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35" yWindow="30" windowWidth="23865" windowHeight="12870" tabRatio="500" activeTab="1"/>
  </bookViews>
  <sheets>
    <sheet name="MEDIÇAO CONTRATADA" sheetId="2" r:id="rId1"/>
    <sheet name="CONTA VINCULADA EMPRESA" sheetId="3" r:id="rId2"/>
  </sheets>
  <externalReferences>
    <externalReference r:id="rId3"/>
  </externalReferences>
  <definedNames>
    <definedName name="DISPONHFL" localSheetId="1">[1]DADOS!#REF!</definedName>
    <definedName name="DISPONHFL">[1]DADOS!#REF!</definedName>
    <definedName name="EFETIVO">[1]EFETIVO!$A:$H</definedName>
    <definedName name="TABELA">[1]DADOS!$C$8:$F$12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8" i="2" l="1"/>
  <c r="R8" i="2" l="1"/>
  <c r="Q8" i="2"/>
  <c r="P19" i="2" l="1"/>
  <c r="R54" i="2"/>
  <c r="Q54" i="2"/>
  <c r="P54" i="2"/>
  <c r="M54" i="2"/>
  <c r="J54" i="2"/>
  <c r="R53" i="2"/>
  <c r="Q53" i="2"/>
  <c r="P53" i="2"/>
  <c r="M53" i="2"/>
  <c r="J53" i="2"/>
  <c r="R37" i="2"/>
  <c r="Q37" i="2"/>
  <c r="P37" i="2"/>
  <c r="M37" i="2"/>
  <c r="K37" i="2" s="1"/>
  <c r="R19" i="2"/>
  <c r="Q19" i="2"/>
  <c r="M19" i="2"/>
  <c r="L37" i="2" l="1"/>
  <c r="U56" i="2"/>
  <c r="S56" i="2"/>
  <c r="R56" i="2"/>
  <c r="Q56" i="2"/>
  <c r="P56" i="2"/>
  <c r="O56" i="2"/>
  <c r="N56" i="2"/>
  <c r="M56" i="2"/>
  <c r="L56" i="2"/>
  <c r="J56" i="2"/>
  <c r="I56" i="2"/>
  <c r="H56" i="2"/>
  <c r="K56" i="2" l="1"/>
  <c r="AD60" i="2" l="1"/>
  <c r="T6" i="2"/>
  <c r="C56" i="2"/>
  <c r="I43" i="3"/>
  <c r="H42" i="3"/>
  <c r="G42" i="3"/>
  <c r="I42" i="3"/>
  <c r="I41" i="3"/>
  <c r="H41" i="3"/>
  <c r="I40" i="3"/>
  <c r="H40" i="3"/>
  <c r="G40" i="3"/>
  <c r="F40" i="3"/>
  <c r="J40" i="3"/>
  <c r="I39" i="3"/>
  <c r="H38" i="3"/>
  <c r="G38" i="3"/>
  <c r="I38" i="3"/>
  <c r="I37" i="3"/>
  <c r="H37" i="3"/>
  <c r="I36" i="3"/>
  <c r="H36" i="3"/>
  <c r="G36" i="3"/>
  <c r="F36" i="3"/>
  <c r="J36" i="3"/>
  <c r="I35" i="3"/>
  <c r="H34" i="3"/>
  <c r="G34" i="3"/>
  <c r="I34" i="3"/>
  <c r="I33" i="3"/>
  <c r="H33" i="3"/>
  <c r="I32" i="3"/>
  <c r="H32" i="3"/>
  <c r="G32" i="3"/>
  <c r="F32" i="3"/>
  <c r="J32" i="3"/>
  <c r="I31" i="3"/>
  <c r="H30" i="3"/>
  <c r="G30" i="3"/>
  <c r="I30" i="3"/>
  <c r="I29" i="3"/>
  <c r="H29" i="3"/>
  <c r="I28" i="3"/>
  <c r="H28" i="3"/>
  <c r="G28" i="3"/>
  <c r="F28" i="3"/>
  <c r="J28" i="3"/>
  <c r="I27" i="3"/>
  <c r="H26" i="3"/>
  <c r="G26" i="3"/>
  <c r="I26" i="3"/>
  <c r="I25" i="3"/>
  <c r="H25" i="3"/>
  <c r="I24" i="3"/>
  <c r="H24" i="3"/>
  <c r="G24" i="3"/>
  <c r="F24" i="3"/>
  <c r="J24" i="3"/>
  <c r="I23" i="3"/>
  <c r="H22" i="3"/>
  <c r="G22" i="3"/>
  <c r="I22" i="3"/>
  <c r="I21" i="3"/>
  <c r="H21" i="3"/>
  <c r="I20" i="3"/>
  <c r="H20" i="3"/>
  <c r="G20" i="3"/>
  <c r="F20" i="3"/>
  <c r="J20" i="3"/>
  <c r="I19" i="3"/>
  <c r="H18" i="3"/>
  <c r="G18" i="3"/>
  <c r="I18" i="3"/>
  <c r="I17" i="3"/>
  <c r="H17" i="3"/>
  <c r="I16" i="3"/>
  <c r="H16" i="3"/>
  <c r="G16" i="3"/>
  <c r="F16" i="3"/>
  <c r="J16" i="3"/>
  <c r="F15" i="3"/>
  <c r="H14" i="3"/>
  <c r="G14" i="3"/>
  <c r="I14" i="3"/>
  <c r="H13" i="3"/>
  <c r="I12" i="3"/>
  <c r="H12" i="3"/>
  <c r="G12" i="3"/>
  <c r="F12" i="3"/>
  <c r="J12" i="3"/>
  <c r="I11" i="3"/>
  <c r="H10" i="3"/>
  <c r="G10" i="3"/>
  <c r="I10" i="3"/>
  <c r="I9" i="3"/>
  <c r="H9" i="3"/>
  <c r="I8" i="3"/>
  <c r="H8" i="3"/>
  <c r="G8" i="3"/>
  <c r="F8" i="3"/>
  <c r="J8" i="3"/>
  <c r="I7" i="3"/>
  <c r="H6" i="3"/>
  <c r="G6" i="3"/>
  <c r="I6" i="3"/>
  <c r="I5" i="3"/>
  <c r="H5" i="3"/>
  <c r="I4" i="3"/>
  <c r="H4" i="3"/>
  <c r="G4" i="3"/>
  <c r="F4" i="3"/>
  <c r="J4" i="3"/>
  <c r="H7" i="3"/>
  <c r="H11" i="3"/>
  <c r="H15" i="3"/>
  <c r="H19" i="3"/>
  <c r="H23" i="3"/>
  <c r="H27" i="3"/>
  <c r="H31" i="3"/>
  <c r="H35" i="3"/>
  <c r="H39" i="3"/>
  <c r="H43" i="3"/>
  <c r="H44" i="3"/>
  <c r="F7" i="3"/>
  <c r="F11" i="3"/>
  <c r="F19" i="3"/>
  <c r="F23" i="3"/>
  <c r="F27" i="3"/>
  <c r="G27" i="3"/>
  <c r="J27" i="3"/>
  <c r="F31" i="3"/>
  <c r="G31" i="3"/>
  <c r="J31" i="3"/>
  <c r="F35" i="3"/>
  <c r="F39" i="3"/>
  <c r="F43" i="3"/>
  <c r="G43" i="3"/>
  <c r="J43" i="3"/>
  <c r="G7" i="3"/>
  <c r="G11" i="3"/>
  <c r="G15" i="3"/>
  <c r="I15" i="3"/>
  <c r="J15" i="3"/>
  <c r="G19" i="3"/>
  <c r="G23" i="3"/>
  <c r="G35" i="3"/>
  <c r="G39" i="3"/>
  <c r="F6" i="3"/>
  <c r="J6" i="3"/>
  <c r="F10" i="3"/>
  <c r="J10" i="3"/>
  <c r="F14" i="3"/>
  <c r="J14" i="3"/>
  <c r="F18" i="3"/>
  <c r="J18" i="3"/>
  <c r="F22" i="3"/>
  <c r="J22" i="3"/>
  <c r="F26" i="3"/>
  <c r="J26" i="3"/>
  <c r="F30" i="3"/>
  <c r="J30" i="3"/>
  <c r="F34" i="3"/>
  <c r="J34" i="3"/>
  <c r="F38" i="3"/>
  <c r="J38" i="3"/>
  <c r="F42" i="3"/>
  <c r="J42" i="3"/>
  <c r="I13" i="3"/>
  <c r="I44" i="3"/>
  <c r="F5" i="3"/>
  <c r="F9" i="3"/>
  <c r="F13" i="3"/>
  <c r="F17" i="3"/>
  <c r="G17" i="3"/>
  <c r="J17" i="3"/>
  <c r="F21" i="3"/>
  <c r="G21" i="3"/>
  <c r="J21" i="3"/>
  <c r="F25" i="3"/>
  <c r="F29" i="3"/>
  <c r="F33" i="3"/>
  <c r="G33" i="3"/>
  <c r="J33" i="3"/>
  <c r="F37" i="3"/>
  <c r="F41" i="3"/>
  <c r="G5" i="3"/>
  <c r="G9" i="3"/>
  <c r="G13" i="3"/>
  <c r="G25" i="3"/>
  <c r="G29" i="3"/>
  <c r="G37" i="3"/>
  <c r="G41" i="3"/>
  <c r="G44" i="3"/>
  <c r="J37" i="3"/>
  <c r="J5" i="3"/>
  <c r="J11" i="3"/>
  <c r="J7" i="3"/>
  <c r="J9" i="3"/>
  <c r="J13" i="3"/>
  <c r="J19" i="3"/>
  <c r="J23" i="3"/>
  <c r="J25" i="3"/>
  <c r="J29" i="3"/>
  <c r="J35" i="3"/>
  <c r="J39" i="3"/>
  <c r="J41" i="3"/>
  <c r="J44" i="3"/>
  <c r="F44" i="3"/>
  <c r="AD56" i="2"/>
  <c r="T8" i="2" l="1"/>
  <c r="V8" i="2" s="1"/>
  <c r="T19" i="2"/>
  <c r="T37" i="2"/>
  <c r="V37" i="2" s="1"/>
  <c r="T53" i="2"/>
  <c r="V53" i="2" s="1"/>
  <c r="V54" i="2"/>
  <c r="W53" i="2" l="1"/>
  <c r="W54" i="2"/>
  <c r="X54" i="2" s="1"/>
  <c r="AA54" i="2" s="1"/>
  <c r="T56" i="2"/>
  <c r="X8" i="2"/>
  <c r="AA8" i="2" s="1"/>
  <c r="W37" i="2"/>
  <c r="W19" i="2"/>
  <c r="X19" i="2" s="1"/>
  <c r="Z19" i="2" l="1"/>
  <c r="AA19" i="2"/>
  <c r="W56" i="2"/>
  <c r="X37" i="2"/>
  <c r="AA37" i="2" s="1"/>
  <c r="Y8" i="2"/>
  <c r="Y54" i="2"/>
  <c r="V56" i="2"/>
  <c r="Z8" i="2"/>
  <c r="Z54" i="2"/>
  <c r="Y19" i="2"/>
  <c r="X53" i="2"/>
  <c r="Y53" i="2" s="1"/>
  <c r="AB8" i="2" l="1"/>
  <c r="AC8" i="2" s="1"/>
  <c r="AB19" i="2"/>
  <c r="AC19" i="2" s="1"/>
  <c r="AA53" i="2"/>
  <c r="Z53" i="2"/>
  <c r="Y37" i="2"/>
  <c r="AB54" i="2"/>
  <c r="AC54" i="2" s="1"/>
  <c r="X56" i="2"/>
  <c r="Z37" i="2"/>
  <c r="AB53" i="2" l="1"/>
  <c r="AC53" i="2" s="1"/>
  <c r="Z56" i="2"/>
  <c r="AB37" i="2"/>
  <c r="AC37" i="2" s="1"/>
  <c r="AA56" i="2"/>
  <c r="Y56" i="2"/>
  <c r="AB56" i="2" l="1"/>
  <c r="AC56" i="2"/>
  <c r="AD59" i="2" s="1"/>
</calcChain>
</file>

<file path=xl/comments1.xml><?xml version="1.0" encoding="utf-8"?>
<comments xmlns="http://schemas.openxmlformats.org/spreadsheetml/2006/main">
  <authors>
    <author/>
  </authors>
  <commentList>
    <comment ref="E2" authorId="0">
      <text>
        <r>
          <rPr>
            <sz val="8"/>
            <color indexed="8"/>
            <rFont val="Liberation Sans1"/>
            <family val="2"/>
          </rPr>
          <t>Fulano de tal
Salário + adicional de periculosidade + adicional noturno, e outros se houver</t>
        </r>
      </text>
    </comment>
  </commentList>
</comments>
</file>

<file path=xl/sharedStrings.xml><?xml version="1.0" encoding="utf-8"?>
<sst xmlns="http://schemas.openxmlformats.org/spreadsheetml/2006/main" count="142" uniqueCount="63">
  <si>
    <t>ENCARGOS SOCIAIS</t>
  </si>
  <si>
    <t>MATRICULA</t>
  </si>
  <si>
    <t>PLANILHA ANALITICA LICITATÓRIA</t>
  </si>
  <si>
    <t>Quantidade</t>
  </si>
  <si>
    <t>Carga Horaria</t>
  </si>
  <si>
    <t>Salário</t>
  </si>
  <si>
    <t>Carga Horária 30 dias</t>
  </si>
  <si>
    <t>Gratificação e Chefia de Turma</t>
  </si>
  <si>
    <t>DSR</t>
  </si>
  <si>
    <t>Periculosidade</t>
  </si>
  <si>
    <t>Benefícios</t>
  </si>
  <si>
    <t>Encargos</t>
  </si>
  <si>
    <t>Uniforme, Material e Equip.</t>
  </si>
  <si>
    <t>Sub Total (ST)</t>
  </si>
  <si>
    <t>Custo Indireto (ST x %)</t>
  </si>
  <si>
    <t>Lucro (ST + CI x %)</t>
  </si>
  <si>
    <t>Tributo (PIS) ($W6+$X6+$Y6)/(1-$Z$5)*Z$4</t>
  </si>
  <si>
    <t>Tributos (COFINS) ($W6+$X6+$Y6)/(1-$Z$5)*AA$4</t>
  </si>
  <si>
    <t>Tributos (ISS)         ($W6+$X6+$Y6)/(1-$Z$5)*AB$4</t>
  </si>
  <si>
    <t>TOTAL BDI (CI + L + Tributos)</t>
  </si>
  <si>
    <t>TOTAL PELA PLANILHA DE MEDIÇÃO</t>
  </si>
  <si>
    <t>BSF</t>
  </si>
  <si>
    <t>Refeição</t>
  </si>
  <si>
    <t>Transporte</t>
  </si>
  <si>
    <t>Desconto/VT</t>
  </si>
  <si>
    <t>Seguro Vida</t>
  </si>
  <si>
    <t>DIARISTA DIURNO 5x2</t>
  </si>
  <si>
    <t>VALOR DO POSTO DIARISTA 5x2 - VALOR BASAL</t>
  </si>
  <si>
    <t>PLANTONISTA DIURNO 12x36</t>
  </si>
  <si>
    <t>VALOR DO POSTO PLANTONISTA DIURNO 12x36 VALOR BASAL</t>
  </si>
  <si>
    <t>PLANTONISTA NOTURNO  12x36</t>
  </si>
  <si>
    <t>LÍDER CHEFE DE TURMA</t>
  </si>
  <si>
    <t>LÍDER CHEFE DE TURMA VALOR BASAL</t>
  </si>
  <si>
    <t>Total</t>
  </si>
  <si>
    <t>Ordem</t>
  </si>
  <si>
    <t>Nome do Empregado</t>
  </si>
  <si>
    <t>Cargo</t>
  </si>
  <si>
    <t>ESCALAS</t>
  </si>
  <si>
    <t>Remuneração (Salário base + adicionais )</t>
  </si>
  <si>
    <t>13º salário</t>
  </si>
  <si>
    <t>Férias e terço constitucional</t>
  </si>
  <si>
    <t>Multa s/ FGTS e Cont.Social sobre aviso previo indenizado e trabalhado</t>
  </si>
  <si>
    <t>Submodulo 4.1 sobre férias , um terço constitucional e 13 °
Considerando RAT = 3,00 %</t>
  </si>
  <si>
    <t>Total a ser provisionado</t>
  </si>
  <si>
    <t>VIGILANTE</t>
  </si>
  <si>
    <t>5 X 2</t>
  </si>
  <si>
    <t>Diurno</t>
  </si>
  <si>
    <t>Noturno</t>
  </si>
  <si>
    <t>VIGILANTE CHT</t>
  </si>
  <si>
    <t>TOTAIS:</t>
  </si>
  <si>
    <t>ÃO EMPRESA MAIO AE62!AC59</t>
  </si>
  <si>
    <t>Triênio</t>
  </si>
  <si>
    <t>Dias trabalhados</t>
  </si>
  <si>
    <t xml:space="preserve">Adicional Noturno </t>
  </si>
  <si>
    <t>hora noturna reduzida</t>
  </si>
  <si>
    <t>Provisionamento mensal de encargos trabalhistas referente ao mês de _____________/2022
Percentual incidente sobre a remuneração conforme Instrução Normativa nº 02/2008 e nº 05/2017
Contrato nº 03/2019 - INSTITUTO NACIONAL DE CARDIOLOGIA - INC</t>
  </si>
  <si>
    <t>VALOR MENSAL ESTIMADO</t>
  </si>
  <si>
    <t>VALOR MEDIDO PELA EMPRESA</t>
  </si>
  <si>
    <t>Diferença encontrada nesta medição</t>
  </si>
  <si>
    <t>VALOR APURADO PELO NAFisc para análise da fiscalização</t>
  </si>
  <si>
    <t>VALOR DO POSTO PLANTONISTA NOTURNO 12x36 VALOR BASAL</t>
  </si>
  <si>
    <t>Faltas</t>
  </si>
  <si>
    <t>Valor a ser retido em conta depósito vinculada - _______/2023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</si>
</sst>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164" formatCode="[$R$-416]\ #,##0.00;[Red][$R$-416]\ #,##0.00"/>
    <numFmt numFmtId="165" formatCode="0.0000000000000"/>
    <numFmt numFmtId="166" formatCode="0.0000000000000000"/>
    <numFmt numFmtId="167" formatCode="[$R$-416]\ #,##0.00;[Red]\-[$R$-416]\ #,##0.00"/>
    <numFmt numFmtId="168" formatCode="0.00000000000000"/>
    <numFmt numFmtId="169" formatCode="#,##0.00\ ;\-#,##0.00\ ;\-#\ ;@\ "/>
    <numFmt numFmtId="170" formatCode="&quot; R$ &quot;#,##0.00\ ;&quot;-R$ &quot;#,##0.00\ ;&quot; R$ -&quot;00\ ;@\ "/>
    <numFmt numFmtId="171" formatCode="&quot; R$ &quot;#,##0.00\ ;&quot;-R$ &quot;#,##0.00\ ;&quot; R$ -&quot;#\ ;@\ "/>
    <numFmt numFmtId="172" formatCode="0\ ;\-0\ "/>
    <numFmt numFmtId="173" formatCode="[$R$-416]\ #,##0.00\ ;\-[$R$-416]\ #,##0.00\ ;[$R$-416]&quot; -&quot;00\ ;@\ "/>
    <numFmt numFmtId="174" formatCode="#,##0.00\ ;&quot; (&quot;#,##0.00\);&quot; -&quot;#\ ;@\ "/>
    <numFmt numFmtId="175" formatCode="&quot; R$ &quot;#,##0.00\ ;&quot; R$ (&quot;#,##0.00\);&quot; R$ -&quot;#\ ;@\ "/>
    <numFmt numFmtId="176" formatCode="#,##0.00\ ;\(#,##0.00\);\-#\ ;@\ "/>
  </numFmts>
  <fonts count="23">
    <font>
      <sz val="11"/>
      <color rgb="FF000000"/>
      <name val="Liberation Sans1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Liberation Sans111"/>
      <family val="2"/>
      <charset val="1"/>
    </font>
    <font>
      <sz val="11"/>
      <color rgb="FF000000"/>
      <name val="Liberation Sans11"/>
      <family val="2"/>
      <charset val="1"/>
    </font>
    <font>
      <b/>
      <sz val="10"/>
      <color rgb="FFFFFFFF"/>
      <name val="Calibri"/>
      <family val="2"/>
      <charset val="1"/>
    </font>
    <font>
      <b/>
      <sz val="10"/>
      <color rgb="FFFF0000"/>
      <name val="Calibri"/>
      <family val="2"/>
      <charset val="1"/>
    </font>
    <font>
      <sz val="10"/>
      <color rgb="FFFFFFFF"/>
      <name val="Calibri"/>
      <family val="2"/>
      <charset val="1"/>
    </font>
    <font>
      <sz val="8"/>
      <color indexed="8"/>
      <name val="Arial"/>
      <family val="2"/>
    </font>
    <font>
      <sz val="11"/>
      <color indexed="8"/>
      <name val="Liberation Sans1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Liberation Sans1"/>
      <family val="2"/>
    </font>
    <font>
      <b/>
      <sz val="10"/>
      <color rgb="FF000000"/>
      <name val="Calibri"/>
      <family val="2"/>
    </font>
    <font>
      <sz val="11"/>
      <color rgb="FF000000"/>
      <name val="Liberation Sans1"/>
      <family val="2"/>
      <charset val="1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6600"/>
        <bgColor rgb="FFFF8080"/>
      </patternFill>
    </fill>
    <fill>
      <patternFill patternType="solid">
        <fgColor rgb="FFFFCC9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rgb="FFFF8080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808080"/>
      </patternFill>
    </fill>
    <fill>
      <patternFill patternType="solid">
        <fgColor rgb="FF00B0F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49"/>
      </patternFill>
    </fill>
    <fill>
      <patternFill patternType="solid">
        <fgColor theme="0"/>
        <bgColor rgb="FF0080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99CC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3" tint="0.79998168889431442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 applyBorder="0" applyProtection="0"/>
    <xf numFmtId="0" fontId="5" fillId="0" borderId="0" applyBorder="0" applyProtection="0"/>
    <xf numFmtId="9" fontId="6" fillId="0" borderId="0" applyBorder="0" applyProtection="0"/>
    <xf numFmtId="169" fontId="2" fillId="0" borderId="0" applyBorder="0" applyProtection="0"/>
    <xf numFmtId="170" fontId="2" fillId="0" borderId="0" applyBorder="0" applyProtection="0"/>
    <xf numFmtId="9" fontId="2" fillId="0" borderId="0" applyBorder="0" applyProtection="0"/>
    <xf numFmtId="0" fontId="2" fillId="0" borderId="0" applyBorder="0" applyProtection="0"/>
    <xf numFmtId="172" fontId="2" fillId="0" borderId="0" applyBorder="0" applyProtection="0"/>
    <xf numFmtId="170" fontId="2" fillId="0" borderId="0" applyBorder="0" applyProtection="0"/>
    <xf numFmtId="173" fontId="2" fillId="0" borderId="0" applyBorder="0" applyProtection="0"/>
    <xf numFmtId="172" fontId="2" fillId="0" borderId="0" applyBorder="0" applyProtection="0"/>
    <xf numFmtId="0" fontId="1" fillId="0" borderId="0"/>
    <xf numFmtId="0" fontId="10" fillId="0" borderId="0"/>
    <xf numFmtId="9" fontId="10" fillId="0" borderId="0"/>
    <xf numFmtId="174" fontId="10" fillId="0" borderId="0"/>
    <xf numFmtId="175" fontId="11" fillId="0" borderId="0"/>
    <xf numFmtId="44" fontId="18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1" applyFont="1" applyBorder="1" applyProtection="1"/>
    <xf numFmtId="0" fontId="4" fillId="0" borderId="0" xfId="1" applyFont="1" applyBorder="1" applyProtection="1"/>
    <xf numFmtId="0" fontId="4" fillId="0" borderId="0" xfId="2" applyFont="1" applyBorder="1" applyProtection="1"/>
    <xf numFmtId="0" fontId="3" fillId="0" borderId="0" xfId="2" applyFont="1" applyBorder="1" applyProtection="1"/>
    <xf numFmtId="10" fontId="3" fillId="3" borderId="1" xfId="3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Border="1" applyProtection="1"/>
    <xf numFmtId="165" fontId="3" fillId="0" borderId="0" xfId="1" applyNumberFormat="1" applyFont="1" applyBorder="1" applyProtection="1"/>
    <xf numFmtId="166" fontId="3" fillId="0" borderId="0" xfId="1" applyNumberFormat="1" applyFont="1" applyBorder="1" applyProtection="1"/>
    <xf numFmtId="0" fontId="3" fillId="0" borderId="0" xfId="1" applyFont="1" applyBorder="1" applyProtection="1">
      <protection locked="0"/>
    </xf>
    <xf numFmtId="0" fontId="3" fillId="0" borderId="0" xfId="1" applyFont="1" applyBorder="1" applyAlignment="1" applyProtection="1">
      <alignment horizontal="center"/>
      <protection locked="0"/>
    </xf>
    <xf numFmtId="167" fontId="3" fillId="0" borderId="0" xfId="1" applyNumberFormat="1" applyFont="1" applyBorder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10" fontId="3" fillId="0" borderId="0" xfId="1" applyNumberFormat="1" applyFont="1" applyBorder="1" applyAlignment="1" applyProtection="1">
      <alignment horizontal="center"/>
      <protection locked="0"/>
    </xf>
    <xf numFmtId="168" fontId="3" fillId="0" borderId="0" xfId="1" applyNumberFormat="1" applyFont="1" applyBorder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/>
      <protection locked="0"/>
    </xf>
    <xf numFmtId="0" fontId="3" fillId="3" borderId="1" xfId="1" applyFont="1" applyFill="1" applyBorder="1" applyProtection="1">
      <protection locked="0"/>
    </xf>
    <xf numFmtId="9" fontId="3" fillId="3" borderId="1" xfId="1" applyNumberFormat="1" applyFont="1" applyFill="1" applyBorder="1" applyAlignment="1" applyProtection="1">
      <alignment horizontal="center"/>
      <protection locked="0"/>
    </xf>
    <xf numFmtId="10" fontId="3" fillId="3" borderId="1" xfId="1" applyNumberFormat="1" applyFont="1" applyFill="1" applyBorder="1" applyAlignment="1" applyProtection="1">
      <alignment horizontal="center"/>
      <protection locked="0"/>
    </xf>
    <xf numFmtId="0" fontId="3" fillId="5" borderId="1" xfId="1" applyFont="1" applyFill="1" applyBorder="1" applyAlignment="1" applyProtection="1">
      <alignment horizontal="center"/>
      <protection locked="0"/>
    </xf>
    <xf numFmtId="0" fontId="3" fillId="5" borderId="1" xfId="1" applyFont="1" applyFill="1" applyBorder="1" applyProtection="1">
      <protection locked="0"/>
    </xf>
    <xf numFmtId="167" fontId="3" fillId="5" borderId="1" xfId="1" applyNumberFormat="1" applyFont="1" applyFill="1" applyBorder="1" applyAlignment="1" applyProtection="1">
      <alignment horizontal="center"/>
      <protection locked="0"/>
    </xf>
    <xf numFmtId="171" fontId="3" fillId="5" borderId="1" xfId="5" applyNumberFormat="1" applyFont="1" applyFill="1" applyBorder="1" applyAlignment="1" applyProtection="1">
      <alignment horizontal="center"/>
      <protection locked="0"/>
    </xf>
    <xf numFmtId="171" fontId="4" fillId="5" borderId="1" xfId="5" applyNumberFormat="1" applyFont="1" applyFill="1" applyBorder="1" applyAlignment="1" applyProtection="1">
      <alignment horizontal="center"/>
      <protection locked="0"/>
    </xf>
    <xf numFmtId="9" fontId="3" fillId="5" borderId="1" xfId="1" applyNumberFormat="1" applyFont="1" applyFill="1" applyBorder="1" applyAlignment="1" applyProtection="1">
      <alignment horizontal="center"/>
      <protection locked="0"/>
    </xf>
    <xf numFmtId="10" fontId="3" fillId="5" borderId="1" xfId="6" applyNumberFormat="1" applyFont="1" applyFill="1" applyBorder="1" applyAlignment="1" applyProtection="1">
      <alignment horizontal="center"/>
      <protection locked="0"/>
    </xf>
    <xf numFmtId="10" fontId="3" fillId="5" borderId="1" xfId="1" applyNumberFormat="1" applyFont="1" applyFill="1" applyBorder="1" applyAlignment="1" applyProtection="1">
      <alignment horizontal="center"/>
      <protection locked="0"/>
    </xf>
    <xf numFmtId="0" fontId="4" fillId="4" borderId="1" xfId="2" applyFont="1" applyFill="1" applyBorder="1" applyAlignment="1" applyProtection="1">
      <alignment horizontal="center"/>
      <protection locked="0"/>
    </xf>
    <xf numFmtId="0" fontId="4" fillId="4" borderId="0" xfId="1" applyFont="1" applyFill="1" applyBorder="1" applyProtection="1"/>
    <xf numFmtId="0" fontId="4" fillId="4" borderId="0" xfId="2" applyFont="1" applyFill="1" applyBorder="1" applyProtection="1"/>
    <xf numFmtId="167" fontId="4" fillId="5" borderId="1" xfId="2" applyNumberFormat="1" applyFont="1" applyFill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/>
      <protection locked="0"/>
    </xf>
    <xf numFmtId="49" fontId="3" fillId="5" borderId="1" xfId="1" applyNumberFormat="1" applyFont="1" applyFill="1" applyBorder="1" applyAlignment="1" applyProtection="1">
      <alignment horizontal="center"/>
      <protection locked="0"/>
    </xf>
    <xf numFmtId="0" fontId="3" fillId="4" borderId="1" xfId="1" applyFont="1" applyFill="1" applyBorder="1" applyAlignment="1" applyProtection="1">
      <alignment horizontal="center"/>
      <protection locked="0"/>
    </xf>
    <xf numFmtId="0" fontId="3" fillId="0" borderId="1" xfId="1" applyFont="1" applyBorder="1" applyProtection="1">
      <protection locked="0"/>
    </xf>
    <xf numFmtId="167" fontId="3" fillId="0" borderId="1" xfId="1" applyNumberFormat="1" applyFont="1" applyBorder="1" applyAlignment="1" applyProtection="1">
      <alignment horizontal="center"/>
      <protection locked="0"/>
    </xf>
    <xf numFmtId="167" fontId="4" fillId="0" borderId="1" xfId="1" applyNumberFormat="1" applyFont="1" applyBorder="1" applyAlignment="1" applyProtection="1">
      <alignment horizontal="center"/>
      <protection locked="0"/>
    </xf>
    <xf numFmtId="167" fontId="8" fillId="0" borderId="1" xfId="1" applyNumberFormat="1" applyFont="1" applyBorder="1" applyAlignment="1" applyProtection="1">
      <alignment horizontal="center"/>
      <protection locked="0"/>
    </xf>
    <xf numFmtId="0" fontId="3" fillId="8" borderId="1" xfId="1" applyFont="1" applyFill="1" applyBorder="1" applyProtection="1">
      <protection locked="0"/>
    </xf>
    <xf numFmtId="0" fontId="3" fillId="8" borderId="1" xfId="1" applyFont="1" applyFill="1" applyBorder="1" applyAlignment="1" applyProtection="1">
      <alignment horizontal="center"/>
      <protection locked="0"/>
    </xf>
    <xf numFmtId="167" fontId="3" fillId="8" borderId="1" xfId="11" applyNumberFormat="1" applyFont="1" applyFill="1" applyBorder="1" applyAlignment="1" applyProtection="1">
      <alignment horizontal="center"/>
      <protection locked="0"/>
    </xf>
    <xf numFmtId="164" fontId="4" fillId="7" borderId="1" xfId="2" applyNumberFormat="1" applyFont="1" applyFill="1" applyBorder="1" applyAlignment="1" applyProtection="1">
      <alignment horizontal="center"/>
    </xf>
    <xf numFmtId="0" fontId="9" fillId="0" borderId="0" xfId="1" applyFont="1" applyBorder="1" applyProtection="1"/>
    <xf numFmtId="0" fontId="7" fillId="0" borderId="0" xfId="1" applyFont="1" applyBorder="1" applyProtection="1"/>
    <xf numFmtId="0" fontId="4" fillId="0" borderId="0" xfId="1" applyFont="1" applyBorder="1" applyProtection="1">
      <protection locked="0"/>
    </xf>
    <xf numFmtId="164" fontId="3" fillId="0" borderId="0" xfId="1" applyNumberFormat="1" applyFont="1" applyBorder="1" applyProtection="1">
      <protection locked="0"/>
    </xf>
    <xf numFmtId="0" fontId="10" fillId="0" borderId="0" xfId="13"/>
    <xf numFmtId="0" fontId="15" fillId="0" borderId="0" xfId="13" applyFont="1" applyAlignment="1">
      <alignment horizontal="center" vertical="center"/>
    </xf>
    <xf numFmtId="0" fontId="14" fillId="0" borderId="0" xfId="13" applyFont="1"/>
    <xf numFmtId="0" fontId="14" fillId="0" borderId="0" xfId="13" applyFont="1" applyAlignment="1">
      <alignment horizontal="center"/>
    </xf>
    <xf numFmtId="0" fontId="14" fillId="10" borderId="5" xfId="13" applyFont="1" applyFill="1" applyBorder="1" applyAlignment="1">
      <alignment horizontal="center" vertical="center"/>
    </xf>
    <xf numFmtId="0" fontId="14" fillId="11" borderId="7" xfId="13" applyFont="1" applyFill="1" applyBorder="1" applyAlignment="1">
      <alignment horizontal="left" vertical="center" wrapText="1"/>
    </xf>
    <xf numFmtId="176" fontId="14" fillId="10" borderId="7" xfId="15" applyNumberFormat="1" applyFont="1" applyFill="1" applyBorder="1" applyAlignment="1">
      <alignment horizontal="center" vertical="center"/>
    </xf>
    <xf numFmtId="175" fontId="14" fillId="11" borderId="5" xfId="16" applyFont="1" applyFill="1" applyBorder="1" applyAlignment="1">
      <alignment horizontal="center" vertical="center" wrapText="1"/>
    </xf>
    <xf numFmtId="175" fontId="14" fillId="10" borderId="5" xfId="16" applyFont="1" applyFill="1" applyBorder="1" applyAlignment="1">
      <alignment horizontal="center" vertical="center" wrapText="1"/>
    </xf>
    <xf numFmtId="0" fontId="14" fillId="11" borderId="5" xfId="13" applyFont="1" applyFill="1" applyBorder="1" applyAlignment="1">
      <alignment horizontal="left" vertical="center" wrapText="1"/>
    </xf>
    <xf numFmtId="0" fontId="12" fillId="12" borderId="5" xfId="13" applyFont="1" applyFill="1" applyBorder="1" applyAlignment="1">
      <alignment horizontal="center" vertical="center" wrapText="1"/>
    </xf>
    <xf numFmtId="9" fontId="13" fillId="12" borderId="5" xfId="13" applyNumberFormat="1" applyFont="1" applyFill="1" applyBorder="1" applyAlignment="1">
      <alignment horizontal="center" vertical="center" wrapText="1"/>
    </xf>
    <xf numFmtId="10" fontId="13" fillId="12" borderId="5" xfId="14" applyNumberFormat="1" applyFont="1" applyFill="1" applyBorder="1" applyAlignment="1">
      <alignment horizontal="center" vertical="center" wrapText="1"/>
    </xf>
    <xf numFmtId="10" fontId="13" fillId="12" borderId="5" xfId="13" applyNumberFormat="1" applyFont="1" applyFill="1" applyBorder="1" applyAlignment="1">
      <alignment horizontal="center" vertical="center"/>
    </xf>
    <xf numFmtId="175" fontId="12" fillId="9" borderId="5" xfId="13" applyNumberFormat="1" applyFont="1" applyFill="1" applyBorder="1" applyAlignment="1">
      <alignment horizontal="center" vertical="center"/>
    </xf>
    <xf numFmtId="0" fontId="3" fillId="13" borderId="1" xfId="1" applyFont="1" applyFill="1" applyBorder="1" applyAlignment="1" applyProtection="1">
      <alignment horizontal="center"/>
      <protection locked="0"/>
    </xf>
    <xf numFmtId="49" fontId="17" fillId="13" borderId="1" xfId="1" applyNumberFormat="1" applyFont="1" applyFill="1" applyBorder="1" applyAlignment="1" applyProtection="1">
      <alignment horizontal="left"/>
      <protection locked="0"/>
    </xf>
    <xf numFmtId="167" fontId="0" fillId="0" borderId="0" xfId="0" applyNumberFormat="1"/>
    <xf numFmtId="167" fontId="9" fillId="0" borderId="0" xfId="1" applyNumberFormat="1" applyFont="1" applyBorder="1" applyProtection="1"/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4" fillId="2" borderId="11" xfId="1" applyFont="1" applyFill="1" applyBorder="1" applyAlignment="1" applyProtection="1">
      <alignment horizontal="center" vertical="center" wrapText="1"/>
      <protection locked="0"/>
    </xf>
    <xf numFmtId="0" fontId="3" fillId="3" borderId="12" xfId="1" applyFont="1" applyFill="1" applyBorder="1" applyAlignment="1" applyProtection="1">
      <alignment horizontal="center"/>
      <protection locked="0"/>
    </xf>
    <xf numFmtId="44" fontId="20" fillId="16" borderId="13" xfId="17" applyFont="1" applyFill="1" applyBorder="1" applyAlignment="1">
      <alignment horizontal="center"/>
    </xf>
    <xf numFmtId="44" fontId="20" fillId="18" borderId="13" xfId="17" applyFont="1" applyFill="1" applyBorder="1" applyAlignment="1">
      <alignment horizontal="center"/>
    </xf>
    <xf numFmtId="44" fontId="21" fillId="17" borderId="13" xfId="17" applyFont="1" applyFill="1" applyBorder="1" applyAlignment="1">
      <alignment horizontal="center" wrapText="1"/>
    </xf>
    <xf numFmtId="44" fontId="22" fillId="19" borderId="13" xfId="17" applyFont="1" applyFill="1" applyBorder="1" applyAlignment="1">
      <alignment horizontal="center" wrapText="1"/>
    </xf>
    <xf numFmtId="44" fontId="21" fillId="20" borderId="13" xfId="17" applyFont="1" applyFill="1" applyBorder="1" applyAlignment="1">
      <alignment horizontal="center" wrapText="1"/>
    </xf>
    <xf numFmtId="10" fontId="3" fillId="21" borderId="1" xfId="6" applyNumberFormat="1" applyFont="1" applyFill="1" applyBorder="1" applyAlignment="1" applyProtection="1">
      <alignment horizontal="center"/>
      <protection locked="0"/>
    </xf>
    <xf numFmtId="10" fontId="3" fillId="21" borderId="1" xfId="1" applyNumberFormat="1" applyFont="1" applyFill="1" applyBorder="1" applyAlignment="1" applyProtection="1">
      <alignment horizontal="center"/>
      <protection locked="0"/>
    </xf>
    <xf numFmtId="0" fontId="4" fillId="13" borderId="1" xfId="2" applyFont="1" applyFill="1" applyBorder="1" applyAlignment="1" applyProtection="1">
      <alignment horizontal="center"/>
      <protection locked="0"/>
    </xf>
    <xf numFmtId="49" fontId="19" fillId="13" borderId="1" xfId="2" applyNumberFormat="1" applyFont="1" applyFill="1" applyBorder="1" applyAlignment="1" applyProtection="1">
      <alignment horizontal="left"/>
      <protection locked="0"/>
    </xf>
    <xf numFmtId="0" fontId="4" fillId="14" borderId="1" xfId="1" applyFont="1" applyFill="1" applyBorder="1" applyAlignment="1" applyProtection="1">
      <alignment horizontal="center"/>
      <protection locked="0"/>
    </xf>
    <xf numFmtId="167" fontId="0" fillId="0" borderId="0" xfId="0" applyNumberFormat="1" applyFont="1"/>
    <xf numFmtId="0" fontId="0" fillId="0" borderId="0" xfId="0" applyFont="1"/>
    <xf numFmtId="0" fontId="4" fillId="13" borderId="1" xfId="0" applyFont="1" applyFill="1" applyBorder="1" applyAlignment="1" applyProtection="1">
      <alignment horizontal="center"/>
      <protection locked="0"/>
    </xf>
    <xf numFmtId="49" fontId="19" fillId="13" borderId="1" xfId="0" applyNumberFormat="1" applyFont="1" applyFill="1" applyBorder="1" applyAlignment="1" applyProtection="1">
      <alignment horizontal="left"/>
      <protection locked="0"/>
    </xf>
    <xf numFmtId="49" fontId="19" fillId="13" borderId="1" xfId="2" applyNumberFormat="1" applyFont="1" applyFill="1" applyBorder="1" applyAlignment="1" applyProtection="1">
      <alignment horizontal="left" vertical="center"/>
      <protection locked="0"/>
    </xf>
    <xf numFmtId="0" fontId="4" fillId="14" borderId="1" xfId="2" applyFont="1" applyFill="1" applyBorder="1" applyAlignment="1" applyProtection="1">
      <alignment horizontal="center"/>
      <protection locked="0"/>
    </xf>
    <xf numFmtId="49" fontId="19" fillId="14" borderId="1" xfId="2" applyNumberFormat="1" applyFont="1" applyFill="1" applyBorder="1" applyAlignment="1" applyProtection="1">
      <alignment horizontal="left" vertical="center"/>
      <protection locked="0"/>
    </xf>
    <xf numFmtId="0" fontId="4" fillId="14" borderId="1" xfId="0" applyFont="1" applyFill="1" applyBorder="1" applyAlignment="1" applyProtection="1">
      <alignment horizontal="center"/>
      <protection locked="0"/>
    </xf>
    <xf numFmtId="49" fontId="19" fillId="14" borderId="1" xfId="0" applyNumberFormat="1" applyFont="1" applyFill="1" applyBorder="1" applyAlignment="1" applyProtection="1">
      <alignment horizontal="left" vertical="center"/>
      <protection locked="0"/>
    </xf>
    <xf numFmtId="0" fontId="19" fillId="4" borderId="1" xfId="1" applyFont="1" applyFill="1" applyBorder="1" applyAlignment="1" applyProtection="1">
      <alignment horizontal="center"/>
      <protection locked="0"/>
    </xf>
    <xf numFmtId="172" fontId="19" fillId="15" borderId="1" xfId="7" applyNumberFormat="1" applyFont="1" applyFill="1" applyBorder="1" applyAlignment="1" applyProtection="1">
      <alignment horizontal="center" vertical="center"/>
    </xf>
    <xf numFmtId="0" fontId="19" fillId="15" borderId="1" xfId="7" applyFont="1" applyFill="1" applyBorder="1" applyAlignment="1" applyProtection="1">
      <alignment horizontal="center"/>
    </xf>
    <xf numFmtId="170" fontId="3" fillId="8" borderId="1" xfId="1" applyNumberFormat="1" applyFont="1" applyFill="1" applyBorder="1" applyAlignment="1" applyProtection="1">
      <alignment horizontal="center"/>
      <protection locked="0"/>
    </xf>
    <xf numFmtId="0" fontId="3" fillId="6" borderId="13" xfId="7" applyFont="1" applyFill="1" applyBorder="1" applyAlignment="1" applyProtection="1">
      <alignment horizontal="center"/>
    </xf>
    <xf numFmtId="0" fontId="3" fillId="6" borderId="13" xfId="7" applyFont="1" applyFill="1" applyBorder="1" applyProtection="1"/>
    <xf numFmtId="172" fontId="3" fillId="6" borderId="13" xfId="7" applyNumberFormat="1" applyFont="1" applyFill="1" applyBorder="1" applyAlignment="1" applyProtection="1">
      <alignment horizontal="center" vertical="center"/>
    </xf>
    <xf numFmtId="170" fontId="3" fillId="6" borderId="13" xfId="8" applyNumberFormat="1" applyFont="1" applyFill="1" applyBorder="1" applyAlignment="1" applyProtection="1">
      <alignment horizontal="center" vertical="center"/>
    </xf>
    <xf numFmtId="167" fontId="3" fillId="6" borderId="13" xfId="7" applyNumberFormat="1" applyFont="1" applyFill="1" applyBorder="1" applyAlignment="1" applyProtection="1">
      <alignment horizontal="center"/>
    </xf>
    <xf numFmtId="167" fontId="17" fillId="6" borderId="13" xfId="7" applyNumberFormat="1" applyFont="1" applyFill="1" applyBorder="1" applyAlignment="1" applyProtection="1">
      <alignment horizontal="center"/>
    </xf>
    <xf numFmtId="167" fontId="8" fillId="6" borderId="13" xfId="7" applyNumberFormat="1" applyFont="1" applyFill="1" applyBorder="1" applyAlignment="1" applyProtection="1">
      <alignment horizontal="center"/>
    </xf>
    <xf numFmtId="170" fontId="3" fillId="15" borderId="13" xfId="8" applyNumberFormat="1" applyFont="1" applyFill="1" applyBorder="1" applyAlignment="1" applyProtection="1">
      <alignment horizontal="center" vertical="center"/>
    </xf>
    <xf numFmtId="167" fontId="3" fillId="15" borderId="13" xfId="7" applyNumberFormat="1" applyFont="1" applyFill="1" applyBorder="1" applyAlignment="1" applyProtection="1">
      <alignment horizontal="center"/>
    </xf>
    <xf numFmtId="167" fontId="17" fillId="15" borderId="13" xfId="7" applyNumberFormat="1" applyFont="1" applyFill="1" applyBorder="1" applyAlignment="1" applyProtection="1">
      <alignment horizontal="center"/>
    </xf>
    <xf numFmtId="167" fontId="8" fillId="15" borderId="13" xfId="7" applyNumberFormat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center" vertical="center" wrapText="1"/>
      <protection locked="0"/>
    </xf>
    <xf numFmtId="0" fontId="3" fillId="0" borderId="13" xfId="1" applyFont="1" applyBorder="1" applyAlignment="1" applyProtection="1">
      <alignment horizontal="center" vertical="center" wrapText="1"/>
      <protection locked="0"/>
    </xf>
    <xf numFmtId="0" fontId="3" fillId="5" borderId="13" xfId="1" applyFont="1" applyFill="1" applyBorder="1" applyAlignment="1" applyProtection="1">
      <alignment horizontal="center"/>
      <protection locked="0"/>
    </xf>
    <xf numFmtId="0" fontId="3" fillId="3" borderId="13" xfId="1" applyFont="1" applyFill="1" applyBorder="1" applyAlignment="1" applyProtection="1">
      <alignment horizontal="center"/>
      <protection locked="0"/>
    </xf>
    <xf numFmtId="0" fontId="4" fillId="4" borderId="13" xfId="2" applyFont="1" applyFill="1" applyBorder="1" applyAlignment="1" applyProtection="1">
      <alignment horizontal="center"/>
      <protection locked="0"/>
    </xf>
    <xf numFmtId="172" fontId="19" fillId="15" borderId="13" xfId="7" applyNumberFormat="1" applyFont="1" applyFill="1" applyBorder="1" applyAlignment="1" applyProtection="1">
      <alignment horizontal="center" vertical="center"/>
    </xf>
    <xf numFmtId="0" fontId="3" fillId="8" borderId="13" xfId="1" applyFont="1" applyFill="1" applyBorder="1" applyAlignment="1" applyProtection="1">
      <alignment horizontal="center"/>
      <protection locked="0"/>
    </xf>
    <xf numFmtId="0" fontId="4" fillId="14" borderId="13" xfId="1" applyFont="1" applyFill="1" applyBorder="1" applyAlignment="1" applyProtection="1">
      <alignment horizontal="center"/>
      <protection locked="0"/>
    </xf>
    <xf numFmtId="0" fontId="4" fillId="0" borderId="13" xfId="2" applyFont="1" applyBorder="1" applyAlignment="1" applyProtection="1">
      <alignment horizontal="center"/>
      <protection locked="0"/>
    </xf>
    <xf numFmtId="0" fontId="3" fillId="4" borderId="13" xfId="1" applyFont="1" applyFill="1" applyBorder="1" applyAlignment="1" applyProtection="1">
      <alignment horizontal="center"/>
      <protection locked="0"/>
    </xf>
    <xf numFmtId="0" fontId="21" fillId="20" borderId="13" xfId="0" applyFont="1" applyFill="1" applyBorder="1" applyAlignment="1">
      <alignment horizontal="left" wrapText="1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20" fillId="18" borderId="13" xfId="0" applyFont="1" applyFill="1" applyBorder="1" applyAlignment="1">
      <alignment horizontal="left" wrapText="1"/>
    </xf>
    <xf numFmtId="0" fontId="20" fillId="16" borderId="13" xfId="0" applyFont="1" applyFill="1" applyBorder="1" applyAlignment="1">
      <alignment horizontal="left" wrapText="1"/>
    </xf>
    <xf numFmtId="0" fontId="21" fillId="17" borderId="13" xfId="0" applyFont="1" applyFill="1" applyBorder="1" applyAlignment="1">
      <alignment horizontal="left" wrapText="1"/>
    </xf>
    <xf numFmtId="0" fontId="21" fillId="19" borderId="13" xfId="0" applyFont="1" applyFill="1" applyBorder="1" applyAlignment="1">
      <alignment horizontal="left" wrapText="1"/>
    </xf>
    <xf numFmtId="0" fontId="12" fillId="9" borderId="8" xfId="13" applyFont="1" applyFill="1" applyBorder="1" applyAlignment="1">
      <alignment horizontal="center" vertical="center"/>
    </xf>
    <xf numFmtId="0" fontId="12" fillId="9" borderId="9" xfId="13" applyFont="1" applyFill="1" applyBorder="1" applyAlignment="1">
      <alignment horizontal="center" vertical="center"/>
    </xf>
    <xf numFmtId="0" fontId="12" fillId="9" borderId="10" xfId="13" applyFont="1" applyFill="1" applyBorder="1" applyAlignment="1">
      <alignment horizontal="center" vertical="center"/>
    </xf>
    <xf numFmtId="0" fontId="12" fillId="12" borderId="5" xfId="13" applyFont="1" applyFill="1" applyBorder="1" applyAlignment="1">
      <alignment horizontal="center" vertical="center" wrapText="1"/>
    </xf>
    <xf numFmtId="0" fontId="12" fillId="12" borderId="5" xfId="13" applyFont="1" applyFill="1" applyBorder="1" applyAlignment="1">
      <alignment horizontal="center" vertical="center"/>
    </xf>
    <xf numFmtId="0" fontId="12" fillId="12" borderId="6" xfId="13" applyFont="1" applyFill="1" applyBorder="1" applyAlignment="1">
      <alignment horizontal="center" vertical="center"/>
    </xf>
    <xf numFmtId="0" fontId="12" fillId="12" borderId="7" xfId="13" applyFont="1" applyFill="1" applyBorder="1" applyAlignment="1">
      <alignment horizontal="center" vertical="center"/>
    </xf>
  </cellXfs>
  <cellStyles count="18">
    <cellStyle name="Excel Built-in Excel Built-in Excel Built-in Excel Built-in Excel Built-in Moeda 2" xfId="5"/>
    <cellStyle name="Excel Built-in Excel Built-in Excel Built-in Excel Built-in Excel Built-in Normal 2" xfId="1"/>
    <cellStyle name="Excel Built-in Excel Built-in Excel Built-in Excel Built-in Excel Built-in Porcentagem 2" xfId="6"/>
    <cellStyle name="Excel Built-in Excel Built-in Excel Built-in Excel Built-in Excel Built-in Separador de milhares 2" xfId="4"/>
    <cellStyle name="Excel Built-in Excel Built-in Excel Built-in Excel Built-in Excel Built-in TableStyleLight1" xfId="10"/>
    <cellStyle name="Excel Built-in Excel Built-in Excel Built-in Excel Built-in Excel Built-in TableStyleLight1 2 2" xfId="11"/>
    <cellStyle name="Excel Built-in Excel Built-in Excel_BuiltIn_Percent 2" xfId="3"/>
    <cellStyle name="Excel Built-in Excel Built-in Moeda 2" xfId="9"/>
    <cellStyle name="Excel Built-in Excel Built-in Normal 2" xfId="7"/>
    <cellStyle name="Excel Built-in Excel Built-in Normal 3" xfId="2"/>
    <cellStyle name="Excel Built-in Excel Built-in TableStyleLight1 2 2" xfId="8"/>
    <cellStyle name="Excel_BuiltIn_Percent 1" xfId="14"/>
    <cellStyle name="Moeda" xfId="17" builtinId="4"/>
    <cellStyle name="Moeda 5" xfId="16"/>
    <cellStyle name="Normal" xfId="0" builtinId="0"/>
    <cellStyle name="Normal 2" xfId="12"/>
    <cellStyle name="Normal 3" xfId="13"/>
    <cellStyle name="Vírgula 2 3" xfId="1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C0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DOS\Angels%20Operacional\Diretoria\Usuarios\AC0127\RETEN&#199;&#213;ES\ANGELS\1%20INC\LISTAGENS%20-%20CTA%20VINC%20-%20CALCULO\C&#243;pia%20de%20PLANILHA%20MODELO%20-%20IN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ENVIO"/>
      <sheetName val="CÁLCULO"/>
      <sheetName val="DADOS"/>
      <sheetName val="EFETIVO"/>
      <sheetName val="NOV2020INC"/>
      <sheetName val="DEZ2020INC"/>
      <sheetName val="FEV2021INC"/>
      <sheetName val="MAR2021INC"/>
      <sheetName val="ABR2021INC"/>
      <sheetName val="MAI2021INC"/>
      <sheetName val="JUN2021INC"/>
      <sheetName val="JUL2021INC"/>
      <sheetName val="SET2021INC"/>
      <sheetName val="OUT2021INC"/>
      <sheetName val="NOV2021INC"/>
      <sheetName val="DEZ2021INC"/>
      <sheetName val="JAN2022INC"/>
      <sheetName val="FEV2022INC"/>
      <sheetName val="MAR2022INC"/>
      <sheetName val="MAI2022INC"/>
    </sheetNames>
    <sheetDataSet>
      <sheetData sheetId="0"/>
      <sheetData sheetId="1"/>
      <sheetData sheetId="2">
        <row r="8">
          <cell r="C8">
            <v>1</v>
          </cell>
          <cell r="D8" t="str">
            <v>VIGILANTE</v>
          </cell>
          <cell r="E8" t="str">
            <v>5 X 2</v>
          </cell>
          <cell r="F8">
            <v>1961.57</v>
          </cell>
        </row>
        <row r="9">
          <cell r="C9">
            <v>11</v>
          </cell>
          <cell r="D9" t="str">
            <v>VIGILANTE</v>
          </cell>
          <cell r="E9" t="str">
            <v>Diurno</v>
          </cell>
          <cell r="F9">
            <v>1961.57</v>
          </cell>
        </row>
        <row r="10">
          <cell r="C10">
            <v>21</v>
          </cell>
          <cell r="D10" t="str">
            <v>VIGILANTE</v>
          </cell>
          <cell r="E10" t="str">
            <v>Noturno</v>
          </cell>
          <cell r="F10">
            <v>2211.23</v>
          </cell>
        </row>
        <row r="11">
          <cell r="C11">
            <v>31</v>
          </cell>
          <cell r="D11" t="str">
            <v>VIGILANTE CHT</v>
          </cell>
          <cell r="E11" t="str">
            <v>Diurno</v>
          </cell>
          <cell r="F11">
            <v>2263.35</v>
          </cell>
        </row>
      </sheetData>
      <sheetData sheetId="3">
        <row r="1">
          <cell r="A1" t="str">
            <v>Matricula</v>
          </cell>
          <cell r="B1" t="str">
            <v>Nome</v>
          </cell>
          <cell r="C1" t="str">
            <v>Função</v>
          </cell>
          <cell r="D1" t="str">
            <v>Data de Admissão</v>
          </cell>
          <cell r="E1" t="str">
            <v>CPF</v>
          </cell>
          <cell r="F1" t="str">
            <v>Situação</v>
          </cell>
          <cell r="G1" t="str">
            <v>Posto</v>
          </cell>
          <cell r="H1" t="str">
            <v>Nome do Posto</v>
          </cell>
        </row>
        <row r="2">
          <cell r="A2">
            <v>10266</v>
          </cell>
          <cell r="B2" t="str">
            <v>ABEL FERREIRA SOUZA</v>
          </cell>
          <cell r="C2" t="str">
            <v>VIGILANTE</v>
          </cell>
          <cell r="D2">
            <v>43925</v>
          </cell>
          <cell r="E2">
            <v>16363742714</v>
          </cell>
          <cell r="F2" t="str">
            <v>Ativo</v>
          </cell>
          <cell r="G2">
            <v>856001</v>
          </cell>
          <cell r="H2" t="str">
            <v>INFRAERO</v>
          </cell>
        </row>
        <row r="3">
          <cell r="A3">
            <v>9435</v>
          </cell>
          <cell r="B3" t="str">
            <v>ABENOVAL FRANCISCO DE SOUZA</v>
          </cell>
          <cell r="C3" t="str">
            <v>VIGILANTE</v>
          </cell>
          <cell r="D3">
            <v>42933</v>
          </cell>
          <cell r="E3">
            <v>9174908782</v>
          </cell>
          <cell r="F3" t="str">
            <v>Demitido</v>
          </cell>
          <cell r="G3">
            <v>13001</v>
          </cell>
          <cell r="H3" t="str">
            <v>DEMITIDOS</v>
          </cell>
        </row>
        <row r="4">
          <cell r="A4">
            <v>7595</v>
          </cell>
          <cell r="B4" t="str">
            <v>ABIA MARIA SOUZA DOS SANTOS MUDESTO</v>
          </cell>
          <cell r="C4" t="str">
            <v>VIGILANTE</v>
          </cell>
          <cell r="D4">
            <v>42287</v>
          </cell>
          <cell r="E4">
            <v>13593754738</v>
          </cell>
          <cell r="F4" t="str">
            <v>Ativo</v>
          </cell>
          <cell r="G4">
            <v>200001</v>
          </cell>
          <cell r="H4" t="str">
            <v>HOSPITAL FEDERAL DA LAGOA</v>
          </cell>
        </row>
        <row r="5">
          <cell r="A5">
            <v>2820</v>
          </cell>
          <cell r="B5" t="str">
            <v>ABILIO JOSE DOS ANJOS SILVA</v>
          </cell>
          <cell r="C5" t="str">
            <v>VIGILANTE</v>
          </cell>
          <cell r="D5">
            <v>40438</v>
          </cell>
          <cell r="E5">
            <v>64829162449</v>
          </cell>
          <cell r="F5" t="str">
            <v>Demitido</v>
          </cell>
          <cell r="G5">
            <v>13001</v>
          </cell>
          <cell r="H5" t="str">
            <v>DEMITIDOS</v>
          </cell>
        </row>
        <row r="6">
          <cell r="A6">
            <v>1120</v>
          </cell>
          <cell r="B6" t="str">
            <v>ABILIO JOSE DOS ANJOS SILVA</v>
          </cell>
          <cell r="C6" t="str">
            <v>VIGILANTE</v>
          </cell>
          <cell r="D6">
            <v>39234</v>
          </cell>
          <cell r="E6">
            <v>64829162449</v>
          </cell>
          <cell r="F6" t="str">
            <v>Demitido</v>
          </cell>
          <cell r="G6">
            <v>13001</v>
          </cell>
          <cell r="H6" t="str">
            <v>DEMITIDOS</v>
          </cell>
        </row>
        <row r="7">
          <cell r="A7">
            <v>6220</v>
          </cell>
          <cell r="B7" t="str">
            <v>ABRAAO CIRINO DA CONCEICAO</v>
          </cell>
          <cell r="C7" t="str">
            <v>VIGILANTE</v>
          </cell>
          <cell r="D7">
            <v>41801</v>
          </cell>
          <cell r="E7">
            <v>9261388710</v>
          </cell>
          <cell r="F7" t="str">
            <v>Demitido</v>
          </cell>
          <cell r="G7">
            <v>13001</v>
          </cell>
          <cell r="H7" t="str">
            <v>DEMITIDOS</v>
          </cell>
        </row>
        <row r="8">
          <cell r="A8">
            <v>9889</v>
          </cell>
          <cell r="B8" t="str">
            <v>ACACIO DIAS DE LIMA</v>
          </cell>
          <cell r="C8" t="str">
            <v>VIGILANTE</v>
          </cell>
          <cell r="D8">
            <v>43571</v>
          </cell>
          <cell r="E8">
            <v>13947841710</v>
          </cell>
          <cell r="F8" t="str">
            <v>Ativo</v>
          </cell>
          <cell r="G8">
            <v>157001</v>
          </cell>
          <cell r="H8" t="str">
            <v>ELETRONUCLEAR - ELETROBRAS TERMONUCLEAR S/A</v>
          </cell>
        </row>
        <row r="9">
          <cell r="A9">
            <v>7850</v>
          </cell>
          <cell r="B9" t="str">
            <v>ACACIO FULGENCIO</v>
          </cell>
          <cell r="C9" t="str">
            <v>VIGILANTE</v>
          </cell>
          <cell r="D9">
            <v>42356</v>
          </cell>
          <cell r="E9">
            <v>723414750</v>
          </cell>
          <cell r="F9" t="str">
            <v>Ativo</v>
          </cell>
          <cell r="G9">
            <v>322013</v>
          </cell>
          <cell r="H9" t="str">
            <v>INSS - APS MIRACEMA</v>
          </cell>
        </row>
        <row r="10">
          <cell r="A10">
            <v>3907</v>
          </cell>
          <cell r="B10" t="str">
            <v>ADAIR DE MORAIS OLIVEIRA</v>
          </cell>
          <cell r="C10" t="str">
            <v>VIGILANTE</v>
          </cell>
          <cell r="D10">
            <v>41003</v>
          </cell>
          <cell r="E10">
            <v>4101899797</v>
          </cell>
          <cell r="F10" t="str">
            <v>Férias</v>
          </cell>
          <cell r="G10">
            <v>157001</v>
          </cell>
          <cell r="H10" t="str">
            <v>ELETRONUCLEAR - ELETROBRAS TERMONUCLEAR S/A</v>
          </cell>
        </row>
        <row r="11">
          <cell r="A11">
            <v>5378</v>
          </cell>
          <cell r="B11" t="str">
            <v>ADAIR FERREIRA DOS REIS</v>
          </cell>
          <cell r="C11" t="str">
            <v>VIGILANTE</v>
          </cell>
          <cell r="D11">
            <v>41502</v>
          </cell>
          <cell r="E11">
            <v>84138726772</v>
          </cell>
          <cell r="F11" t="str">
            <v>Demitido</v>
          </cell>
          <cell r="G11">
            <v>13001</v>
          </cell>
          <cell r="H11" t="str">
            <v>DEMITIDOS</v>
          </cell>
        </row>
        <row r="12">
          <cell r="A12">
            <v>9210</v>
          </cell>
          <cell r="B12" t="str">
            <v>ADALBERTO BARRETO DA SILVA</v>
          </cell>
          <cell r="C12" t="str">
            <v>VIGILANTE</v>
          </cell>
          <cell r="D12">
            <v>42828</v>
          </cell>
          <cell r="E12">
            <v>2730767797</v>
          </cell>
          <cell r="F12" t="str">
            <v>Demitido</v>
          </cell>
          <cell r="G12">
            <v>13001</v>
          </cell>
          <cell r="H12" t="str">
            <v>DEMITIDOS</v>
          </cell>
        </row>
        <row r="13">
          <cell r="A13">
            <v>9472</v>
          </cell>
          <cell r="B13" t="str">
            <v>ADALBERTO DO CARMO COSTA</v>
          </cell>
          <cell r="C13" t="str">
            <v>VIGILANTE</v>
          </cell>
          <cell r="D13">
            <v>42939</v>
          </cell>
          <cell r="E13">
            <v>5310453741</v>
          </cell>
          <cell r="F13" t="str">
            <v>Ativo</v>
          </cell>
          <cell r="G13">
            <v>502494</v>
          </cell>
          <cell r="H13" t="str">
            <v>BRADESCO - AGÊNCIA 2494 - TORRE SUL-URJ-RJ</v>
          </cell>
        </row>
        <row r="14">
          <cell r="A14">
            <v>935</v>
          </cell>
          <cell r="B14" t="str">
            <v>ADALBERTO SANT ANNA CARDOSO</v>
          </cell>
          <cell r="C14" t="str">
            <v>VIGILANTE</v>
          </cell>
          <cell r="D14">
            <v>38777</v>
          </cell>
          <cell r="E14">
            <v>5479865722</v>
          </cell>
          <cell r="F14" t="str">
            <v>Demitido</v>
          </cell>
          <cell r="G14">
            <v>13001</v>
          </cell>
          <cell r="H14" t="str">
            <v>DEMITIDOS</v>
          </cell>
        </row>
        <row r="15">
          <cell r="A15">
            <v>5653</v>
          </cell>
          <cell r="B15" t="str">
            <v>ADAM THIAGO MORENO LIRA</v>
          </cell>
          <cell r="C15" t="str">
            <v>TEC. SEG. TRABALHO II</v>
          </cell>
          <cell r="D15">
            <v>41612</v>
          </cell>
          <cell r="E15">
            <v>11057338745</v>
          </cell>
          <cell r="F15" t="str">
            <v>Demitido</v>
          </cell>
          <cell r="G15">
            <v>13001</v>
          </cell>
          <cell r="H15" t="str">
            <v>DEMITIDOS</v>
          </cell>
        </row>
        <row r="16">
          <cell r="A16">
            <v>6176</v>
          </cell>
          <cell r="B16" t="str">
            <v>ADAO MAURICIO VIANA</v>
          </cell>
          <cell r="C16" t="str">
            <v>VIGILANTE</v>
          </cell>
          <cell r="D16">
            <v>41791</v>
          </cell>
          <cell r="E16">
            <v>72949201768</v>
          </cell>
          <cell r="F16" t="str">
            <v>Ativo</v>
          </cell>
          <cell r="G16">
            <v>601250</v>
          </cell>
          <cell r="H16" t="str">
            <v>BANCO DO BRASIL LOTE 02 - AGÊNCIA 1250 - VILA ISABEL</v>
          </cell>
        </row>
        <row r="17">
          <cell r="A17">
            <v>4951</v>
          </cell>
          <cell r="B17" t="str">
            <v>ADAUTO RIBEIRO BARRETO</v>
          </cell>
          <cell r="C17" t="str">
            <v>VIGILANTE</v>
          </cell>
          <cell r="D17">
            <v>41334</v>
          </cell>
          <cell r="E17">
            <v>9562103765</v>
          </cell>
          <cell r="F17" t="str">
            <v>Demitido</v>
          </cell>
          <cell r="G17">
            <v>13001</v>
          </cell>
          <cell r="H17" t="str">
            <v>DEMITIDOS</v>
          </cell>
        </row>
        <row r="18">
          <cell r="A18">
            <v>6654</v>
          </cell>
          <cell r="B18" t="str">
            <v>ADAUTO RIBEIRO DA SILVA</v>
          </cell>
          <cell r="C18" t="str">
            <v>VIGILANTE</v>
          </cell>
          <cell r="D18">
            <v>41883</v>
          </cell>
          <cell r="E18">
            <v>28666275634</v>
          </cell>
          <cell r="F18" t="str">
            <v>Demitido</v>
          </cell>
          <cell r="G18">
            <v>13001</v>
          </cell>
          <cell r="H18" t="str">
            <v>DEMITIDOS</v>
          </cell>
        </row>
        <row r="19">
          <cell r="A19">
            <v>3594</v>
          </cell>
          <cell r="B19" t="str">
            <v>ADEILSON FERREIRA TONINI</v>
          </cell>
          <cell r="C19" t="str">
            <v>VIGILANTE</v>
          </cell>
          <cell r="D19">
            <v>40858</v>
          </cell>
          <cell r="E19">
            <v>9307104794</v>
          </cell>
          <cell r="F19" t="str">
            <v>Ativo</v>
          </cell>
          <cell r="G19">
            <v>213027</v>
          </cell>
          <cell r="H19" t="str">
            <v>UFRJ NOVO TERRENO SPU</v>
          </cell>
        </row>
        <row r="20">
          <cell r="A20">
            <v>8648</v>
          </cell>
          <cell r="B20" t="str">
            <v>ADEILTON BENJAMIN DA SILVA</v>
          </cell>
          <cell r="C20" t="str">
            <v>VIGILANTE</v>
          </cell>
          <cell r="D20">
            <v>42588</v>
          </cell>
          <cell r="E20">
            <v>74738046772</v>
          </cell>
          <cell r="F20" t="str">
            <v>Ativo</v>
          </cell>
          <cell r="G20">
            <v>213008</v>
          </cell>
          <cell r="H20" t="str">
            <v>UFRJ HESFA</v>
          </cell>
        </row>
        <row r="21">
          <cell r="A21">
            <v>7078</v>
          </cell>
          <cell r="B21" t="str">
            <v>ADELAIDE SOUZA GOES</v>
          </cell>
          <cell r="C21" t="str">
            <v>VIGILANTE</v>
          </cell>
          <cell r="D21">
            <v>42095</v>
          </cell>
          <cell r="E21">
            <v>73238805720</v>
          </cell>
          <cell r="F21" t="str">
            <v>Demitido</v>
          </cell>
          <cell r="G21">
            <v>13001</v>
          </cell>
          <cell r="H21" t="str">
            <v>DEMITIDOS</v>
          </cell>
        </row>
        <row r="22">
          <cell r="A22">
            <v>5458</v>
          </cell>
          <cell r="B22" t="str">
            <v>ADELE MARCIA MENEZES DO ESPIRITO SANTO</v>
          </cell>
          <cell r="C22" t="str">
            <v>PORTEIRO</v>
          </cell>
          <cell r="D22">
            <v>42893</v>
          </cell>
          <cell r="E22">
            <v>7673089726</v>
          </cell>
          <cell r="F22" t="str">
            <v>Demitido</v>
          </cell>
          <cell r="G22">
            <v>13001</v>
          </cell>
          <cell r="H22" t="str">
            <v>DEMITIDOS</v>
          </cell>
        </row>
        <row r="23">
          <cell r="A23">
            <v>6299</v>
          </cell>
          <cell r="B23" t="str">
            <v>ADELINO JOSE MIGUEL</v>
          </cell>
          <cell r="C23" t="str">
            <v>VIGILANTE</v>
          </cell>
          <cell r="D23">
            <v>41810</v>
          </cell>
          <cell r="E23">
            <v>324017790</v>
          </cell>
          <cell r="F23" t="str">
            <v>Demitido</v>
          </cell>
          <cell r="G23">
            <v>13001</v>
          </cell>
          <cell r="H23" t="str">
            <v>DEMITIDOS</v>
          </cell>
        </row>
        <row r="24">
          <cell r="A24">
            <v>8187</v>
          </cell>
          <cell r="B24" t="str">
            <v>ADELMO NASCIMENTO DOS SANTOS</v>
          </cell>
          <cell r="C24" t="str">
            <v>VIGILANTE</v>
          </cell>
          <cell r="D24">
            <v>42430</v>
          </cell>
          <cell r="E24">
            <v>4435464799</v>
          </cell>
          <cell r="F24" t="str">
            <v>Demitido</v>
          </cell>
          <cell r="G24">
            <v>13001</v>
          </cell>
          <cell r="H24" t="str">
            <v>DEMITIDOS</v>
          </cell>
        </row>
        <row r="25">
          <cell r="A25">
            <v>6803</v>
          </cell>
          <cell r="B25" t="str">
            <v>ADELSON GOMES DOS SANTOS</v>
          </cell>
          <cell r="C25" t="str">
            <v>VIGILANTE</v>
          </cell>
          <cell r="D25">
            <v>41929</v>
          </cell>
          <cell r="E25">
            <v>9270718786</v>
          </cell>
          <cell r="F25" t="str">
            <v>Ativo</v>
          </cell>
          <cell r="G25">
            <v>157001</v>
          </cell>
          <cell r="H25" t="str">
            <v>ELETRONUCLEAR - ELETROBRAS TERMONUCLEAR S/A</v>
          </cell>
        </row>
        <row r="26">
          <cell r="A26">
            <v>10055</v>
          </cell>
          <cell r="B26" t="str">
            <v>ADELSON RODRIGUES OLIVEIRA</v>
          </cell>
          <cell r="C26" t="str">
            <v>VIGILANTE</v>
          </cell>
          <cell r="D26">
            <v>43833</v>
          </cell>
          <cell r="E26">
            <v>3575814740</v>
          </cell>
          <cell r="F26" t="str">
            <v>Demitido</v>
          </cell>
          <cell r="G26">
            <v>13001</v>
          </cell>
          <cell r="H26" t="str">
            <v>DEMITIDOS</v>
          </cell>
        </row>
        <row r="27">
          <cell r="A27">
            <v>7983</v>
          </cell>
          <cell r="B27" t="str">
            <v>ADEMILSON DA SILVA SANTOS</v>
          </cell>
          <cell r="C27" t="str">
            <v>VIGILANTE</v>
          </cell>
          <cell r="D27">
            <v>42388</v>
          </cell>
          <cell r="E27">
            <v>86435280720</v>
          </cell>
          <cell r="F27" t="str">
            <v>Demitido</v>
          </cell>
          <cell r="G27">
            <v>13001</v>
          </cell>
          <cell r="H27" t="str">
            <v>DEMITIDOS</v>
          </cell>
        </row>
        <row r="28">
          <cell r="A28">
            <v>5503</v>
          </cell>
          <cell r="B28" t="str">
            <v>ADEMILSON SILVA MONTEIRO</v>
          </cell>
          <cell r="C28" t="str">
            <v>VIGILANTE</v>
          </cell>
          <cell r="D28">
            <v>41541</v>
          </cell>
          <cell r="E28">
            <v>752195735</v>
          </cell>
          <cell r="F28" t="str">
            <v>Demitido</v>
          </cell>
          <cell r="G28">
            <v>13001</v>
          </cell>
          <cell r="H28" t="str">
            <v>DEMITIDOS</v>
          </cell>
        </row>
        <row r="29">
          <cell r="A29">
            <v>5456</v>
          </cell>
          <cell r="B29" t="str">
            <v>ADEMILTON SANTOS SILVA</v>
          </cell>
          <cell r="C29" t="str">
            <v>SUPERVISOR</v>
          </cell>
          <cell r="D29">
            <v>41533</v>
          </cell>
          <cell r="E29">
            <v>4746721742</v>
          </cell>
          <cell r="F29" t="str">
            <v>Demitido</v>
          </cell>
          <cell r="G29">
            <v>13001</v>
          </cell>
          <cell r="H29" t="str">
            <v>DEMITIDOS</v>
          </cell>
        </row>
        <row r="30">
          <cell r="A30">
            <v>2327</v>
          </cell>
          <cell r="B30" t="str">
            <v>ADEMIR ALBINO BACARINI</v>
          </cell>
          <cell r="C30" t="str">
            <v>VIGILANTE</v>
          </cell>
          <cell r="D30">
            <v>40168</v>
          </cell>
          <cell r="E30">
            <v>4160895778</v>
          </cell>
          <cell r="F30" t="str">
            <v>Demitido</v>
          </cell>
          <cell r="G30">
            <v>13001</v>
          </cell>
          <cell r="H30" t="str">
            <v>DEMITIDOS</v>
          </cell>
        </row>
        <row r="31">
          <cell r="A31">
            <v>6643</v>
          </cell>
          <cell r="B31" t="str">
            <v>ADEMIR DA FONSECA</v>
          </cell>
          <cell r="C31" t="str">
            <v>VIGILANTE</v>
          </cell>
          <cell r="D31">
            <v>41883</v>
          </cell>
          <cell r="E31">
            <v>95561188704</v>
          </cell>
          <cell r="F31" t="str">
            <v>Demitido</v>
          </cell>
          <cell r="G31">
            <v>13001</v>
          </cell>
          <cell r="H31" t="str">
            <v>DEMITIDOS</v>
          </cell>
        </row>
        <row r="32">
          <cell r="A32">
            <v>2961</v>
          </cell>
          <cell r="B32" t="str">
            <v>ADEMIR FARIA MACHADO JUNIOR</v>
          </cell>
          <cell r="C32" t="str">
            <v>VIGILANTE</v>
          </cell>
          <cell r="D32">
            <v>40561</v>
          </cell>
          <cell r="E32">
            <v>8623097785</v>
          </cell>
          <cell r="F32" t="str">
            <v>Demitido</v>
          </cell>
          <cell r="G32">
            <v>13001</v>
          </cell>
          <cell r="H32" t="str">
            <v>DEMITIDOS</v>
          </cell>
        </row>
        <row r="33">
          <cell r="A33">
            <v>1738</v>
          </cell>
          <cell r="B33" t="str">
            <v>ADEMIR FLORA DA SILVA</v>
          </cell>
          <cell r="C33" t="str">
            <v>VIGILANTE</v>
          </cell>
          <cell r="D33">
            <v>39814</v>
          </cell>
          <cell r="E33">
            <v>634221744</v>
          </cell>
          <cell r="F33" t="str">
            <v>Demitido</v>
          </cell>
          <cell r="G33">
            <v>13001</v>
          </cell>
          <cell r="H33" t="str">
            <v>DEMITIDOS</v>
          </cell>
        </row>
        <row r="34">
          <cell r="A34">
            <v>193</v>
          </cell>
          <cell r="B34" t="str">
            <v>ADEMIR FLORA DA SILVA</v>
          </cell>
          <cell r="C34" t="str">
            <v>VIGILANTE</v>
          </cell>
          <cell r="D34">
            <v>36956</v>
          </cell>
          <cell r="E34">
            <v>634221744</v>
          </cell>
          <cell r="F34" t="str">
            <v>Demitido</v>
          </cell>
          <cell r="G34">
            <v>990028</v>
          </cell>
          <cell r="H34" t="str">
            <v>ADMISSAO</v>
          </cell>
        </row>
        <row r="35">
          <cell r="A35">
            <v>5292</v>
          </cell>
          <cell r="B35" t="str">
            <v>ADEMIR FRANCISCO COELHO FILHO</v>
          </cell>
          <cell r="C35" t="str">
            <v>VIGILANTE</v>
          </cell>
          <cell r="D35">
            <v>41456</v>
          </cell>
          <cell r="E35">
            <v>81263724787</v>
          </cell>
          <cell r="F35" t="str">
            <v>Demitido</v>
          </cell>
          <cell r="G35">
            <v>13001</v>
          </cell>
          <cell r="H35" t="str">
            <v>DEMITIDOS</v>
          </cell>
        </row>
        <row r="36">
          <cell r="A36">
            <v>7120</v>
          </cell>
          <cell r="B36" t="str">
            <v>ADEMIR JOSE DA SILVA</v>
          </cell>
          <cell r="C36" t="str">
            <v>VIGILANTE</v>
          </cell>
          <cell r="D36">
            <v>42095</v>
          </cell>
          <cell r="E36">
            <v>2367659494</v>
          </cell>
          <cell r="F36" t="str">
            <v>Ativo</v>
          </cell>
          <cell r="G36">
            <v>213012</v>
          </cell>
          <cell r="H36" t="str">
            <v>UFRJ MUSEU NACIONAL</v>
          </cell>
        </row>
        <row r="37">
          <cell r="A37">
            <v>2474</v>
          </cell>
          <cell r="B37" t="str">
            <v>ADEMIR OLIVEIRA DA SILVA</v>
          </cell>
          <cell r="C37" t="str">
            <v>VIGILANTE</v>
          </cell>
          <cell r="D37">
            <v>40228</v>
          </cell>
          <cell r="E37">
            <v>63587319715</v>
          </cell>
          <cell r="F37" t="str">
            <v>Demitido</v>
          </cell>
          <cell r="G37">
            <v>13001</v>
          </cell>
          <cell r="H37" t="str">
            <v>DEMITIDOS</v>
          </cell>
        </row>
        <row r="38">
          <cell r="A38">
            <v>6532</v>
          </cell>
          <cell r="B38" t="str">
            <v>ADENAR RAMOS CORREA</v>
          </cell>
          <cell r="C38" t="str">
            <v>VIGILANTE</v>
          </cell>
          <cell r="D38">
            <v>41852</v>
          </cell>
          <cell r="E38">
            <v>84015535715</v>
          </cell>
          <cell r="F38" t="str">
            <v>Ativo</v>
          </cell>
          <cell r="G38">
            <v>200116</v>
          </cell>
          <cell r="H38" t="str">
            <v>RENDIÇÕES DE ALMOÇO</v>
          </cell>
        </row>
        <row r="39">
          <cell r="A39">
            <v>2458</v>
          </cell>
          <cell r="B39" t="str">
            <v>ADENI REIS LOPES</v>
          </cell>
          <cell r="C39" t="str">
            <v>VIGILANTE</v>
          </cell>
          <cell r="D39">
            <v>40214</v>
          </cell>
          <cell r="E39">
            <v>10828169730</v>
          </cell>
          <cell r="F39" t="str">
            <v>Demitido</v>
          </cell>
          <cell r="G39">
            <v>13001</v>
          </cell>
          <cell r="H39" t="str">
            <v>DEMITIDOS</v>
          </cell>
        </row>
        <row r="40">
          <cell r="A40">
            <v>4835</v>
          </cell>
          <cell r="B40" t="str">
            <v>ADENILDO JUNIO MAGALHAES ALVES</v>
          </cell>
          <cell r="C40" t="str">
            <v>VIGILANTE</v>
          </cell>
          <cell r="D40">
            <v>41306</v>
          </cell>
          <cell r="E40">
            <v>13018461711</v>
          </cell>
          <cell r="F40" t="str">
            <v>Demitido</v>
          </cell>
          <cell r="G40">
            <v>13001</v>
          </cell>
          <cell r="H40" t="str">
            <v>DEMITIDOS</v>
          </cell>
        </row>
        <row r="41">
          <cell r="A41">
            <v>8490</v>
          </cell>
          <cell r="B41" t="str">
            <v>ADENILTON BATISTA</v>
          </cell>
          <cell r="C41" t="str">
            <v>VIGILANTE</v>
          </cell>
          <cell r="D41">
            <v>42571</v>
          </cell>
          <cell r="E41">
            <v>1394652780</v>
          </cell>
          <cell r="F41" t="str">
            <v>Demitido</v>
          </cell>
          <cell r="G41">
            <v>13001</v>
          </cell>
          <cell r="H41" t="str">
            <v>DEMITIDOS</v>
          </cell>
        </row>
        <row r="42">
          <cell r="A42">
            <v>3547</v>
          </cell>
          <cell r="B42" t="str">
            <v>ADENIVALDO ANTONIO TONINI</v>
          </cell>
          <cell r="C42" t="str">
            <v>VIGILANTE</v>
          </cell>
          <cell r="D42">
            <v>40858</v>
          </cell>
          <cell r="E42">
            <v>89786190700</v>
          </cell>
          <cell r="F42" t="str">
            <v>Demitido</v>
          </cell>
          <cell r="G42">
            <v>13001</v>
          </cell>
          <cell r="H42" t="str">
            <v>DEMITIDOS</v>
          </cell>
        </row>
        <row r="43">
          <cell r="A43">
            <v>9403</v>
          </cell>
          <cell r="B43" t="str">
            <v>ADERALDO SANTOS DE OLIVEIRA</v>
          </cell>
          <cell r="C43" t="str">
            <v>VIGILANTE</v>
          </cell>
          <cell r="D43">
            <v>42933</v>
          </cell>
          <cell r="E43">
            <v>10495508705</v>
          </cell>
          <cell r="F43" t="str">
            <v>Férias</v>
          </cell>
          <cell r="G43">
            <v>200117</v>
          </cell>
          <cell r="H43" t="str">
            <v>RESERVA BANCÁRIA</v>
          </cell>
        </row>
        <row r="44">
          <cell r="A44">
            <v>10356</v>
          </cell>
          <cell r="B44" t="str">
            <v>ADERBAL RIBEIRO DE ARAUJO NETO</v>
          </cell>
          <cell r="C44" t="str">
            <v>VIGILANTE</v>
          </cell>
          <cell r="D44">
            <v>44034</v>
          </cell>
          <cell r="E44">
            <v>11312228733</v>
          </cell>
          <cell r="F44" t="str">
            <v>Demitido</v>
          </cell>
          <cell r="G44">
            <v>13001</v>
          </cell>
          <cell r="H44" t="str">
            <v>DEMITIDOS</v>
          </cell>
        </row>
        <row r="45">
          <cell r="A45">
            <v>3905</v>
          </cell>
          <cell r="B45" t="str">
            <v>ADERINALDO NAPOLEAO SERPA</v>
          </cell>
          <cell r="C45" t="str">
            <v>VIGILANTE</v>
          </cell>
          <cell r="D45">
            <v>41002</v>
          </cell>
          <cell r="E45">
            <v>53405919720</v>
          </cell>
          <cell r="F45" t="str">
            <v>Demitido</v>
          </cell>
          <cell r="G45">
            <v>13001</v>
          </cell>
          <cell r="H45" t="str">
            <v>DEMITIDOS</v>
          </cell>
        </row>
        <row r="46">
          <cell r="A46">
            <v>5915</v>
          </cell>
          <cell r="B46" t="str">
            <v>ADEVANILDO DA SILVA FERNANDES</v>
          </cell>
          <cell r="C46" t="str">
            <v>VIGILANTE</v>
          </cell>
          <cell r="D46">
            <v>41714</v>
          </cell>
          <cell r="E46">
            <v>10861931726</v>
          </cell>
          <cell r="F46" t="str">
            <v>Ativo</v>
          </cell>
          <cell r="G46">
            <v>165001</v>
          </cell>
          <cell r="H46" t="str">
            <v>CONDOMINIO GUINLE PLACE</v>
          </cell>
        </row>
        <row r="47">
          <cell r="A47">
            <v>3080</v>
          </cell>
          <cell r="B47" t="str">
            <v>ADIL DA SILVEIRA AYRAO</v>
          </cell>
          <cell r="C47" t="str">
            <v>VIGILANTE</v>
          </cell>
          <cell r="D47">
            <v>40620</v>
          </cell>
          <cell r="E47">
            <v>10858004747</v>
          </cell>
          <cell r="F47" t="str">
            <v>Af.Ac.Trabalho</v>
          </cell>
          <cell r="G47">
            <v>400102</v>
          </cell>
          <cell r="H47" t="str">
            <v>AFASTADO  ACID. TRABALHO</v>
          </cell>
        </row>
        <row r="48">
          <cell r="A48">
            <v>6374</v>
          </cell>
          <cell r="B48" t="str">
            <v>ADILANE DE CASTRO RIBEIRO</v>
          </cell>
          <cell r="C48" t="str">
            <v>VIGILANTE</v>
          </cell>
          <cell r="D48">
            <v>41835</v>
          </cell>
          <cell r="E48">
            <v>11828857726</v>
          </cell>
          <cell r="F48" t="str">
            <v>Demitido</v>
          </cell>
          <cell r="G48">
            <v>13001</v>
          </cell>
          <cell r="H48" t="str">
            <v>DEMITIDOS</v>
          </cell>
        </row>
        <row r="49">
          <cell r="A49">
            <v>8041</v>
          </cell>
          <cell r="B49" t="str">
            <v>ADILIO FEITOSA DE PONTES</v>
          </cell>
          <cell r="C49" t="str">
            <v>VIGILANTE</v>
          </cell>
          <cell r="D49">
            <v>42398</v>
          </cell>
          <cell r="E49">
            <v>10095437762</v>
          </cell>
          <cell r="F49" t="str">
            <v>Ativo</v>
          </cell>
          <cell r="G49">
            <v>225001</v>
          </cell>
          <cell r="H49" t="str">
            <v>PRF - CONTRATO 15/2019</v>
          </cell>
        </row>
        <row r="50">
          <cell r="A50">
            <v>10185</v>
          </cell>
          <cell r="B50" t="str">
            <v>ADILMA DO REGO PEREIRA</v>
          </cell>
          <cell r="C50" t="str">
            <v>VIGILANTE</v>
          </cell>
          <cell r="D50">
            <v>43838</v>
          </cell>
          <cell r="E50">
            <v>5967969438</v>
          </cell>
          <cell r="F50" t="str">
            <v>Ativo</v>
          </cell>
          <cell r="G50">
            <v>603199</v>
          </cell>
          <cell r="H50" t="str">
            <v>BANCO DO BRASIL - AGÊNCIA 3199 - CACHAMBI</v>
          </cell>
        </row>
        <row r="51">
          <cell r="A51">
            <v>2417</v>
          </cell>
          <cell r="B51" t="str">
            <v>ADILSON ANTONIO DOS SANTOS</v>
          </cell>
          <cell r="C51" t="str">
            <v>VIGILANTE</v>
          </cell>
          <cell r="D51">
            <v>40199</v>
          </cell>
          <cell r="E51">
            <v>7502995765</v>
          </cell>
          <cell r="F51" t="str">
            <v>Demitido</v>
          </cell>
          <cell r="G51">
            <v>13001</v>
          </cell>
          <cell r="H51" t="str">
            <v>DEMITIDOS</v>
          </cell>
        </row>
        <row r="52">
          <cell r="A52">
            <v>110</v>
          </cell>
          <cell r="B52" t="str">
            <v>ADILSON BARBOSA RODRIGUES</v>
          </cell>
          <cell r="C52" t="str">
            <v>VIGILANTE</v>
          </cell>
          <cell r="D52">
            <v>36852</v>
          </cell>
          <cell r="E52">
            <v>60272902772</v>
          </cell>
          <cell r="F52" t="str">
            <v>Ativo</v>
          </cell>
          <cell r="G52">
            <v>521683</v>
          </cell>
          <cell r="H52" t="str">
            <v>BRADESCO - TERRENO  JACAREPAGUÁ</v>
          </cell>
        </row>
        <row r="53">
          <cell r="A53">
            <v>3595</v>
          </cell>
          <cell r="B53" t="str">
            <v>ADILSON CARLOS BASILIO DE OLIVEIRA</v>
          </cell>
          <cell r="C53" t="str">
            <v>VIGILANTE</v>
          </cell>
          <cell r="D53">
            <v>40858</v>
          </cell>
          <cell r="E53">
            <v>95280987700</v>
          </cell>
          <cell r="F53" t="str">
            <v>Demitido</v>
          </cell>
          <cell r="G53">
            <v>13001</v>
          </cell>
          <cell r="H53" t="str">
            <v>DEMITIDOS</v>
          </cell>
        </row>
        <row r="54">
          <cell r="A54">
            <v>5668</v>
          </cell>
          <cell r="B54" t="str">
            <v>ADILSON CARVALHO DA SILVA</v>
          </cell>
          <cell r="C54" t="str">
            <v>VIGILANTE</v>
          </cell>
          <cell r="D54">
            <v>41621</v>
          </cell>
          <cell r="E54">
            <v>91845548787</v>
          </cell>
          <cell r="F54" t="str">
            <v>Demitido</v>
          </cell>
          <cell r="G54">
            <v>13001</v>
          </cell>
          <cell r="H54" t="str">
            <v>DEMITIDOS</v>
          </cell>
        </row>
        <row r="55">
          <cell r="A55">
            <v>4584</v>
          </cell>
          <cell r="B55" t="str">
            <v>ADILSON CLAUDINO DA SILVA</v>
          </cell>
          <cell r="C55" t="str">
            <v>VIGILANTE</v>
          </cell>
          <cell r="D55">
            <v>41171</v>
          </cell>
          <cell r="E55">
            <v>86685902787</v>
          </cell>
          <cell r="F55" t="str">
            <v>Demitido</v>
          </cell>
          <cell r="G55">
            <v>13001</v>
          </cell>
          <cell r="H55" t="str">
            <v>DEMITIDOS</v>
          </cell>
        </row>
        <row r="56">
          <cell r="A56">
            <v>5645</v>
          </cell>
          <cell r="B56" t="str">
            <v>ADILSON CONSTANCIO DE BRITO</v>
          </cell>
          <cell r="C56" t="str">
            <v>VIGILANTE</v>
          </cell>
          <cell r="D56">
            <v>41610</v>
          </cell>
          <cell r="E56">
            <v>473925761</v>
          </cell>
          <cell r="F56" t="str">
            <v>Ativo</v>
          </cell>
          <cell r="G56">
            <v>213027</v>
          </cell>
          <cell r="H56" t="str">
            <v>UFRJ NOVO TERRENO SPU</v>
          </cell>
        </row>
        <row r="57">
          <cell r="A57">
            <v>62</v>
          </cell>
          <cell r="B57" t="str">
            <v>ADILSON CORREA DOS SANTOS</v>
          </cell>
          <cell r="C57" t="str">
            <v>VIGILANTE</v>
          </cell>
          <cell r="D57">
            <v>36703</v>
          </cell>
          <cell r="E57">
            <v>78521424787</v>
          </cell>
          <cell r="F57" t="str">
            <v>Demitido</v>
          </cell>
          <cell r="G57">
            <v>13001</v>
          </cell>
          <cell r="H57" t="str">
            <v>DEMITIDOS</v>
          </cell>
        </row>
        <row r="58">
          <cell r="A58">
            <v>2553</v>
          </cell>
          <cell r="B58" t="str">
            <v>ADILSON DE OLIVEIRA COELHO</v>
          </cell>
          <cell r="C58" t="str">
            <v>VIGILANTE</v>
          </cell>
          <cell r="D58">
            <v>40303</v>
          </cell>
          <cell r="E58">
            <v>10378994743</v>
          </cell>
          <cell r="F58" t="str">
            <v>Ativo</v>
          </cell>
          <cell r="G58">
            <v>200112</v>
          </cell>
          <cell r="H58" t="str">
            <v>RESERVA DIA NORTE FLUMINENSE</v>
          </cell>
        </row>
        <row r="59">
          <cell r="A59">
            <v>913</v>
          </cell>
          <cell r="B59" t="str">
            <v>ADILSON DE SOUZA MEDEIROS</v>
          </cell>
          <cell r="C59" t="str">
            <v>VIGILANTE</v>
          </cell>
          <cell r="D59">
            <v>38718</v>
          </cell>
          <cell r="E59">
            <v>42414261749</v>
          </cell>
          <cell r="F59" t="str">
            <v>Af.Previdência</v>
          </cell>
          <cell r="G59">
            <v>400101</v>
          </cell>
          <cell r="H59" t="str">
            <v>AFASTADO AUX. DOENCA</v>
          </cell>
        </row>
        <row r="60">
          <cell r="A60">
            <v>1121</v>
          </cell>
          <cell r="B60" t="str">
            <v>ADILSON DE SOUZA OLIVEIRA</v>
          </cell>
          <cell r="C60" t="str">
            <v>VIGILANTE</v>
          </cell>
          <cell r="D60">
            <v>39234</v>
          </cell>
          <cell r="E60">
            <v>560612770</v>
          </cell>
          <cell r="F60" t="str">
            <v>Demitido</v>
          </cell>
          <cell r="G60">
            <v>13001</v>
          </cell>
          <cell r="H60" t="str">
            <v>DEMITIDOS</v>
          </cell>
        </row>
        <row r="61">
          <cell r="A61">
            <v>629</v>
          </cell>
          <cell r="B61" t="str">
            <v>ADILSON DOS REIS JOSE</v>
          </cell>
          <cell r="C61" t="str">
            <v>VIGILANTE</v>
          </cell>
          <cell r="D61">
            <v>38078</v>
          </cell>
          <cell r="E61">
            <v>99096714768</v>
          </cell>
          <cell r="F61" t="str">
            <v>Ativo</v>
          </cell>
          <cell r="G61">
            <v>213009</v>
          </cell>
          <cell r="H61" t="str">
            <v>UFRJ HORTO BOTANICO</v>
          </cell>
        </row>
        <row r="62">
          <cell r="A62">
            <v>651</v>
          </cell>
          <cell r="B62" t="str">
            <v>ADILSON GOMES DA CRUZ</v>
          </cell>
          <cell r="C62" t="str">
            <v>VIGILANTE</v>
          </cell>
          <cell r="D62">
            <v>38078</v>
          </cell>
          <cell r="E62">
            <v>88210510720</v>
          </cell>
          <cell r="F62" t="str">
            <v>Af.Previdência</v>
          </cell>
          <cell r="G62">
            <v>400101</v>
          </cell>
          <cell r="H62" t="str">
            <v>AFASTADO AUX. DOENCA</v>
          </cell>
        </row>
        <row r="63">
          <cell r="A63">
            <v>3432</v>
          </cell>
          <cell r="B63" t="str">
            <v>ADILSON JOAQUIM FERREIRA</v>
          </cell>
          <cell r="C63" t="str">
            <v>VIGILANTE</v>
          </cell>
          <cell r="D63">
            <v>40812</v>
          </cell>
          <cell r="E63">
            <v>691700702</v>
          </cell>
          <cell r="F63" t="str">
            <v>Demitido</v>
          </cell>
          <cell r="G63">
            <v>13001</v>
          </cell>
          <cell r="H63" t="str">
            <v>DEMITIDOS</v>
          </cell>
        </row>
        <row r="64">
          <cell r="A64">
            <v>10326</v>
          </cell>
          <cell r="B64" t="str">
            <v>ADILSON NASCIMENTO GOMES FILHO</v>
          </cell>
          <cell r="C64" t="str">
            <v>VIGILANTE</v>
          </cell>
          <cell r="D64">
            <v>44022</v>
          </cell>
          <cell r="E64">
            <v>2441777750</v>
          </cell>
          <cell r="F64" t="str">
            <v>Demitido</v>
          </cell>
          <cell r="G64">
            <v>13001</v>
          </cell>
          <cell r="H64" t="str">
            <v>DEMITIDOS</v>
          </cell>
        </row>
        <row r="65">
          <cell r="A65">
            <v>6191</v>
          </cell>
          <cell r="B65" t="str">
            <v>ADILSON PEDRO DE SOUZA JUNIOR</v>
          </cell>
          <cell r="C65" t="str">
            <v>VIGILANTE</v>
          </cell>
          <cell r="D65">
            <v>41791</v>
          </cell>
          <cell r="E65">
            <v>10080211720</v>
          </cell>
          <cell r="F65" t="str">
            <v>Demitido</v>
          </cell>
          <cell r="G65">
            <v>13001</v>
          </cell>
          <cell r="H65" t="str">
            <v>DEMITIDOS</v>
          </cell>
        </row>
        <row r="66">
          <cell r="A66">
            <v>5282</v>
          </cell>
          <cell r="B66" t="str">
            <v>ADILSON PORTELLA CORDEIRO JUNIOR</v>
          </cell>
          <cell r="C66" t="str">
            <v>SUPERVISOR DE AREA</v>
          </cell>
          <cell r="D66">
            <v>41426</v>
          </cell>
          <cell r="E66">
            <v>8580827728</v>
          </cell>
          <cell r="F66" t="str">
            <v>Demitido</v>
          </cell>
          <cell r="G66">
            <v>13001</v>
          </cell>
          <cell r="H66" t="str">
            <v>DEMITIDOS</v>
          </cell>
        </row>
        <row r="67">
          <cell r="A67">
            <v>849</v>
          </cell>
          <cell r="B67" t="str">
            <v>ADILSON RODRIGUES PEREIRA</v>
          </cell>
          <cell r="C67" t="str">
            <v>VIGILANTE</v>
          </cell>
          <cell r="D67">
            <v>38718</v>
          </cell>
          <cell r="E67">
            <v>1950723755</v>
          </cell>
          <cell r="F67" t="str">
            <v>Demitido</v>
          </cell>
          <cell r="G67">
            <v>13001</v>
          </cell>
          <cell r="H67" t="str">
            <v>DEMITIDOS</v>
          </cell>
        </row>
        <row r="68">
          <cell r="A68">
            <v>4237</v>
          </cell>
          <cell r="B68" t="str">
            <v>ADILSON SILVA DOS SANTOS</v>
          </cell>
          <cell r="C68" t="str">
            <v>VIGILANTE</v>
          </cell>
          <cell r="D68">
            <v>41132</v>
          </cell>
          <cell r="E68">
            <v>2307617710</v>
          </cell>
          <cell r="F68" t="str">
            <v>Demitido</v>
          </cell>
          <cell r="G68">
            <v>13001</v>
          </cell>
          <cell r="H68" t="str">
            <v>DEMITIDOS</v>
          </cell>
        </row>
        <row r="69">
          <cell r="A69">
            <v>3709</v>
          </cell>
          <cell r="B69" t="str">
            <v>ADILSON SOARES LOPES</v>
          </cell>
          <cell r="C69" t="str">
            <v>VIGILANTE</v>
          </cell>
          <cell r="D69">
            <v>40910</v>
          </cell>
          <cell r="E69">
            <v>59807539749</v>
          </cell>
          <cell r="F69" t="str">
            <v>Demitido</v>
          </cell>
          <cell r="G69">
            <v>13001</v>
          </cell>
          <cell r="H69" t="str">
            <v>DEMITIDOS</v>
          </cell>
        </row>
        <row r="70">
          <cell r="A70">
            <v>5265</v>
          </cell>
          <cell r="B70" t="str">
            <v>ADILSON TEIXEIRA DE CARVALHO</v>
          </cell>
          <cell r="C70" t="str">
            <v>VIGILANTE</v>
          </cell>
          <cell r="D70">
            <v>41426</v>
          </cell>
          <cell r="E70">
            <v>7630517726</v>
          </cell>
          <cell r="F70" t="str">
            <v>Demitido</v>
          </cell>
          <cell r="G70">
            <v>13001</v>
          </cell>
          <cell r="H70" t="str">
            <v>DEMITIDOS</v>
          </cell>
        </row>
        <row r="71">
          <cell r="A71">
            <v>1124</v>
          </cell>
          <cell r="B71" t="str">
            <v>ADILTON MOTA DE OLIVEIRA</v>
          </cell>
          <cell r="C71" t="str">
            <v>VIGILANTE</v>
          </cell>
          <cell r="D71">
            <v>39234</v>
          </cell>
          <cell r="E71">
            <v>29096804520</v>
          </cell>
          <cell r="F71" t="str">
            <v>Demitido</v>
          </cell>
          <cell r="G71">
            <v>13001</v>
          </cell>
          <cell r="H71" t="str">
            <v>DEMITIDOS</v>
          </cell>
        </row>
        <row r="72">
          <cell r="A72">
            <v>6348</v>
          </cell>
          <cell r="B72" t="str">
            <v>ADMILSON DE ALMEIDA VENTURA</v>
          </cell>
          <cell r="C72" t="str">
            <v>VIGILANTE</v>
          </cell>
          <cell r="D72">
            <v>41831</v>
          </cell>
          <cell r="E72">
            <v>438868765</v>
          </cell>
          <cell r="F72" t="str">
            <v>Demitido</v>
          </cell>
          <cell r="G72">
            <v>13001</v>
          </cell>
          <cell r="H72" t="str">
            <v>DEMITIDOS</v>
          </cell>
        </row>
        <row r="73">
          <cell r="A73">
            <v>1347</v>
          </cell>
          <cell r="B73" t="str">
            <v>ADMILSON DOGRIMAR CARDOSO</v>
          </cell>
          <cell r="C73" t="str">
            <v>VIGILANTE</v>
          </cell>
          <cell r="D73">
            <v>39372</v>
          </cell>
          <cell r="E73">
            <v>9620870760</v>
          </cell>
          <cell r="F73" t="str">
            <v>Demitido</v>
          </cell>
          <cell r="G73">
            <v>13001</v>
          </cell>
          <cell r="H73" t="str">
            <v>DEMITIDOS</v>
          </cell>
        </row>
        <row r="74">
          <cell r="A74">
            <v>6449</v>
          </cell>
          <cell r="B74" t="str">
            <v>ADONIAS MELLO DE LIMA</v>
          </cell>
          <cell r="C74" t="str">
            <v>VIGILANTE</v>
          </cell>
          <cell r="D74">
            <v>41834</v>
          </cell>
          <cell r="E74">
            <v>86604457753</v>
          </cell>
          <cell r="F74" t="str">
            <v>Demitido</v>
          </cell>
          <cell r="G74">
            <v>13001</v>
          </cell>
          <cell r="H74" t="str">
            <v>DEMITIDOS</v>
          </cell>
        </row>
        <row r="75">
          <cell r="A75">
            <v>9082</v>
          </cell>
          <cell r="B75" t="str">
            <v>ADONIAS SANTOS DA SILVA</v>
          </cell>
          <cell r="C75" t="str">
            <v>VIGILANTE</v>
          </cell>
          <cell r="D75">
            <v>42747</v>
          </cell>
          <cell r="E75">
            <v>13450936751</v>
          </cell>
          <cell r="F75" t="str">
            <v>Demitido</v>
          </cell>
          <cell r="G75">
            <v>13001</v>
          </cell>
          <cell r="H75" t="str">
            <v>DEMITIDOS</v>
          </cell>
        </row>
        <row r="76">
          <cell r="A76">
            <v>9043</v>
          </cell>
          <cell r="B76" t="str">
            <v>ADONIS REIS DOS SANTOS</v>
          </cell>
          <cell r="C76" t="str">
            <v>VIGILANTE</v>
          </cell>
          <cell r="D76">
            <v>42705</v>
          </cell>
          <cell r="E76">
            <v>13595656717</v>
          </cell>
          <cell r="F76" t="str">
            <v>Af.Previdência</v>
          </cell>
          <cell r="G76">
            <v>400101</v>
          </cell>
          <cell r="H76" t="str">
            <v>AFASTADO AUX. DOENCA</v>
          </cell>
        </row>
        <row r="77">
          <cell r="A77">
            <v>10300</v>
          </cell>
          <cell r="B77" t="str">
            <v>ADRIANA ALVES CORREIA</v>
          </cell>
          <cell r="C77" t="str">
            <v>VIGILANTE</v>
          </cell>
          <cell r="D77">
            <v>44013</v>
          </cell>
          <cell r="E77">
            <v>2508035777</v>
          </cell>
          <cell r="F77" t="str">
            <v>Demitido</v>
          </cell>
          <cell r="G77">
            <v>13001</v>
          </cell>
          <cell r="H77" t="str">
            <v>DEMITIDOS</v>
          </cell>
        </row>
        <row r="78">
          <cell r="A78">
            <v>6831</v>
          </cell>
          <cell r="B78" t="str">
            <v>ADRIANA APARECIDA DE SOUZA</v>
          </cell>
          <cell r="C78" t="str">
            <v>VIGILANTE</v>
          </cell>
          <cell r="D78">
            <v>41943</v>
          </cell>
          <cell r="E78">
            <v>64844897934</v>
          </cell>
          <cell r="F78" t="str">
            <v>Demitido</v>
          </cell>
          <cell r="G78">
            <v>13001</v>
          </cell>
          <cell r="H78" t="str">
            <v>DEMITIDOS</v>
          </cell>
        </row>
        <row r="79">
          <cell r="A79">
            <v>5627</v>
          </cell>
          <cell r="B79" t="str">
            <v>ADRIANA ARAUJO DE AZEVEDO</v>
          </cell>
          <cell r="C79" t="str">
            <v>VIGILANTE</v>
          </cell>
          <cell r="D79">
            <v>41579</v>
          </cell>
          <cell r="E79">
            <v>2844625789</v>
          </cell>
          <cell r="F79" t="str">
            <v>Demitido</v>
          </cell>
          <cell r="G79">
            <v>13001</v>
          </cell>
          <cell r="H79" t="str">
            <v>DEMITIDOS</v>
          </cell>
        </row>
        <row r="80">
          <cell r="A80">
            <v>6989</v>
          </cell>
          <cell r="B80" t="str">
            <v>ADRIANA CARDOSO LOPES</v>
          </cell>
          <cell r="C80" t="str">
            <v>VIGILANTE</v>
          </cell>
          <cell r="D80">
            <v>42037</v>
          </cell>
          <cell r="E80">
            <v>8944019711</v>
          </cell>
          <cell r="F80" t="str">
            <v>Ativo</v>
          </cell>
          <cell r="G80">
            <v>157001</v>
          </cell>
          <cell r="H80" t="str">
            <v>ELETRONUCLEAR - ELETROBRAS TERMONUCLEAR S/A</v>
          </cell>
        </row>
        <row r="81">
          <cell r="A81">
            <v>9348</v>
          </cell>
          <cell r="B81" t="str">
            <v>ADRIANA DA CONCEICAO</v>
          </cell>
          <cell r="C81" t="str">
            <v>VIGILANTE</v>
          </cell>
          <cell r="D81">
            <v>42933</v>
          </cell>
          <cell r="E81">
            <v>8185644748</v>
          </cell>
          <cell r="F81" t="str">
            <v>Demitido</v>
          </cell>
          <cell r="G81">
            <v>13001</v>
          </cell>
          <cell r="H81" t="str">
            <v>DEMITIDOS</v>
          </cell>
        </row>
        <row r="82">
          <cell r="A82">
            <v>3105</v>
          </cell>
          <cell r="B82" t="str">
            <v>ADRIANA DA SILVA HOTZ</v>
          </cell>
          <cell r="C82" t="str">
            <v>TEC SEG TRABALHO V</v>
          </cell>
          <cell r="D82">
            <v>40634</v>
          </cell>
          <cell r="E82">
            <v>2888434792</v>
          </cell>
          <cell r="F82" t="str">
            <v>Demitido</v>
          </cell>
          <cell r="G82">
            <v>13001</v>
          </cell>
          <cell r="H82" t="str">
            <v>DEMITIDOS</v>
          </cell>
        </row>
        <row r="83">
          <cell r="A83">
            <v>6504</v>
          </cell>
          <cell r="B83" t="str">
            <v>ADRIANA DE JESUS DE ALMEIDA</v>
          </cell>
          <cell r="C83" t="str">
            <v>VIGILANTE</v>
          </cell>
          <cell r="D83">
            <v>41835</v>
          </cell>
          <cell r="E83">
            <v>4556413745</v>
          </cell>
          <cell r="F83" t="str">
            <v>Demitido</v>
          </cell>
          <cell r="G83">
            <v>13001</v>
          </cell>
          <cell r="H83" t="str">
            <v>DEMITIDOS</v>
          </cell>
        </row>
        <row r="84">
          <cell r="A84">
            <v>6820</v>
          </cell>
          <cell r="B84" t="str">
            <v>ADRIANA DE OLIVEIRA GOMES</v>
          </cell>
          <cell r="C84" t="str">
            <v>VIGILANTE</v>
          </cell>
          <cell r="D84">
            <v>41935</v>
          </cell>
          <cell r="E84">
            <v>10710245742</v>
          </cell>
          <cell r="F84" t="str">
            <v>Demitido</v>
          </cell>
          <cell r="G84">
            <v>13001</v>
          </cell>
          <cell r="H84" t="str">
            <v>DEMITIDOS</v>
          </cell>
        </row>
        <row r="85">
          <cell r="A85">
            <v>8148</v>
          </cell>
          <cell r="B85" t="str">
            <v>ADRIANA DE OLIVEIRA MARTINS</v>
          </cell>
          <cell r="C85" t="str">
            <v>VIGILANTE</v>
          </cell>
          <cell r="D85">
            <v>42430</v>
          </cell>
          <cell r="E85">
            <v>12054688703</v>
          </cell>
          <cell r="F85" t="str">
            <v>Demitido</v>
          </cell>
          <cell r="G85">
            <v>13001</v>
          </cell>
          <cell r="H85" t="str">
            <v>DEMITIDOS</v>
          </cell>
        </row>
        <row r="86">
          <cell r="A86">
            <v>7174</v>
          </cell>
          <cell r="B86" t="str">
            <v>ADRIANA DE OLIVEIRA MELO SILVA</v>
          </cell>
          <cell r="C86" t="str">
            <v>VIGILANTE</v>
          </cell>
          <cell r="D86">
            <v>42095</v>
          </cell>
          <cell r="E86">
            <v>9162554760</v>
          </cell>
          <cell r="F86" t="str">
            <v>Demitido</v>
          </cell>
          <cell r="G86">
            <v>13001</v>
          </cell>
          <cell r="H86" t="str">
            <v>DEMITIDOS</v>
          </cell>
        </row>
        <row r="87">
          <cell r="A87">
            <v>7828</v>
          </cell>
          <cell r="B87" t="str">
            <v>ADRIANA ELAINE VERISSIMO DA SILVA</v>
          </cell>
          <cell r="C87" t="str">
            <v>VIGILANTE</v>
          </cell>
          <cell r="D87">
            <v>42356</v>
          </cell>
          <cell r="E87">
            <v>5595286717</v>
          </cell>
          <cell r="F87" t="str">
            <v>Férias</v>
          </cell>
          <cell r="G87">
            <v>200101</v>
          </cell>
          <cell r="H87" t="str">
            <v>RESERVA DIA</v>
          </cell>
        </row>
        <row r="88">
          <cell r="A88">
            <v>5281</v>
          </cell>
          <cell r="B88" t="str">
            <v>ADRIANA LUCIA VASCONCELLOS TRINDADE</v>
          </cell>
          <cell r="C88" t="str">
            <v>VIGILANTE</v>
          </cell>
          <cell r="D88">
            <v>41442</v>
          </cell>
          <cell r="E88">
            <v>3623202762</v>
          </cell>
          <cell r="F88" t="str">
            <v>Demitido</v>
          </cell>
          <cell r="G88">
            <v>13001</v>
          </cell>
          <cell r="H88" t="str">
            <v>DEMITIDOS</v>
          </cell>
        </row>
        <row r="89">
          <cell r="A89">
            <v>9374</v>
          </cell>
          <cell r="B89" t="str">
            <v>ADRIANA MANGEFESTE DOS SANTOS</v>
          </cell>
          <cell r="C89" t="str">
            <v>VIGILANTE</v>
          </cell>
          <cell r="D89">
            <v>42933</v>
          </cell>
          <cell r="E89">
            <v>10610171763</v>
          </cell>
          <cell r="F89" t="str">
            <v>Ativo</v>
          </cell>
          <cell r="G89">
            <v>600576</v>
          </cell>
          <cell r="H89" t="str">
            <v>BANCO DO BRASIL LOTE 02 - AGÊNCIA 0576 - PENHA</v>
          </cell>
        </row>
        <row r="90">
          <cell r="A90">
            <v>7899</v>
          </cell>
          <cell r="B90" t="str">
            <v>ADRIANO  ALVES DE FARIAS</v>
          </cell>
          <cell r="C90" t="str">
            <v>VIGILANTE</v>
          </cell>
          <cell r="D90">
            <v>42372</v>
          </cell>
          <cell r="E90">
            <v>7819746742</v>
          </cell>
          <cell r="F90" t="str">
            <v>Demitido</v>
          </cell>
          <cell r="G90">
            <v>13001</v>
          </cell>
          <cell r="H90" t="str">
            <v>DEMITIDOS</v>
          </cell>
        </row>
        <row r="91">
          <cell r="A91">
            <v>4591</v>
          </cell>
          <cell r="B91" t="str">
            <v>ADRIANO ABILIO DA SILVA</v>
          </cell>
          <cell r="C91" t="str">
            <v>VIGILANTE</v>
          </cell>
          <cell r="D91">
            <v>41162</v>
          </cell>
          <cell r="E91">
            <v>5502693716</v>
          </cell>
          <cell r="F91" t="str">
            <v>Demitido</v>
          </cell>
          <cell r="G91">
            <v>13001</v>
          </cell>
          <cell r="H91" t="str">
            <v>DEMITIDOS</v>
          </cell>
        </row>
        <row r="92">
          <cell r="A92">
            <v>5009</v>
          </cell>
          <cell r="B92" t="str">
            <v>ADRIANO ALVES DE OLIVEIRA</v>
          </cell>
          <cell r="C92" t="str">
            <v>VIGILANTE</v>
          </cell>
          <cell r="D92">
            <v>41379</v>
          </cell>
          <cell r="E92">
            <v>10923514775</v>
          </cell>
          <cell r="F92" t="str">
            <v>Demitido</v>
          </cell>
          <cell r="G92">
            <v>13001</v>
          </cell>
          <cell r="H92" t="str">
            <v>DEMITIDOS</v>
          </cell>
        </row>
        <row r="93">
          <cell r="A93">
            <v>4622</v>
          </cell>
          <cell r="B93" t="str">
            <v>ADRIANO ARAUJO DA SILVA SANTOS</v>
          </cell>
          <cell r="C93" t="str">
            <v>AUX.ADMINISTRATIVO</v>
          </cell>
          <cell r="D93">
            <v>41177</v>
          </cell>
          <cell r="E93">
            <v>13122542706</v>
          </cell>
          <cell r="F93" t="str">
            <v>Demitido</v>
          </cell>
          <cell r="G93">
            <v>13001</v>
          </cell>
          <cell r="H93" t="str">
            <v>DEMITIDOS</v>
          </cell>
        </row>
        <row r="94">
          <cell r="A94">
            <v>4341</v>
          </cell>
          <cell r="B94" t="str">
            <v>ADRIANO BELO MIRANDA</v>
          </cell>
          <cell r="C94" t="str">
            <v>VIGILANTE</v>
          </cell>
          <cell r="D94">
            <v>41131</v>
          </cell>
          <cell r="E94">
            <v>8439306750</v>
          </cell>
          <cell r="F94" t="str">
            <v>Demitido</v>
          </cell>
          <cell r="G94">
            <v>13001</v>
          </cell>
          <cell r="H94" t="str">
            <v>DEMITIDOS</v>
          </cell>
        </row>
        <row r="95">
          <cell r="A95">
            <v>2942</v>
          </cell>
          <cell r="B95" t="str">
            <v>ADRIANO BEZERRA DE ANDRADE</v>
          </cell>
          <cell r="C95" t="str">
            <v>VIGILANTE</v>
          </cell>
          <cell r="D95">
            <v>40546</v>
          </cell>
          <cell r="E95">
            <v>5775119711</v>
          </cell>
          <cell r="F95" t="str">
            <v>Demitido</v>
          </cell>
          <cell r="G95">
            <v>13001</v>
          </cell>
          <cell r="H95" t="str">
            <v>DEMITIDOS</v>
          </cell>
        </row>
        <row r="96">
          <cell r="A96">
            <v>9690</v>
          </cell>
          <cell r="B96" t="str">
            <v>ADRIANO DA SILVA COELHO</v>
          </cell>
          <cell r="C96" t="str">
            <v>VIGILANTE</v>
          </cell>
          <cell r="D96">
            <v>43297</v>
          </cell>
          <cell r="E96">
            <v>7630623755</v>
          </cell>
          <cell r="F96" t="str">
            <v>Ativo</v>
          </cell>
          <cell r="G96">
            <v>379001</v>
          </cell>
          <cell r="H96" t="str">
            <v>CNC</v>
          </cell>
        </row>
        <row r="97">
          <cell r="A97">
            <v>5546</v>
          </cell>
          <cell r="B97" t="str">
            <v>ADRIANO DA SILVA DIAS</v>
          </cell>
          <cell r="C97" t="str">
            <v>VIGILANTE</v>
          </cell>
          <cell r="D97">
            <v>41541</v>
          </cell>
          <cell r="E97">
            <v>7221021783</v>
          </cell>
          <cell r="F97" t="str">
            <v>Demitido</v>
          </cell>
          <cell r="G97">
            <v>13001</v>
          </cell>
          <cell r="H97" t="str">
            <v>DEMITIDOS</v>
          </cell>
        </row>
        <row r="98">
          <cell r="A98">
            <v>942</v>
          </cell>
          <cell r="B98" t="str">
            <v>ADRIANO DA SILVA DIAS</v>
          </cell>
          <cell r="C98" t="str">
            <v>FISCAL</v>
          </cell>
          <cell r="D98">
            <v>38777</v>
          </cell>
          <cell r="E98">
            <v>3639921704</v>
          </cell>
          <cell r="F98" t="str">
            <v>Demitido</v>
          </cell>
          <cell r="G98">
            <v>13001</v>
          </cell>
          <cell r="H98" t="str">
            <v>DEMITIDOS</v>
          </cell>
        </row>
        <row r="99">
          <cell r="A99">
            <v>4544</v>
          </cell>
          <cell r="B99" t="str">
            <v>ADRIANO DA SILVA MELO</v>
          </cell>
          <cell r="C99" t="str">
            <v>VIGILANTE</v>
          </cell>
          <cell r="D99">
            <v>41158</v>
          </cell>
          <cell r="E99">
            <v>5947284790</v>
          </cell>
          <cell r="F99" t="str">
            <v>Demitido</v>
          </cell>
          <cell r="G99">
            <v>13001</v>
          </cell>
          <cell r="H99" t="str">
            <v>DEMITIDOS</v>
          </cell>
        </row>
        <row r="100">
          <cell r="A100">
            <v>9156</v>
          </cell>
          <cell r="B100" t="str">
            <v>ADRIANO DAS GRACAS DE CASTRO</v>
          </cell>
          <cell r="C100" t="str">
            <v>VIGILANTE</v>
          </cell>
          <cell r="D100">
            <v>42807</v>
          </cell>
          <cell r="E100">
            <v>5219935712</v>
          </cell>
          <cell r="F100" t="str">
            <v>Ativo</v>
          </cell>
          <cell r="G100">
            <v>381001</v>
          </cell>
          <cell r="H100" t="str">
            <v>ODEBRECHT - CONSORCIO SANTA CRUZ</v>
          </cell>
        </row>
        <row r="101">
          <cell r="A101">
            <v>9550</v>
          </cell>
          <cell r="B101" t="str">
            <v>ADRIANO DE FREITAS BARBOSA</v>
          </cell>
          <cell r="C101" t="str">
            <v>VIGILANTE</v>
          </cell>
          <cell r="D101">
            <v>43040</v>
          </cell>
          <cell r="E101">
            <v>12123154725</v>
          </cell>
          <cell r="F101" t="str">
            <v>Demitido</v>
          </cell>
          <cell r="G101">
            <v>13001</v>
          </cell>
          <cell r="H101" t="str">
            <v>DEMITIDOS</v>
          </cell>
        </row>
        <row r="102">
          <cell r="A102">
            <v>4604</v>
          </cell>
          <cell r="B102" t="str">
            <v>ADRIANO DE LIMA FERREIRA</v>
          </cell>
          <cell r="C102" t="str">
            <v>VIGILANTE</v>
          </cell>
          <cell r="D102">
            <v>41172</v>
          </cell>
          <cell r="E102">
            <v>12328742726</v>
          </cell>
          <cell r="F102" t="str">
            <v>Ativo</v>
          </cell>
          <cell r="G102">
            <v>380001</v>
          </cell>
          <cell r="H102" t="str">
            <v>DATAPROM</v>
          </cell>
        </row>
        <row r="103">
          <cell r="A103">
            <v>1502</v>
          </cell>
          <cell r="B103" t="str">
            <v>ADRIANO DE MELLO OLIVEIRA</v>
          </cell>
          <cell r="C103" t="str">
            <v>VIGILANTE</v>
          </cell>
          <cell r="D103">
            <v>39692</v>
          </cell>
          <cell r="E103">
            <v>5395827781</v>
          </cell>
          <cell r="F103" t="str">
            <v>Demitido</v>
          </cell>
          <cell r="G103">
            <v>13001</v>
          </cell>
          <cell r="H103" t="str">
            <v>DEMITIDOS</v>
          </cell>
        </row>
        <row r="104">
          <cell r="A104">
            <v>8711</v>
          </cell>
          <cell r="B104" t="str">
            <v>ADRIANO DE MELO ALVES</v>
          </cell>
          <cell r="C104" t="str">
            <v>VIGILANTE</v>
          </cell>
          <cell r="D104">
            <v>42593</v>
          </cell>
          <cell r="E104">
            <v>12801435767</v>
          </cell>
          <cell r="F104" t="str">
            <v>Demitido</v>
          </cell>
          <cell r="G104">
            <v>13001</v>
          </cell>
          <cell r="H104" t="str">
            <v>DEMITIDOS</v>
          </cell>
        </row>
        <row r="105">
          <cell r="A105">
            <v>3026</v>
          </cell>
          <cell r="B105" t="str">
            <v>ADRIANO DE OLIVEIRA BORGES</v>
          </cell>
          <cell r="C105" t="str">
            <v>VIGILANTE</v>
          </cell>
          <cell r="D105">
            <v>40590</v>
          </cell>
          <cell r="E105">
            <v>3835453742</v>
          </cell>
          <cell r="F105" t="str">
            <v>Demitido</v>
          </cell>
          <cell r="G105">
            <v>13001</v>
          </cell>
          <cell r="H105" t="str">
            <v>DEMITIDOS</v>
          </cell>
        </row>
        <row r="106">
          <cell r="A106">
            <v>6093</v>
          </cell>
          <cell r="B106" t="str">
            <v>ADRIANO DE SOUZA MODESTO DA SILVA</v>
          </cell>
          <cell r="C106" t="str">
            <v>VIGILANTE</v>
          </cell>
          <cell r="D106">
            <v>41785</v>
          </cell>
          <cell r="E106">
            <v>10241376785</v>
          </cell>
          <cell r="F106" t="str">
            <v>Demitido</v>
          </cell>
          <cell r="G106">
            <v>13001</v>
          </cell>
          <cell r="H106" t="str">
            <v>DEMITIDOS</v>
          </cell>
        </row>
        <row r="107">
          <cell r="A107">
            <v>1699</v>
          </cell>
          <cell r="B107" t="str">
            <v>ADRIANO DE SOUZA MODESTO DA SILVA</v>
          </cell>
          <cell r="C107" t="str">
            <v>VIGILANTE</v>
          </cell>
          <cell r="D107">
            <v>39783</v>
          </cell>
          <cell r="E107">
            <v>10241376785</v>
          </cell>
          <cell r="F107" t="str">
            <v>Demitido</v>
          </cell>
          <cell r="G107">
            <v>13001</v>
          </cell>
          <cell r="H107" t="str">
            <v>DEMITIDOS</v>
          </cell>
        </row>
        <row r="108">
          <cell r="A108">
            <v>9723</v>
          </cell>
          <cell r="B108" t="str">
            <v>ADRIANO DE SOUZA RANGEL</v>
          </cell>
          <cell r="C108" t="str">
            <v>VIGILANTE</v>
          </cell>
          <cell r="D108">
            <v>43298</v>
          </cell>
          <cell r="E108">
            <v>7856363746</v>
          </cell>
          <cell r="F108" t="str">
            <v>Ativo</v>
          </cell>
          <cell r="G108">
            <v>603028</v>
          </cell>
          <cell r="H108" t="str">
            <v>BANCO DO BRASIL - AGÊNCIA 3028 - PELINCA</v>
          </cell>
        </row>
        <row r="109">
          <cell r="A109">
            <v>7544</v>
          </cell>
          <cell r="B109" t="str">
            <v>ADRIANO DOS SANTOS MOURA</v>
          </cell>
          <cell r="C109" t="str">
            <v>TECNICO CFTV II</v>
          </cell>
          <cell r="D109">
            <v>42263</v>
          </cell>
          <cell r="E109">
            <v>13051273740</v>
          </cell>
          <cell r="F109" t="str">
            <v>Demitido</v>
          </cell>
          <cell r="G109">
            <v>13001</v>
          </cell>
          <cell r="H109" t="str">
            <v>DEMITIDOS</v>
          </cell>
        </row>
        <row r="110">
          <cell r="A110">
            <v>3004</v>
          </cell>
          <cell r="B110" t="str">
            <v>ADRIANO DOS SANTOS SILVA</v>
          </cell>
          <cell r="C110" t="str">
            <v>VIGILANTE</v>
          </cell>
          <cell r="D110">
            <v>40583</v>
          </cell>
          <cell r="E110">
            <v>10649807758</v>
          </cell>
          <cell r="F110" t="str">
            <v>Ativo</v>
          </cell>
          <cell r="G110">
            <v>233012</v>
          </cell>
          <cell r="H110" t="str">
            <v>SPDM CSF ANTHIDIO DIAS DA SILVEIRA</v>
          </cell>
        </row>
        <row r="111">
          <cell r="A111">
            <v>7512</v>
          </cell>
          <cell r="B111" t="str">
            <v>ADRIANO ESTEVAM MARIANO</v>
          </cell>
          <cell r="C111" t="str">
            <v>VIGILANTE</v>
          </cell>
          <cell r="D111">
            <v>42255</v>
          </cell>
          <cell r="E111">
            <v>14303975788</v>
          </cell>
          <cell r="F111" t="str">
            <v>Demitido</v>
          </cell>
          <cell r="G111">
            <v>13001</v>
          </cell>
          <cell r="H111" t="str">
            <v>DEMITIDOS</v>
          </cell>
        </row>
        <row r="112">
          <cell r="A112">
            <v>1815</v>
          </cell>
          <cell r="B112" t="str">
            <v>ADRIANO FARIAS DA SILVA</v>
          </cell>
          <cell r="C112" t="str">
            <v>VIGILANTE</v>
          </cell>
          <cell r="D112">
            <v>39939</v>
          </cell>
          <cell r="E112">
            <v>8871985702</v>
          </cell>
          <cell r="F112" t="str">
            <v>Demitido</v>
          </cell>
          <cell r="G112">
            <v>13001</v>
          </cell>
          <cell r="H112" t="str">
            <v>DEMITIDOS</v>
          </cell>
        </row>
        <row r="113">
          <cell r="A113">
            <v>4342</v>
          </cell>
          <cell r="B113" t="str">
            <v>ADRIANO FARIAS DE CARVALHO</v>
          </cell>
          <cell r="C113" t="str">
            <v>VIGILANTE</v>
          </cell>
          <cell r="D113">
            <v>41132</v>
          </cell>
          <cell r="E113">
            <v>12270922700</v>
          </cell>
          <cell r="F113" t="str">
            <v>Demitido</v>
          </cell>
          <cell r="G113">
            <v>13001</v>
          </cell>
          <cell r="H113" t="str">
            <v>DEMITIDOS</v>
          </cell>
        </row>
        <row r="114">
          <cell r="A114">
            <v>7204</v>
          </cell>
          <cell r="B114" t="str">
            <v>ADRIANO FERNANDES DA SILVA</v>
          </cell>
          <cell r="C114" t="str">
            <v>VIGILANTE</v>
          </cell>
          <cell r="D114">
            <v>42095</v>
          </cell>
          <cell r="E114">
            <v>4422034707</v>
          </cell>
          <cell r="F114" t="str">
            <v>Demitido</v>
          </cell>
          <cell r="G114">
            <v>13001</v>
          </cell>
          <cell r="H114" t="str">
            <v>DEMITIDOS</v>
          </cell>
        </row>
        <row r="115">
          <cell r="A115">
            <v>7347</v>
          </cell>
          <cell r="B115" t="str">
            <v>ADRIANO FERREIRA DE SOUSA</v>
          </cell>
          <cell r="C115" t="str">
            <v>VIGILANTE MOTOCICLISTA</v>
          </cell>
          <cell r="D115">
            <v>42188</v>
          </cell>
          <cell r="E115">
            <v>12240690720</v>
          </cell>
          <cell r="F115" t="str">
            <v>Demitido</v>
          </cell>
          <cell r="G115">
            <v>13001</v>
          </cell>
          <cell r="H115" t="str">
            <v>DEMITIDOS</v>
          </cell>
        </row>
        <row r="116">
          <cell r="A116">
            <v>9620</v>
          </cell>
          <cell r="B116" t="str">
            <v>ADRIANO FERREIRA LOPES PEREIRA FILHO</v>
          </cell>
          <cell r="C116" t="str">
            <v>VIGILANTE</v>
          </cell>
          <cell r="D116">
            <v>43183</v>
          </cell>
          <cell r="E116">
            <v>8975672778</v>
          </cell>
          <cell r="F116" t="str">
            <v>Demitido</v>
          </cell>
          <cell r="G116">
            <v>13001</v>
          </cell>
          <cell r="H116" t="str">
            <v>DEMITIDOS</v>
          </cell>
        </row>
        <row r="117">
          <cell r="A117">
            <v>5029</v>
          </cell>
          <cell r="B117" t="str">
            <v>ADRIANO FONSECA VIDEIRA</v>
          </cell>
          <cell r="C117" t="str">
            <v>VIGILANTE</v>
          </cell>
          <cell r="D117">
            <v>41379</v>
          </cell>
          <cell r="E117">
            <v>10698320735</v>
          </cell>
          <cell r="F117" t="str">
            <v>Demitido</v>
          </cell>
          <cell r="G117">
            <v>13001</v>
          </cell>
          <cell r="H117" t="str">
            <v>DEMITIDOS</v>
          </cell>
        </row>
        <row r="118">
          <cell r="A118">
            <v>3025</v>
          </cell>
          <cell r="B118" t="str">
            <v>ADRIANO FRANCISCO CRUZ BEZERRA</v>
          </cell>
          <cell r="C118" t="str">
            <v>VIGILANTE</v>
          </cell>
          <cell r="D118">
            <v>40590</v>
          </cell>
          <cell r="E118">
            <v>9104634764</v>
          </cell>
          <cell r="F118" t="str">
            <v>Demitido</v>
          </cell>
          <cell r="G118">
            <v>13001</v>
          </cell>
          <cell r="H118" t="str">
            <v>DEMITIDOS</v>
          </cell>
        </row>
        <row r="119">
          <cell r="A119">
            <v>5681</v>
          </cell>
          <cell r="B119" t="str">
            <v>ADRIANO JESUS DOS SANTOS</v>
          </cell>
          <cell r="C119" t="str">
            <v>VIGILANTE</v>
          </cell>
          <cell r="D119">
            <v>41625</v>
          </cell>
          <cell r="E119">
            <v>5617916785</v>
          </cell>
          <cell r="F119" t="str">
            <v>Demitido</v>
          </cell>
          <cell r="G119">
            <v>13001</v>
          </cell>
          <cell r="H119" t="str">
            <v>DEMITIDOS</v>
          </cell>
        </row>
        <row r="120">
          <cell r="A120">
            <v>5377</v>
          </cell>
          <cell r="B120" t="str">
            <v>ADRIANO JOSE JEREMIAS</v>
          </cell>
          <cell r="C120" t="str">
            <v>VIGILANTE</v>
          </cell>
          <cell r="D120">
            <v>41502</v>
          </cell>
          <cell r="E120">
            <v>7932838762</v>
          </cell>
          <cell r="F120" t="str">
            <v>Demitido</v>
          </cell>
          <cell r="G120">
            <v>13001</v>
          </cell>
          <cell r="H120" t="str">
            <v>DEMITIDOS</v>
          </cell>
        </row>
        <row r="121">
          <cell r="A121">
            <v>6557</v>
          </cell>
          <cell r="B121" t="str">
            <v>ADRIANO LEITE RAMOS</v>
          </cell>
          <cell r="C121" t="str">
            <v>VIGILANTE</v>
          </cell>
          <cell r="D121">
            <v>41852</v>
          </cell>
          <cell r="E121">
            <v>12396573748</v>
          </cell>
          <cell r="F121" t="str">
            <v>Demitido</v>
          </cell>
          <cell r="G121">
            <v>13001</v>
          </cell>
          <cell r="H121" t="str">
            <v>DEMITIDOS</v>
          </cell>
        </row>
        <row r="122">
          <cell r="A122">
            <v>2592</v>
          </cell>
          <cell r="B122" t="str">
            <v>ADRIANO MACHADO MARQUES</v>
          </cell>
          <cell r="C122" t="str">
            <v>VIGILANTE</v>
          </cell>
          <cell r="D122">
            <v>40305</v>
          </cell>
          <cell r="E122">
            <v>31369260644</v>
          </cell>
          <cell r="F122" t="str">
            <v>Demitido</v>
          </cell>
          <cell r="G122">
            <v>13001</v>
          </cell>
          <cell r="H122" t="str">
            <v>DEMITIDOS</v>
          </cell>
        </row>
        <row r="123">
          <cell r="A123">
            <v>6198</v>
          </cell>
          <cell r="B123" t="str">
            <v>ADRIANO MARINS SILVA DANTAS</v>
          </cell>
          <cell r="C123" t="str">
            <v>VIGILANTE</v>
          </cell>
          <cell r="D123">
            <v>41795</v>
          </cell>
          <cell r="E123">
            <v>5854178737</v>
          </cell>
          <cell r="F123" t="str">
            <v>Demitido</v>
          </cell>
          <cell r="G123">
            <v>13001</v>
          </cell>
          <cell r="H123" t="str">
            <v>DEMITIDOS</v>
          </cell>
        </row>
        <row r="124">
          <cell r="A124">
            <v>5359</v>
          </cell>
          <cell r="B124" t="str">
            <v>ADRIANO MARINS SILVA DANTAS</v>
          </cell>
          <cell r="C124" t="str">
            <v>VIGILANTE</v>
          </cell>
          <cell r="D124">
            <v>41506</v>
          </cell>
          <cell r="E124">
            <v>5854178737</v>
          </cell>
          <cell r="F124" t="str">
            <v>Demitido</v>
          </cell>
          <cell r="G124">
            <v>13001</v>
          </cell>
          <cell r="H124" t="str">
            <v>DEMITIDOS</v>
          </cell>
        </row>
        <row r="125">
          <cell r="A125">
            <v>9979</v>
          </cell>
          <cell r="B125" t="str">
            <v>ADRIANO MENDES DA SILVA</v>
          </cell>
          <cell r="C125" t="str">
            <v>GERENTE OPERACIONAL I</v>
          </cell>
          <cell r="D125">
            <v>43678</v>
          </cell>
          <cell r="E125">
            <v>7221049793</v>
          </cell>
          <cell r="F125" t="str">
            <v>Ativo</v>
          </cell>
          <cell r="G125">
            <v>100109</v>
          </cell>
          <cell r="H125" t="str">
            <v>OPERACOES</v>
          </cell>
        </row>
        <row r="126">
          <cell r="A126">
            <v>6870</v>
          </cell>
          <cell r="B126" t="str">
            <v>ADRIANO MENDES DA SILVA</v>
          </cell>
          <cell r="C126" t="str">
            <v>COORDENADOR OPERACIONAL</v>
          </cell>
          <cell r="D126">
            <v>41977</v>
          </cell>
          <cell r="E126">
            <v>7221049793</v>
          </cell>
          <cell r="F126" t="str">
            <v>Demitido</v>
          </cell>
          <cell r="G126">
            <v>13001</v>
          </cell>
          <cell r="H126" t="str">
            <v>DEMITIDOS</v>
          </cell>
        </row>
        <row r="127">
          <cell r="A127">
            <v>1890</v>
          </cell>
          <cell r="B127" t="str">
            <v>ADRIANO MENDES GARCIA</v>
          </cell>
          <cell r="C127" t="str">
            <v>VIGILANTE</v>
          </cell>
          <cell r="D127">
            <v>39939</v>
          </cell>
          <cell r="E127">
            <v>7651471733</v>
          </cell>
          <cell r="F127" t="str">
            <v>Af.Previdência</v>
          </cell>
          <cell r="G127">
            <v>400101</v>
          </cell>
          <cell r="H127" t="str">
            <v>AFASTADO AUX. DOENCA</v>
          </cell>
        </row>
        <row r="128">
          <cell r="A128">
            <v>3535</v>
          </cell>
          <cell r="B128" t="str">
            <v>ADRIANO NOBREGA DE OLIVEIRA</v>
          </cell>
          <cell r="C128" t="str">
            <v>VIGILANTE</v>
          </cell>
          <cell r="D128">
            <v>40852</v>
          </cell>
          <cell r="E128">
            <v>5704602711</v>
          </cell>
          <cell r="F128" t="str">
            <v>Demitido</v>
          </cell>
          <cell r="G128">
            <v>13001</v>
          </cell>
          <cell r="H128" t="str">
            <v>DEMITIDOS</v>
          </cell>
        </row>
        <row r="129">
          <cell r="A129">
            <v>9027</v>
          </cell>
          <cell r="B129" t="str">
            <v>ADRIANO PACHECO DOS REIS</v>
          </cell>
          <cell r="C129" t="str">
            <v>VIGILANTE</v>
          </cell>
          <cell r="D129">
            <v>42705</v>
          </cell>
          <cell r="E129">
            <v>9876482769</v>
          </cell>
          <cell r="F129" t="str">
            <v>Demitido</v>
          </cell>
          <cell r="G129">
            <v>13001</v>
          </cell>
          <cell r="H129" t="str">
            <v>DEMITIDOS</v>
          </cell>
        </row>
        <row r="130">
          <cell r="A130">
            <v>7872</v>
          </cell>
          <cell r="B130" t="str">
            <v>ADRIANO PEIXOTO RIBEIRO</v>
          </cell>
          <cell r="C130" t="str">
            <v>VIGILANTE</v>
          </cell>
          <cell r="D130">
            <v>42356</v>
          </cell>
          <cell r="E130">
            <v>12875140736</v>
          </cell>
          <cell r="F130" t="str">
            <v>Ativo</v>
          </cell>
          <cell r="G130">
            <v>603127</v>
          </cell>
          <cell r="H130" t="str">
            <v>BANCO DO BRASIL - AGÊNCIA 3127 - EMPRESA CAMPOS</v>
          </cell>
        </row>
        <row r="131">
          <cell r="A131">
            <v>2178</v>
          </cell>
          <cell r="B131" t="str">
            <v>ADRIANO PEREIRA DE SOUZA</v>
          </cell>
          <cell r="C131" t="str">
            <v>VIGILANTE</v>
          </cell>
          <cell r="D131">
            <v>40118</v>
          </cell>
          <cell r="E131">
            <v>10354288733</v>
          </cell>
          <cell r="F131" t="str">
            <v>Demitido</v>
          </cell>
          <cell r="G131">
            <v>13001</v>
          </cell>
          <cell r="H131" t="str">
            <v>DEMITIDOS</v>
          </cell>
        </row>
        <row r="132">
          <cell r="A132">
            <v>6899</v>
          </cell>
          <cell r="B132" t="str">
            <v>ADRIANO REZENDE SOARES</v>
          </cell>
          <cell r="C132" t="str">
            <v>VIGILANTE</v>
          </cell>
          <cell r="D132">
            <v>42002</v>
          </cell>
          <cell r="E132">
            <v>12456046781</v>
          </cell>
          <cell r="F132" t="str">
            <v>Demitido</v>
          </cell>
          <cell r="G132">
            <v>13001</v>
          </cell>
          <cell r="H132" t="str">
            <v>DEMITIDOS</v>
          </cell>
        </row>
        <row r="133">
          <cell r="A133">
            <v>8454</v>
          </cell>
          <cell r="B133" t="str">
            <v>ADRIANO RODRIGUES CORREIA</v>
          </cell>
          <cell r="C133" t="str">
            <v>VIGILANTE</v>
          </cell>
          <cell r="D133">
            <v>42566</v>
          </cell>
          <cell r="E133">
            <v>2559645793</v>
          </cell>
          <cell r="F133" t="str">
            <v>Demitido</v>
          </cell>
          <cell r="G133">
            <v>13001</v>
          </cell>
          <cell r="H133" t="str">
            <v>DEMITIDOS</v>
          </cell>
        </row>
        <row r="134">
          <cell r="A134">
            <v>5549</v>
          </cell>
          <cell r="B134" t="str">
            <v>ADRIANO RODRIGUES DA SILVA</v>
          </cell>
          <cell r="C134" t="str">
            <v>VIGILANTE</v>
          </cell>
          <cell r="D134">
            <v>41541</v>
          </cell>
          <cell r="E134">
            <v>91418623768</v>
          </cell>
          <cell r="F134" t="str">
            <v>Ativo</v>
          </cell>
          <cell r="G134">
            <v>280006</v>
          </cell>
          <cell r="H134" t="str">
            <v>INSS PETROPOLIS GERENCIA EXEC</v>
          </cell>
        </row>
        <row r="135">
          <cell r="A135">
            <v>9080</v>
          </cell>
          <cell r="B135" t="str">
            <v>ADRIANO RODRIGUES OLIVEIRA</v>
          </cell>
          <cell r="C135" t="str">
            <v>SUPERVISOR DE AREA</v>
          </cell>
          <cell r="D135">
            <v>42737</v>
          </cell>
          <cell r="E135">
            <v>99166372704</v>
          </cell>
          <cell r="F135" t="str">
            <v>Demitido</v>
          </cell>
          <cell r="G135">
            <v>13001</v>
          </cell>
          <cell r="H135" t="str">
            <v>DEMITIDOS</v>
          </cell>
        </row>
        <row r="136">
          <cell r="A136">
            <v>2044</v>
          </cell>
          <cell r="B136" t="str">
            <v>ADRIANO RODRIGUES OLIVEIRA</v>
          </cell>
          <cell r="C136" t="str">
            <v>SUPERVISOR</v>
          </cell>
          <cell r="D136">
            <v>40053</v>
          </cell>
          <cell r="E136">
            <v>99166372704</v>
          </cell>
          <cell r="F136" t="str">
            <v>Demitido</v>
          </cell>
          <cell r="G136">
            <v>13001</v>
          </cell>
          <cell r="H136" t="str">
            <v>DEMITIDOS</v>
          </cell>
        </row>
        <row r="137">
          <cell r="A137">
            <v>6424</v>
          </cell>
          <cell r="B137" t="str">
            <v>ADRIANO ROSA LOPES</v>
          </cell>
          <cell r="C137" t="str">
            <v>VIGILANTE</v>
          </cell>
          <cell r="D137">
            <v>41836</v>
          </cell>
          <cell r="E137">
            <v>3670300716</v>
          </cell>
          <cell r="F137" t="str">
            <v>Demitido</v>
          </cell>
          <cell r="G137">
            <v>13001</v>
          </cell>
          <cell r="H137" t="str">
            <v>DEMITIDOS</v>
          </cell>
        </row>
        <row r="138">
          <cell r="A138">
            <v>8114</v>
          </cell>
          <cell r="B138" t="str">
            <v>ADRIANO SALES</v>
          </cell>
          <cell r="C138" t="str">
            <v>VIGILANTE</v>
          </cell>
          <cell r="D138">
            <v>42405</v>
          </cell>
          <cell r="E138">
            <v>9088767777</v>
          </cell>
          <cell r="F138" t="str">
            <v>Demitido</v>
          </cell>
          <cell r="G138">
            <v>13001</v>
          </cell>
          <cell r="H138" t="str">
            <v>DEMITIDOS</v>
          </cell>
        </row>
        <row r="139">
          <cell r="A139">
            <v>2317</v>
          </cell>
          <cell r="B139" t="str">
            <v>ADRIANO SALES</v>
          </cell>
          <cell r="C139" t="str">
            <v>VIGILANTE</v>
          </cell>
          <cell r="D139">
            <v>40165</v>
          </cell>
          <cell r="E139">
            <v>9088767777</v>
          </cell>
          <cell r="F139" t="str">
            <v>Demitido</v>
          </cell>
          <cell r="G139">
            <v>13001</v>
          </cell>
          <cell r="H139" t="str">
            <v>DEMITIDOS</v>
          </cell>
        </row>
        <row r="140">
          <cell r="A140">
            <v>1991</v>
          </cell>
          <cell r="B140" t="str">
            <v>ADRIANO SANTANA SANTOS</v>
          </cell>
          <cell r="C140" t="str">
            <v>VIGILANTE</v>
          </cell>
          <cell r="D140">
            <v>39996</v>
          </cell>
          <cell r="E140">
            <v>12055331760</v>
          </cell>
          <cell r="F140" t="str">
            <v>Ativo</v>
          </cell>
          <cell r="G140">
            <v>213015</v>
          </cell>
          <cell r="H140" t="str">
            <v>UFRJ INSTITUTO  DE GINECOLOGIA</v>
          </cell>
        </row>
        <row r="141">
          <cell r="A141">
            <v>8538</v>
          </cell>
          <cell r="B141" t="str">
            <v>ADRIANO SANTOS DE OLIVEIRA</v>
          </cell>
          <cell r="C141" t="str">
            <v>VIGILANTE</v>
          </cell>
          <cell r="D141">
            <v>42584</v>
          </cell>
          <cell r="E141">
            <v>9434800781</v>
          </cell>
          <cell r="F141" t="str">
            <v>Ativo</v>
          </cell>
          <cell r="G141">
            <v>200001</v>
          </cell>
          <cell r="H141" t="str">
            <v>HOSPITAL FEDERAL DA LAGOA</v>
          </cell>
        </row>
        <row r="142">
          <cell r="A142">
            <v>6686</v>
          </cell>
          <cell r="B142" t="str">
            <v>ADRIANO SOARES PEREIRA</v>
          </cell>
          <cell r="C142" t="str">
            <v>TECNICO CFTV II</v>
          </cell>
          <cell r="D142">
            <v>41883</v>
          </cell>
          <cell r="E142">
            <v>11088286712</v>
          </cell>
          <cell r="F142" t="str">
            <v>Demitido</v>
          </cell>
          <cell r="G142">
            <v>13001</v>
          </cell>
          <cell r="H142" t="str">
            <v>DEMITIDOS</v>
          </cell>
        </row>
        <row r="143">
          <cell r="A143">
            <v>2846</v>
          </cell>
          <cell r="B143" t="str">
            <v>ADRIANO SOUSA NASCIMENTO</v>
          </cell>
          <cell r="C143" t="str">
            <v>VIGILANTE</v>
          </cell>
          <cell r="D143">
            <v>40473</v>
          </cell>
          <cell r="E143">
            <v>9621931789</v>
          </cell>
          <cell r="F143" t="str">
            <v>Ativo</v>
          </cell>
          <cell r="G143">
            <v>157001</v>
          </cell>
          <cell r="H143" t="str">
            <v>ELETRONUCLEAR - ELETROBRAS TERMONUCLEAR S/A</v>
          </cell>
        </row>
        <row r="144">
          <cell r="A144">
            <v>9614</v>
          </cell>
          <cell r="B144" t="str">
            <v>ADRIMALDO DOS SANTOS DA SILVA</v>
          </cell>
          <cell r="C144" t="str">
            <v>VIGILANTE</v>
          </cell>
          <cell r="D144">
            <v>43173</v>
          </cell>
          <cell r="E144">
            <v>8173963738</v>
          </cell>
          <cell r="F144" t="str">
            <v>Ativo</v>
          </cell>
          <cell r="G144">
            <v>609421</v>
          </cell>
          <cell r="H144" t="str">
            <v>BANCO DO BRASIL - AGÊNCIA 9421 - SERET CAMPOS GOYTACAZES</v>
          </cell>
        </row>
        <row r="145">
          <cell r="A145">
            <v>5552</v>
          </cell>
          <cell r="B145" t="str">
            <v>AELSON LEANDRO DO NASCIMENTO</v>
          </cell>
          <cell r="C145" t="str">
            <v>VIGILANTE</v>
          </cell>
          <cell r="D145">
            <v>41541</v>
          </cell>
          <cell r="E145">
            <v>1958653756</v>
          </cell>
          <cell r="F145" t="str">
            <v>Demitido</v>
          </cell>
          <cell r="G145">
            <v>13001</v>
          </cell>
          <cell r="H145" t="str">
            <v>DEMITIDOS</v>
          </cell>
        </row>
        <row r="146">
          <cell r="A146">
            <v>6199</v>
          </cell>
          <cell r="B146" t="str">
            <v>AFONSO CELSO LOBO DE OLIVEIRA</v>
          </cell>
          <cell r="C146" t="str">
            <v>VIGILANTE</v>
          </cell>
          <cell r="D146">
            <v>41795</v>
          </cell>
          <cell r="E146">
            <v>471734756</v>
          </cell>
          <cell r="F146" t="str">
            <v>Demitido</v>
          </cell>
          <cell r="G146">
            <v>13001</v>
          </cell>
          <cell r="H146" t="str">
            <v>DEMITIDOS</v>
          </cell>
        </row>
        <row r="147">
          <cell r="A147">
            <v>850</v>
          </cell>
          <cell r="B147" t="str">
            <v>AFONSO CELSO LOBO OLIVEIRA</v>
          </cell>
          <cell r="C147" t="str">
            <v>VIGILANTE</v>
          </cell>
          <cell r="D147">
            <v>38718</v>
          </cell>
          <cell r="E147">
            <v>471734756</v>
          </cell>
          <cell r="F147" t="str">
            <v>Demitido</v>
          </cell>
          <cell r="G147">
            <v>13001</v>
          </cell>
          <cell r="H147" t="str">
            <v>DEMITIDOS</v>
          </cell>
        </row>
        <row r="148">
          <cell r="A148">
            <v>7241</v>
          </cell>
          <cell r="B148" t="str">
            <v>AFRANIO GARCIA VIEIRA DA SILVA</v>
          </cell>
          <cell r="C148" t="str">
            <v>VIGILANTE</v>
          </cell>
          <cell r="D148">
            <v>42095</v>
          </cell>
          <cell r="E148">
            <v>8984236780</v>
          </cell>
          <cell r="F148" t="str">
            <v>Ativo</v>
          </cell>
          <cell r="G148">
            <v>200116</v>
          </cell>
          <cell r="H148" t="str">
            <v>RENDIÇÕES DE ALMOÇO</v>
          </cell>
        </row>
        <row r="149">
          <cell r="A149">
            <v>5104</v>
          </cell>
          <cell r="B149" t="str">
            <v>AFRANIO NASCIMENTO CAJAO</v>
          </cell>
          <cell r="C149" t="str">
            <v>VIGILANTE</v>
          </cell>
          <cell r="D149">
            <v>41400</v>
          </cell>
          <cell r="E149">
            <v>2509170767</v>
          </cell>
          <cell r="F149" t="str">
            <v>Demitido</v>
          </cell>
          <cell r="G149">
            <v>13001</v>
          </cell>
          <cell r="H149" t="str">
            <v>DEMITIDOS</v>
          </cell>
        </row>
        <row r="150">
          <cell r="A150">
            <v>4568</v>
          </cell>
          <cell r="B150" t="str">
            <v>AGNALDO MEDEIROS DE NOVAIS</v>
          </cell>
          <cell r="C150" t="str">
            <v>VIGILANTE</v>
          </cell>
          <cell r="D150">
            <v>41162</v>
          </cell>
          <cell r="E150">
            <v>10052219798</v>
          </cell>
          <cell r="F150" t="str">
            <v>Demitido</v>
          </cell>
          <cell r="G150">
            <v>13001</v>
          </cell>
          <cell r="H150" t="str">
            <v>DEMITIDOS</v>
          </cell>
        </row>
        <row r="151">
          <cell r="A151">
            <v>8309</v>
          </cell>
          <cell r="B151" t="str">
            <v>AGNALDO MESQUITA DE LIMA SOBRINHO</v>
          </cell>
          <cell r="C151" t="str">
            <v>VIGILANTE</v>
          </cell>
          <cell r="D151">
            <v>42461</v>
          </cell>
          <cell r="E151">
            <v>14505585778</v>
          </cell>
          <cell r="F151" t="str">
            <v>Demitido</v>
          </cell>
          <cell r="G151">
            <v>13001</v>
          </cell>
          <cell r="H151" t="str">
            <v>DEMITIDOS</v>
          </cell>
        </row>
        <row r="152">
          <cell r="A152">
            <v>6007</v>
          </cell>
          <cell r="B152" t="str">
            <v>AGNALDO MESQUITA DE LIMA SOBRINHO</v>
          </cell>
          <cell r="C152" t="str">
            <v>VIGILANTE</v>
          </cell>
          <cell r="D152">
            <v>41760</v>
          </cell>
          <cell r="E152">
            <v>14505585778</v>
          </cell>
          <cell r="F152" t="str">
            <v>Demitido</v>
          </cell>
          <cell r="G152">
            <v>13001</v>
          </cell>
          <cell r="H152" t="str">
            <v>DEMITIDOS</v>
          </cell>
        </row>
        <row r="153">
          <cell r="A153">
            <v>9313</v>
          </cell>
          <cell r="B153" t="str">
            <v>AGNALDO PEREIRA SILVA</v>
          </cell>
          <cell r="C153" t="str">
            <v>VIGILANTE</v>
          </cell>
          <cell r="D153">
            <v>42933</v>
          </cell>
          <cell r="E153">
            <v>859908763</v>
          </cell>
          <cell r="F153" t="str">
            <v>Ativo</v>
          </cell>
          <cell r="G153">
            <v>600265</v>
          </cell>
          <cell r="H153" t="str">
            <v>BANCO DO BRASIL LOTE 02 - AGÊNCIA 0265 - SÃO CRISTÓVÃO</v>
          </cell>
        </row>
        <row r="154">
          <cell r="A154">
            <v>7669</v>
          </cell>
          <cell r="B154" t="str">
            <v>AGNALDO VIEIRA MENEZES</v>
          </cell>
          <cell r="C154" t="str">
            <v>VIGILANTE</v>
          </cell>
          <cell r="D154">
            <v>42299</v>
          </cell>
          <cell r="E154">
            <v>85224561787</v>
          </cell>
          <cell r="F154" t="str">
            <v>Demitido</v>
          </cell>
          <cell r="G154">
            <v>13001</v>
          </cell>
          <cell r="H154" t="str">
            <v>DEMITIDOS</v>
          </cell>
        </row>
        <row r="155">
          <cell r="A155">
            <v>8877</v>
          </cell>
          <cell r="B155" t="str">
            <v>AGOSTINHO BIANCAMANO MAGALHAES DOS SANTOS</v>
          </cell>
          <cell r="C155" t="str">
            <v>COORDENADOR OPERACIONAL</v>
          </cell>
          <cell r="D155">
            <v>42685</v>
          </cell>
          <cell r="E155">
            <v>66563607772</v>
          </cell>
          <cell r="F155" t="str">
            <v>Demitido</v>
          </cell>
          <cell r="G155">
            <v>13001</v>
          </cell>
          <cell r="H155" t="str">
            <v>DEMITIDOS</v>
          </cell>
        </row>
        <row r="156">
          <cell r="A156">
            <v>2867</v>
          </cell>
          <cell r="B156" t="str">
            <v>AGUINALDO BARBOSA DE MELLO</v>
          </cell>
          <cell r="C156" t="str">
            <v>VIGILANTE</v>
          </cell>
          <cell r="D156">
            <v>40498</v>
          </cell>
          <cell r="E156">
            <v>615918743</v>
          </cell>
          <cell r="F156" t="str">
            <v>Demitido</v>
          </cell>
          <cell r="G156">
            <v>13001</v>
          </cell>
          <cell r="H156" t="str">
            <v>DEMITIDOS</v>
          </cell>
        </row>
        <row r="157">
          <cell r="A157">
            <v>10151</v>
          </cell>
          <cell r="B157" t="str">
            <v>AGUINALDO DE OLIVEIRA DA CUNHA</v>
          </cell>
          <cell r="C157" t="str">
            <v>VIGILANTE</v>
          </cell>
          <cell r="D157">
            <v>43838</v>
          </cell>
          <cell r="E157">
            <v>7067446759</v>
          </cell>
          <cell r="F157" t="str">
            <v>Ativo</v>
          </cell>
          <cell r="G157">
            <v>603101</v>
          </cell>
          <cell r="H157" t="str">
            <v>BANCO DO BRASIL - AGÊNCIA 3101 - PRAÇA DO CARMO</v>
          </cell>
        </row>
        <row r="158">
          <cell r="A158">
            <v>9029</v>
          </cell>
          <cell r="B158" t="str">
            <v>AGUINALDO SEVERINO DA SILVA</v>
          </cell>
          <cell r="C158" t="str">
            <v>VIGILANTE</v>
          </cell>
          <cell r="D158">
            <v>42705</v>
          </cell>
          <cell r="E158">
            <v>935477730</v>
          </cell>
          <cell r="F158" t="str">
            <v>Demitido</v>
          </cell>
          <cell r="G158">
            <v>13001</v>
          </cell>
          <cell r="H158" t="str">
            <v>DEMITIDOS</v>
          </cell>
        </row>
        <row r="159">
          <cell r="A159">
            <v>7285</v>
          </cell>
          <cell r="B159" t="str">
            <v>AGUINELO LOPES BERNARDES</v>
          </cell>
          <cell r="C159" t="str">
            <v>VIGILANTE</v>
          </cell>
          <cell r="D159">
            <v>42104</v>
          </cell>
          <cell r="E159">
            <v>8939899750</v>
          </cell>
          <cell r="F159" t="str">
            <v>Demitido</v>
          </cell>
          <cell r="G159">
            <v>13001</v>
          </cell>
          <cell r="H159" t="str">
            <v>DEMITIDOS</v>
          </cell>
        </row>
        <row r="160">
          <cell r="A160">
            <v>9181</v>
          </cell>
          <cell r="B160" t="str">
            <v>AILSON COUTO SALES</v>
          </cell>
          <cell r="C160" t="str">
            <v>VIGILANTE</v>
          </cell>
          <cell r="D160">
            <v>42828</v>
          </cell>
          <cell r="E160">
            <v>7889872755</v>
          </cell>
          <cell r="F160" t="str">
            <v>Ativo</v>
          </cell>
          <cell r="G160">
            <v>601566</v>
          </cell>
          <cell r="H160" t="str">
            <v>BANCO DO BRASIL LOTE 02 - AGÊNCIA 1566 - JARDIM LUZ</v>
          </cell>
        </row>
        <row r="161">
          <cell r="A161">
            <v>3048</v>
          </cell>
          <cell r="B161" t="str">
            <v>AILSON DA SILVA RAMOS</v>
          </cell>
          <cell r="C161" t="str">
            <v>VIGILANTE</v>
          </cell>
          <cell r="D161">
            <v>40603</v>
          </cell>
          <cell r="E161">
            <v>8754750784</v>
          </cell>
          <cell r="F161" t="str">
            <v>Demitido</v>
          </cell>
          <cell r="G161">
            <v>13001</v>
          </cell>
          <cell r="H161" t="str">
            <v>DEMITIDOS</v>
          </cell>
        </row>
        <row r="162">
          <cell r="A162">
            <v>9486</v>
          </cell>
          <cell r="B162" t="str">
            <v>AILSON MARQUES DE SOUZA</v>
          </cell>
          <cell r="C162" t="str">
            <v>VIGILANTE</v>
          </cell>
          <cell r="D162">
            <v>42948</v>
          </cell>
          <cell r="E162">
            <v>9361246798</v>
          </cell>
          <cell r="F162" t="str">
            <v>Ativo</v>
          </cell>
          <cell r="G162">
            <v>501414</v>
          </cell>
          <cell r="H162" t="str">
            <v>BRADESCO - AGÊNCIA 1414 - FLAMENGO - URJ</v>
          </cell>
        </row>
        <row r="163">
          <cell r="A163">
            <v>9346</v>
          </cell>
          <cell r="B163" t="str">
            <v>AILTON ALMEIDA LIMA POLYDORO</v>
          </cell>
          <cell r="C163" t="str">
            <v>VIGILANTE</v>
          </cell>
          <cell r="D163">
            <v>42919</v>
          </cell>
          <cell r="E163">
            <v>12825041777</v>
          </cell>
          <cell r="F163" t="str">
            <v>Demitido</v>
          </cell>
          <cell r="G163">
            <v>13001</v>
          </cell>
          <cell r="H163" t="str">
            <v>DEMITIDOS</v>
          </cell>
        </row>
        <row r="164">
          <cell r="A164">
            <v>9636</v>
          </cell>
          <cell r="B164" t="str">
            <v>AILTON BATISTA DE ANDRADE</v>
          </cell>
          <cell r="C164" t="str">
            <v>VIGILANTE</v>
          </cell>
          <cell r="D164">
            <v>43194</v>
          </cell>
          <cell r="E164">
            <v>9918237708</v>
          </cell>
          <cell r="F164" t="str">
            <v>Férias</v>
          </cell>
          <cell r="G164">
            <v>200101</v>
          </cell>
          <cell r="H164" t="str">
            <v>RESERVA DIA</v>
          </cell>
        </row>
        <row r="165">
          <cell r="A165">
            <v>4338</v>
          </cell>
          <cell r="B165" t="str">
            <v>AILTON BENEDITO LEANDRO</v>
          </cell>
          <cell r="C165" t="str">
            <v>VIGILANTE</v>
          </cell>
          <cell r="D165">
            <v>41132</v>
          </cell>
          <cell r="E165">
            <v>2868829732</v>
          </cell>
          <cell r="F165" t="str">
            <v>Demitido</v>
          </cell>
          <cell r="G165">
            <v>13001</v>
          </cell>
          <cell r="H165" t="str">
            <v>DEMITIDOS</v>
          </cell>
        </row>
        <row r="166">
          <cell r="A166">
            <v>5229</v>
          </cell>
          <cell r="B166" t="str">
            <v>AILTON BRAGA BENEDITO</v>
          </cell>
          <cell r="C166" t="str">
            <v>VIGILANTE</v>
          </cell>
          <cell r="D166">
            <v>41403</v>
          </cell>
          <cell r="E166">
            <v>387278702</v>
          </cell>
          <cell r="F166" t="str">
            <v>Demitido</v>
          </cell>
          <cell r="G166">
            <v>13001</v>
          </cell>
          <cell r="H166" t="str">
            <v>DEMITIDOS</v>
          </cell>
        </row>
        <row r="167">
          <cell r="A167">
            <v>4938</v>
          </cell>
          <cell r="B167" t="str">
            <v>AILTON COSTA DE OLIVEIRA</v>
          </cell>
          <cell r="C167" t="str">
            <v>PORTEIRO</v>
          </cell>
          <cell r="D167">
            <v>42461</v>
          </cell>
          <cell r="E167">
            <v>36044558800</v>
          </cell>
          <cell r="F167" t="str">
            <v>Demitido</v>
          </cell>
          <cell r="G167">
            <v>13001</v>
          </cell>
          <cell r="H167" t="str">
            <v>DEMITIDOS</v>
          </cell>
        </row>
        <row r="168">
          <cell r="A168">
            <v>4327</v>
          </cell>
          <cell r="B168" t="str">
            <v>AILTON DA SILVA CHRISTO</v>
          </cell>
          <cell r="C168" t="str">
            <v>VIGILANTE</v>
          </cell>
          <cell r="D168">
            <v>41132</v>
          </cell>
          <cell r="E168">
            <v>11242317732</v>
          </cell>
          <cell r="F168" t="str">
            <v>Demitido</v>
          </cell>
          <cell r="G168">
            <v>13001</v>
          </cell>
          <cell r="H168" t="str">
            <v>DEMITIDOS</v>
          </cell>
        </row>
        <row r="169">
          <cell r="A169">
            <v>6217</v>
          </cell>
          <cell r="B169" t="str">
            <v>AILTON DA SILVA LEANDRO</v>
          </cell>
          <cell r="C169" t="str">
            <v>VIGILANTE</v>
          </cell>
          <cell r="D169">
            <v>41801</v>
          </cell>
          <cell r="E169">
            <v>80709478704</v>
          </cell>
          <cell r="F169" t="str">
            <v>Ativo</v>
          </cell>
          <cell r="G169">
            <v>154001</v>
          </cell>
          <cell r="H169" t="str">
            <v>INES-INSTITUTO NACIONAL DE EDUCAÇÃO DE SURDOS 2014</v>
          </cell>
        </row>
        <row r="170">
          <cell r="A170">
            <v>10051</v>
          </cell>
          <cell r="B170" t="str">
            <v>AILTON DOS SANTOS CARDOSO</v>
          </cell>
          <cell r="C170" t="str">
            <v>VIGILANTE</v>
          </cell>
          <cell r="D170">
            <v>43832</v>
          </cell>
          <cell r="E170">
            <v>10826959717</v>
          </cell>
          <cell r="F170" t="str">
            <v>Demitido</v>
          </cell>
          <cell r="G170">
            <v>13001</v>
          </cell>
          <cell r="H170" t="str">
            <v>DEMITIDOS</v>
          </cell>
        </row>
        <row r="171">
          <cell r="A171">
            <v>7722</v>
          </cell>
          <cell r="B171" t="str">
            <v>AILTON JUNIOR SANTOS DA SILVA</v>
          </cell>
          <cell r="C171" t="str">
            <v>VIGILANTE</v>
          </cell>
          <cell r="D171">
            <v>42311</v>
          </cell>
          <cell r="E171">
            <v>13781494756</v>
          </cell>
          <cell r="F171" t="str">
            <v>Demitido</v>
          </cell>
          <cell r="G171">
            <v>13001</v>
          </cell>
          <cell r="H171" t="str">
            <v>DEMITIDOS</v>
          </cell>
        </row>
        <row r="172">
          <cell r="A172">
            <v>8147</v>
          </cell>
          <cell r="B172" t="str">
            <v>AILTON MORAES DA SILVA PEREIRA</v>
          </cell>
          <cell r="C172" t="str">
            <v>VIGILANTE</v>
          </cell>
          <cell r="D172">
            <v>42430</v>
          </cell>
          <cell r="E172">
            <v>1366382790</v>
          </cell>
          <cell r="F172" t="str">
            <v>Demitido</v>
          </cell>
          <cell r="G172">
            <v>13001</v>
          </cell>
          <cell r="H172" t="str">
            <v>DEMITIDOS</v>
          </cell>
        </row>
        <row r="173">
          <cell r="A173">
            <v>8928</v>
          </cell>
          <cell r="B173" t="str">
            <v>AILTON OLIVEIRA COSTA</v>
          </cell>
          <cell r="C173" t="str">
            <v>VIGILANTE</v>
          </cell>
          <cell r="D173">
            <v>42705</v>
          </cell>
          <cell r="E173">
            <v>3380024724</v>
          </cell>
          <cell r="F173" t="str">
            <v>Ativo</v>
          </cell>
          <cell r="G173">
            <v>500978</v>
          </cell>
          <cell r="H173" t="str">
            <v xml:space="preserve">BRADESCO - AGÊNCIA 0978 - PRIME RIO DE JANEIRO - CTO </v>
          </cell>
        </row>
        <row r="174">
          <cell r="A174">
            <v>5655</v>
          </cell>
          <cell r="B174" t="str">
            <v>AILTON POPHIRIO DA SILVA FILHO</v>
          </cell>
          <cell r="C174" t="str">
            <v>SUPERVISOR DE POSTO</v>
          </cell>
          <cell r="D174">
            <v>41609</v>
          </cell>
          <cell r="E174">
            <v>7595455707</v>
          </cell>
          <cell r="F174" t="str">
            <v>Demitido</v>
          </cell>
          <cell r="G174">
            <v>13001</v>
          </cell>
          <cell r="H174" t="str">
            <v>DEMITIDOS</v>
          </cell>
        </row>
        <row r="175">
          <cell r="A175">
            <v>6562</v>
          </cell>
          <cell r="B175" t="str">
            <v>AILTON ROGERIO FERREIRA</v>
          </cell>
          <cell r="C175" t="str">
            <v>VIGILANTE</v>
          </cell>
          <cell r="D175">
            <v>41870</v>
          </cell>
          <cell r="E175">
            <v>13688888790</v>
          </cell>
          <cell r="F175" t="str">
            <v>Ativo</v>
          </cell>
          <cell r="G175">
            <v>213010</v>
          </cell>
          <cell r="H175" t="str">
            <v>UFRJ IFCS</v>
          </cell>
        </row>
        <row r="176">
          <cell r="A176">
            <v>914</v>
          </cell>
          <cell r="B176" t="str">
            <v>AILTON VICENTE DA SILVA MANHAES</v>
          </cell>
          <cell r="C176" t="str">
            <v>VIGILANTE</v>
          </cell>
          <cell r="D176">
            <v>38718</v>
          </cell>
          <cell r="E176">
            <v>56098723753</v>
          </cell>
          <cell r="F176" t="str">
            <v>Demitido</v>
          </cell>
          <cell r="G176">
            <v>13001</v>
          </cell>
          <cell r="H176" t="str">
            <v>DEMITIDOS</v>
          </cell>
        </row>
        <row r="177">
          <cell r="A177">
            <v>1331</v>
          </cell>
          <cell r="B177" t="str">
            <v>AILTON VIEIRA</v>
          </cell>
          <cell r="C177" t="str">
            <v>VIGILANTE</v>
          </cell>
          <cell r="D177">
            <v>39373</v>
          </cell>
          <cell r="E177">
            <v>77581237753</v>
          </cell>
          <cell r="F177" t="str">
            <v>Ativo</v>
          </cell>
          <cell r="G177">
            <v>154001</v>
          </cell>
          <cell r="H177" t="str">
            <v>INES-INSTITUTO NACIONAL DE EDUCAÇÃO DE SURDOS 2014</v>
          </cell>
        </row>
        <row r="178">
          <cell r="A178">
            <v>885</v>
          </cell>
          <cell r="B178" t="str">
            <v>AILTON VIVIANI</v>
          </cell>
          <cell r="C178" t="str">
            <v>VIGILANTE</v>
          </cell>
          <cell r="D178">
            <v>38718</v>
          </cell>
          <cell r="E178">
            <v>50283790768</v>
          </cell>
          <cell r="F178" t="str">
            <v>Demitido</v>
          </cell>
          <cell r="G178">
            <v>13001</v>
          </cell>
          <cell r="H178" t="str">
            <v>DEMITIDOS</v>
          </cell>
        </row>
        <row r="179">
          <cell r="A179">
            <v>23</v>
          </cell>
          <cell r="B179" t="str">
            <v>AIRES ALVES DE SOUZA</v>
          </cell>
          <cell r="C179" t="str">
            <v>VIGILANTE</v>
          </cell>
          <cell r="D179">
            <v>36586</v>
          </cell>
          <cell r="E179">
            <v>1048709744</v>
          </cell>
          <cell r="F179" t="str">
            <v>Demitido</v>
          </cell>
          <cell r="G179">
            <v>13001</v>
          </cell>
          <cell r="H179" t="str">
            <v>DEMITIDOS</v>
          </cell>
        </row>
        <row r="180">
          <cell r="A180">
            <v>6251</v>
          </cell>
          <cell r="B180" t="str">
            <v>AIRTON PEREIRA DE MELO</v>
          </cell>
          <cell r="C180" t="str">
            <v>VIGILANTE</v>
          </cell>
          <cell r="D180">
            <v>41801</v>
          </cell>
          <cell r="E180">
            <v>12954715740</v>
          </cell>
          <cell r="F180" t="str">
            <v>Demitido</v>
          </cell>
          <cell r="G180">
            <v>13001</v>
          </cell>
          <cell r="H180" t="str">
            <v>DEMITIDOS</v>
          </cell>
        </row>
        <row r="181">
          <cell r="A181">
            <v>1954</v>
          </cell>
          <cell r="B181" t="str">
            <v>AIRTON ROCHA</v>
          </cell>
          <cell r="C181" t="str">
            <v>VIGILANTE</v>
          </cell>
          <cell r="D181">
            <v>39976</v>
          </cell>
          <cell r="E181">
            <v>28283201620</v>
          </cell>
          <cell r="F181" t="str">
            <v>Demitido</v>
          </cell>
          <cell r="G181">
            <v>13001</v>
          </cell>
          <cell r="H181" t="str">
            <v>DEMITIDOS</v>
          </cell>
        </row>
        <row r="182">
          <cell r="A182">
            <v>5794</v>
          </cell>
          <cell r="B182" t="str">
            <v>AKEMY RODRIGUES OLIVEIRA PACHECO DOS SANTOS</v>
          </cell>
          <cell r="C182" t="str">
            <v>VIGILANTE</v>
          </cell>
          <cell r="D182">
            <v>41652</v>
          </cell>
          <cell r="E182">
            <v>12568735783</v>
          </cell>
          <cell r="F182" t="str">
            <v>Demitido</v>
          </cell>
          <cell r="G182">
            <v>13001</v>
          </cell>
          <cell r="H182" t="str">
            <v>DEMITIDOS</v>
          </cell>
        </row>
        <row r="183">
          <cell r="A183">
            <v>6340</v>
          </cell>
          <cell r="B183" t="str">
            <v>ALAIDE ANDRADE DOS SANTOS</v>
          </cell>
          <cell r="C183" t="str">
            <v>VIGILANTE</v>
          </cell>
          <cell r="D183">
            <v>41821</v>
          </cell>
          <cell r="E183">
            <v>7067471788</v>
          </cell>
          <cell r="F183" t="str">
            <v>Ativo</v>
          </cell>
          <cell r="G183">
            <v>213004</v>
          </cell>
          <cell r="H183" t="str">
            <v>UFRJ FACULDADE DE DIREITO</v>
          </cell>
        </row>
        <row r="184">
          <cell r="A184">
            <v>7176</v>
          </cell>
          <cell r="B184" t="str">
            <v>ALAIDE SOUZA CUSTODIO</v>
          </cell>
          <cell r="C184" t="str">
            <v>VIGILANTE</v>
          </cell>
          <cell r="D184">
            <v>42095</v>
          </cell>
          <cell r="E184">
            <v>9166022738</v>
          </cell>
          <cell r="F184" t="str">
            <v>Demitido</v>
          </cell>
          <cell r="G184">
            <v>13001</v>
          </cell>
          <cell r="H184" t="str">
            <v>DEMITIDOS</v>
          </cell>
        </row>
        <row r="185">
          <cell r="A185">
            <v>5708</v>
          </cell>
          <cell r="B185" t="str">
            <v>ALAILSON DA SILVA GUSTAVO</v>
          </cell>
          <cell r="C185" t="str">
            <v>VIGILANTE</v>
          </cell>
          <cell r="D185">
            <v>41631</v>
          </cell>
          <cell r="E185">
            <v>18176472883</v>
          </cell>
          <cell r="F185" t="str">
            <v>Demitido</v>
          </cell>
          <cell r="G185">
            <v>13001</v>
          </cell>
          <cell r="H185" t="str">
            <v>DEMITIDOS</v>
          </cell>
        </row>
        <row r="186">
          <cell r="A186">
            <v>1467</v>
          </cell>
          <cell r="B186" t="str">
            <v>ALAILSON DA SILVA GUSTAVO</v>
          </cell>
          <cell r="C186" t="str">
            <v>VIGILANTE</v>
          </cell>
          <cell r="D186">
            <v>39630</v>
          </cell>
          <cell r="E186">
            <v>18176472883</v>
          </cell>
          <cell r="F186" t="str">
            <v>Demitido</v>
          </cell>
          <cell r="G186">
            <v>13001</v>
          </cell>
          <cell r="H186" t="str">
            <v>DEMITIDOS</v>
          </cell>
        </row>
        <row r="187">
          <cell r="A187">
            <v>1955</v>
          </cell>
          <cell r="B187" t="str">
            <v>ALAIR MORAES ALVES</v>
          </cell>
          <cell r="C187" t="str">
            <v>VIGILANTE</v>
          </cell>
          <cell r="D187">
            <v>39976</v>
          </cell>
          <cell r="E187">
            <v>8264930760</v>
          </cell>
          <cell r="F187" t="str">
            <v>Demitido</v>
          </cell>
          <cell r="G187">
            <v>13001</v>
          </cell>
          <cell r="H187" t="str">
            <v>DEMITIDOS</v>
          </cell>
        </row>
        <row r="188">
          <cell r="A188">
            <v>4903</v>
          </cell>
          <cell r="B188" t="str">
            <v>ALAN ANDERSON DO ESPIRITO SANTO SANTOS</v>
          </cell>
          <cell r="C188" t="str">
            <v>VIGILANTE</v>
          </cell>
          <cell r="D188">
            <v>41313</v>
          </cell>
          <cell r="E188">
            <v>12765987777</v>
          </cell>
          <cell r="F188" t="str">
            <v>Demitido</v>
          </cell>
          <cell r="G188">
            <v>13001</v>
          </cell>
          <cell r="H188" t="str">
            <v>DEMITIDOS</v>
          </cell>
        </row>
        <row r="189">
          <cell r="A189">
            <v>4562</v>
          </cell>
          <cell r="B189" t="str">
            <v>ALAN BARBOSA REBEQUE</v>
          </cell>
          <cell r="C189" t="str">
            <v>VIGILANTE</v>
          </cell>
          <cell r="D189">
            <v>41163</v>
          </cell>
          <cell r="E189">
            <v>3908082706</v>
          </cell>
          <cell r="F189" t="str">
            <v>Ativo</v>
          </cell>
          <cell r="G189">
            <v>213027</v>
          </cell>
          <cell r="H189" t="str">
            <v>UFRJ NOVO TERRENO SPU</v>
          </cell>
        </row>
        <row r="190">
          <cell r="A190">
            <v>3785</v>
          </cell>
          <cell r="B190" t="str">
            <v>ALAN BARRETO ROSA</v>
          </cell>
          <cell r="C190" t="str">
            <v>VIGILANTE</v>
          </cell>
          <cell r="D190">
            <v>40954</v>
          </cell>
          <cell r="E190">
            <v>13668817707</v>
          </cell>
          <cell r="F190" t="str">
            <v>Demitido</v>
          </cell>
          <cell r="G190">
            <v>13001</v>
          </cell>
          <cell r="H190" t="str">
            <v>DEMITIDOS</v>
          </cell>
        </row>
        <row r="191">
          <cell r="A191">
            <v>8150</v>
          </cell>
          <cell r="B191" t="str">
            <v>ALAN CARDOSO DE MACEDO</v>
          </cell>
          <cell r="C191" t="str">
            <v>VIGILANTE</v>
          </cell>
          <cell r="D191">
            <v>42430</v>
          </cell>
          <cell r="E191">
            <v>5417351792</v>
          </cell>
          <cell r="F191" t="str">
            <v>Demitido</v>
          </cell>
          <cell r="G191">
            <v>13001</v>
          </cell>
          <cell r="H191" t="str">
            <v>DEMITIDOS</v>
          </cell>
        </row>
        <row r="192">
          <cell r="A192">
            <v>2630</v>
          </cell>
          <cell r="B192" t="str">
            <v>ALAN CARLOS DA SILVA MORAIS</v>
          </cell>
          <cell r="C192" t="str">
            <v>VIGILANTE</v>
          </cell>
          <cell r="D192">
            <v>40330</v>
          </cell>
          <cell r="E192">
            <v>12009355784</v>
          </cell>
          <cell r="F192" t="str">
            <v>Demitido</v>
          </cell>
          <cell r="G192">
            <v>13001</v>
          </cell>
          <cell r="H192" t="str">
            <v>DEMITIDOS</v>
          </cell>
        </row>
        <row r="193">
          <cell r="A193">
            <v>4060</v>
          </cell>
          <cell r="B193" t="str">
            <v>ALAN DA CONCEICAO DE SOUSA</v>
          </cell>
          <cell r="C193" t="str">
            <v>VIGILANTE</v>
          </cell>
          <cell r="D193">
            <v>41080</v>
          </cell>
          <cell r="E193">
            <v>9856278759</v>
          </cell>
          <cell r="F193" t="str">
            <v>Demitido</v>
          </cell>
          <cell r="G193">
            <v>13001</v>
          </cell>
          <cell r="H193" t="str">
            <v>DEMITIDOS</v>
          </cell>
        </row>
        <row r="194">
          <cell r="A194">
            <v>8938</v>
          </cell>
          <cell r="B194" t="str">
            <v>ALAN DA COSTA RAMOS</v>
          </cell>
          <cell r="C194" t="str">
            <v>VIGILANTE</v>
          </cell>
          <cell r="D194">
            <v>42705</v>
          </cell>
          <cell r="E194">
            <v>10387418741</v>
          </cell>
          <cell r="F194" t="str">
            <v>Af.Previdência</v>
          </cell>
          <cell r="G194">
            <v>400101</v>
          </cell>
          <cell r="H194" t="str">
            <v>AFASTADO AUX. DOENCA</v>
          </cell>
        </row>
        <row r="195">
          <cell r="A195">
            <v>7396</v>
          </cell>
          <cell r="B195" t="str">
            <v>ALAN DA SILVA</v>
          </cell>
          <cell r="C195" t="str">
            <v>SUPERVISOR DE AREA</v>
          </cell>
          <cell r="D195">
            <v>42200</v>
          </cell>
          <cell r="E195">
            <v>841391700</v>
          </cell>
          <cell r="F195" t="str">
            <v>Demitido</v>
          </cell>
          <cell r="G195">
            <v>13001</v>
          </cell>
          <cell r="H195" t="str">
            <v>DEMITIDOS</v>
          </cell>
        </row>
        <row r="196">
          <cell r="A196">
            <v>5787</v>
          </cell>
          <cell r="B196" t="str">
            <v>ALAN DA SILVA LIMA</v>
          </cell>
          <cell r="C196" t="str">
            <v>VIGILANTE</v>
          </cell>
          <cell r="D196">
            <v>41641</v>
          </cell>
          <cell r="E196">
            <v>10538811773</v>
          </cell>
          <cell r="F196" t="str">
            <v>Demitido</v>
          </cell>
          <cell r="G196">
            <v>13001</v>
          </cell>
          <cell r="H196" t="str">
            <v>DEMITIDOS</v>
          </cell>
        </row>
        <row r="197">
          <cell r="A197">
            <v>1254</v>
          </cell>
          <cell r="B197" t="str">
            <v>ALAN DA SILVA LIMA</v>
          </cell>
          <cell r="C197" t="str">
            <v>VIGILANTE</v>
          </cell>
          <cell r="D197">
            <v>39238</v>
          </cell>
          <cell r="E197">
            <v>10538811773</v>
          </cell>
          <cell r="F197" t="str">
            <v>Demitido</v>
          </cell>
          <cell r="G197">
            <v>13001</v>
          </cell>
          <cell r="H197" t="str">
            <v>DEMITIDOS</v>
          </cell>
        </row>
        <row r="198">
          <cell r="A198">
            <v>5881</v>
          </cell>
          <cell r="B198" t="str">
            <v>ALAN DA SILVA SANTOS SOUZA</v>
          </cell>
          <cell r="C198" t="str">
            <v>VIGILANTE</v>
          </cell>
          <cell r="D198">
            <v>41690</v>
          </cell>
          <cell r="E198">
            <v>14180035731</v>
          </cell>
          <cell r="F198" t="str">
            <v>Demitido</v>
          </cell>
          <cell r="G198">
            <v>13001</v>
          </cell>
          <cell r="H198" t="str">
            <v>DEMITIDOS</v>
          </cell>
        </row>
        <row r="199">
          <cell r="A199">
            <v>2359</v>
          </cell>
          <cell r="B199" t="str">
            <v>ALAN DOS SANTOS TORRES</v>
          </cell>
          <cell r="C199" t="str">
            <v>VIGILANTE</v>
          </cell>
          <cell r="D199">
            <v>40179</v>
          </cell>
          <cell r="E199">
            <v>10366374761</v>
          </cell>
          <cell r="F199" t="str">
            <v>Demitido</v>
          </cell>
          <cell r="G199">
            <v>13001</v>
          </cell>
          <cell r="H199" t="str">
            <v>DEMITIDOS</v>
          </cell>
        </row>
        <row r="200">
          <cell r="A200">
            <v>2861</v>
          </cell>
          <cell r="B200" t="str">
            <v>ALAN GONCALVES MARINHO</v>
          </cell>
          <cell r="C200" t="str">
            <v>VIGILANTE</v>
          </cell>
          <cell r="D200">
            <v>40492</v>
          </cell>
          <cell r="E200">
            <v>9933436783</v>
          </cell>
          <cell r="F200" t="str">
            <v>Demitido</v>
          </cell>
          <cell r="G200">
            <v>13001</v>
          </cell>
          <cell r="H200" t="str">
            <v>DEMITIDOS</v>
          </cell>
        </row>
        <row r="201">
          <cell r="A201">
            <v>2304</v>
          </cell>
          <cell r="B201" t="str">
            <v>ALAN JEFERSON DE SOUZA CORREA OLIVEIRA</v>
          </cell>
          <cell r="C201" t="str">
            <v>PORTEIRO</v>
          </cell>
          <cell r="D201">
            <v>41664</v>
          </cell>
          <cell r="E201">
            <v>11804054712</v>
          </cell>
          <cell r="F201" t="str">
            <v>Demitido</v>
          </cell>
          <cell r="G201">
            <v>13001</v>
          </cell>
          <cell r="H201" t="str">
            <v>DEMITIDOS</v>
          </cell>
        </row>
        <row r="202">
          <cell r="A202">
            <v>6130</v>
          </cell>
          <cell r="B202" t="str">
            <v>ALAN KARDEC CARDOSO DA SILVA</v>
          </cell>
          <cell r="C202" t="str">
            <v>VIGILANTE</v>
          </cell>
          <cell r="D202">
            <v>41785</v>
          </cell>
          <cell r="E202">
            <v>84518774787</v>
          </cell>
          <cell r="F202" t="str">
            <v>Demitido</v>
          </cell>
          <cell r="G202">
            <v>13001</v>
          </cell>
          <cell r="H202" t="str">
            <v>DEMITIDOS</v>
          </cell>
        </row>
        <row r="203">
          <cell r="A203">
            <v>2613</v>
          </cell>
          <cell r="B203" t="str">
            <v>ALAN KARDEC CARDOSO DA SILVA</v>
          </cell>
          <cell r="C203" t="str">
            <v>VIGILANTE</v>
          </cell>
          <cell r="D203">
            <v>40330</v>
          </cell>
          <cell r="E203">
            <v>84518774787</v>
          </cell>
          <cell r="F203" t="str">
            <v>Demitido</v>
          </cell>
          <cell r="G203">
            <v>13001</v>
          </cell>
          <cell r="H203" t="str">
            <v>DEMITIDOS</v>
          </cell>
        </row>
        <row r="204">
          <cell r="A204">
            <v>4721</v>
          </cell>
          <cell r="B204" t="str">
            <v>ALAN LUIZ DE ANDRADE</v>
          </cell>
          <cell r="C204" t="str">
            <v>VIGILANTE</v>
          </cell>
          <cell r="D204">
            <v>41234</v>
          </cell>
          <cell r="E204">
            <v>12631385780</v>
          </cell>
          <cell r="F204" t="str">
            <v>Ativo</v>
          </cell>
          <cell r="G204">
            <v>338003</v>
          </cell>
          <cell r="H204" t="str">
            <v>AGV LOGISTICA ANGEL'S</v>
          </cell>
        </row>
        <row r="205">
          <cell r="A205">
            <v>8860</v>
          </cell>
          <cell r="B205" t="str">
            <v>ALAN PEREIRA DA SILVA</v>
          </cell>
          <cell r="C205" t="str">
            <v>VIGILANTE</v>
          </cell>
          <cell r="D205">
            <v>42676</v>
          </cell>
          <cell r="E205">
            <v>8501902748</v>
          </cell>
          <cell r="F205" t="str">
            <v>Demitido</v>
          </cell>
          <cell r="G205">
            <v>13001</v>
          </cell>
          <cell r="H205" t="str">
            <v>DEMITIDOS</v>
          </cell>
        </row>
        <row r="206">
          <cell r="A206">
            <v>2884</v>
          </cell>
          <cell r="B206" t="str">
            <v>ALAN PEREIRA DA SILVA</v>
          </cell>
          <cell r="C206" t="str">
            <v>VIGILANTE</v>
          </cell>
          <cell r="D206">
            <v>40505</v>
          </cell>
          <cell r="E206">
            <v>5333071713</v>
          </cell>
          <cell r="F206" t="str">
            <v>Ativo</v>
          </cell>
          <cell r="G206">
            <v>213014</v>
          </cell>
          <cell r="H206" t="str">
            <v>UFRJ OBSERVATORIO VALONGO</v>
          </cell>
        </row>
        <row r="207">
          <cell r="A207">
            <v>9130</v>
          </cell>
          <cell r="B207" t="str">
            <v>ALAN POMPEU DA SILVA</v>
          </cell>
          <cell r="C207" t="str">
            <v>VIGILANTE</v>
          </cell>
          <cell r="D207">
            <v>42795</v>
          </cell>
          <cell r="E207">
            <v>8460490742</v>
          </cell>
          <cell r="F207" t="str">
            <v>Demitido</v>
          </cell>
          <cell r="G207">
            <v>13001</v>
          </cell>
          <cell r="H207" t="str">
            <v>DEMITIDOS</v>
          </cell>
        </row>
        <row r="208">
          <cell r="A208">
            <v>7266</v>
          </cell>
          <cell r="B208" t="str">
            <v>ALAN RIBEIRO DA SILVA MENDES</v>
          </cell>
          <cell r="C208" t="str">
            <v>VIGILANTE</v>
          </cell>
          <cell r="D208">
            <v>42095</v>
          </cell>
          <cell r="E208">
            <v>13670550755</v>
          </cell>
          <cell r="F208" t="str">
            <v>Demitido</v>
          </cell>
          <cell r="G208">
            <v>13001</v>
          </cell>
          <cell r="H208" t="str">
            <v>DEMITIDOS</v>
          </cell>
        </row>
        <row r="209">
          <cell r="A209">
            <v>8343</v>
          </cell>
          <cell r="B209" t="str">
            <v>ALAN RIBEIRO GARCEZ</v>
          </cell>
          <cell r="C209" t="str">
            <v>VIGILANTE</v>
          </cell>
          <cell r="D209">
            <v>42464</v>
          </cell>
          <cell r="E209">
            <v>13366042710</v>
          </cell>
          <cell r="F209" t="str">
            <v>Demitido</v>
          </cell>
          <cell r="G209">
            <v>13001</v>
          </cell>
          <cell r="H209" t="str">
            <v>DEMITIDOS</v>
          </cell>
        </row>
        <row r="210">
          <cell r="A210">
            <v>3543</v>
          </cell>
          <cell r="B210" t="str">
            <v>ALAN SILVA DA MOTTA</v>
          </cell>
          <cell r="C210" t="str">
            <v>VIGILANTE</v>
          </cell>
          <cell r="D210">
            <v>40858</v>
          </cell>
          <cell r="E210">
            <v>5757212780</v>
          </cell>
          <cell r="F210" t="str">
            <v>Demitido</v>
          </cell>
          <cell r="G210">
            <v>13001</v>
          </cell>
          <cell r="H210" t="str">
            <v>DEMITIDOS</v>
          </cell>
        </row>
        <row r="211">
          <cell r="A211">
            <v>7813</v>
          </cell>
          <cell r="B211" t="str">
            <v>ALAN SILVEIRA DOS SANTOS</v>
          </cell>
          <cell r="C211" t="str">
            <v>VIGILANTE</v>
          </cell>
          <cell r="D211">
            <v>42343</v>
          </cell>
          <cell r="E211">
            <v>9223471745</v>
          </cell>
          <cell r="F211" t="str">
            <v>Ativo</v>
          </cell>
          <cell r="G211">
            <v>213003</v>
          </cell>
          <cell r="H211" t="str">
            <v>UFRJ E. E. ANA NERY</v>
          </cell>
        </row>
        <row r="212">
          <cell r="A212">
            <v>7822</v>
          </cell>
          <cell r="B212" t="str">
            <v>ALAN VICENTE ALVARENGA DA SILVA</v>
          </cell>
          <cell r="C212" t="str">
            <v>VIGILANTE</v>
          </cell>
          <cell r="D212">
            <v>42348</v>
          </cell>
          <cell r="E212">
            <v>11079695737</v>
          </cell>
          <cell r="F212" t="str">
            <v>Ativo</v>
          </cell>
          <cell r="G212">
            <v>200101</v>
          </cell>
          <cell r="H212" t="str">
            <v>RESERVA DIA</v>
          </cell>
        </row>
        <row r="213">
          <cell r="A213">
            <v>3337</v>
          </cell>
          <cell r="B213" t="str">
            <v>ALAN XAVIER DA SILVA</v>
          </cell>
          <cell r="C213" t="str">
            <v>VIGILANTE</v>
          </cell>
          <cell r="D213">
            <v>40771</v>
          </cell>
          <cell r="E213">
            <v>5543119763</v>
          </cell>
          <cell r="F213" t="str">
            <v>Demitido</v>
          </cell>
          <cell r="G213">
            <v>13001</v>
          </cell>
          <cell r="H213" t="str">
            <v>DEMITIDOS</v>
          </cell>
        </row>
        <row r="214">
          <cell r="A214">
            <v>6698</v>
          </cell>
          <cell r="B214" t="str">
            <v>ALANDERSON  LIMA RANGEL</v>
          </cell>
          <cell r="C214" t="str">
            <v>VIGILANTE</v>
          </cell>
          <cell r="D214">
            <v>41883</v>
          </cell>
          <cell r="E214">
            <v>10710411774</v>
          </cell>
          <cell r="F214" t="str">
            <v>Demitido</v>
          </cell>
          <cell r="G214">
            <v>13001</v>
          </cell>
          <cell r="H214" t="str">
            <v>DEMITIDOS</v>
          </cell>
        </row>
        <row r="215">
          <cell r="A215">
            <v>7426</v>
          </cell>
          <cell r="B215" t="str">
            <v>ALBA LUCIA FERREIRA VAZ</v>
          </cell>
          <cell r="C215" t="str">
            <v>VIGILANTE</v>
          </cell>
          <cell r="D215">
            <v>42222</v>
          </cell>
          <cell r="E215">
            <v>954854730</v>
          </cell>
          <cell r="F215" t="str">
            <v>Demitido</v>
          </cell>
          <cell r="G215">
            <v>13001</v>
          </cell>
          <cell r="H215" t="str">
            <v>DEMITIDOS</v>
          </cell>
        </row>
        <row r="216">
          <cell r="A216">
            <v>7145</v>
          </cell>
          <cell r="B216" t="str">
            <v>ALBA VALERIA FERNANDES MARTINS</v>
          </cell>
          <cell r="C216" t="str">
            <v>VIGILANTE</v>
          </cell>
          <cell r="D216">
            <v>42095</v>
          </cell>
          <cell r="E216">
            <v>2857674708</v>
          </cell>
          <cell r="F216" t="str">
            <v>Ativo</v>
          </cell>
          <cell r="G216">
            <v>305005</v>
          </cell>
          <cell r="H216" t="str">
            <v>CEF - CENTRAL DE MONITORAMENTO</v>
          </cell>
        </row>
        <row r="217">
          <cell r="A217">
            <v>634</v>
          </cell>
          <cell r="B217" t="str">
            <v>ALBA VALERIA PEREIRA DE LIMA</v>
          </cell>
          <cell r="C217" t="str">
            <v>AUX.SERV.GERAIS</v>
          </cell>
          <cell r="D217">
            <v>40584</v>
          </cell>
          <cell r="E217">
            <v>8849661789</v>
          </cell>
          <cell r="F217" t="str">
            <v>Demitido</v>
          </cell>
          <cell r="G217">
            <v>13001</v>
          </cell>
          <cell r="H217" t="str">
            <v>DEMITIDOS</v>
          </cell>
        </row>
        <row r="218">
          <cell r="A218">
            <v>8499</v>
          </cell>
          <cell r="B218" t="str">
            <v>ALBERES ALVES DA SILVA JUNIOR</v>
          </cell>
          <cell r="C218" t="str">
            <v>VIGILANTE</v>
          </cell>
          <cell r="D218">
            <v>42571</v>
          </cell>
          <cell r="E218">
            <v>13684460788</v>
          </cell>
          <cell r="F218" t="str">
            <v>Demitido</v>
          </cell>
          <cell r="G218">
            <v>13001</v>
          </cell>
          <cell r="H218" t="str">
            <v>DEMITIDOS</v>
          </cell>
        </row>
        <row r="219">
          <cell r="A219">
            <v>9853</v>
          </cell>
          <cell r="B219" t="str">
            <v>ALBERICO REBOUCAS DE MENDONCA FILHO</v>
          </cell>
          <cell r="C219" t="str">
            <v>VIGILANTE</v>
          </cell>
          <cell r="D219">
            <v>43436</v>
          </cell>
          <cell r="E219">
            <v>69462291772</v>
          </cell>
          <cell r="F219" t="str">
            <v>Demitido</v>
          </cell>
          <cell r="G219">
            <v>13001</v>
          </cell>
          <cell r="H219" t="str">
            <v>DEMITIDOS</v>
          </cell>
        </row>
        <row r="220">
          <cell r="A220">
            <v>4981</v>
          </cell>
          <cell r="B220" t="str">
            <v>ALBERT LOURENCO DO CARMO</v>
          </cell>
          <cell r="C220" t="str">
            <v>VIGILANTE</v>
          </cell>
          <cell r="D220">
            <v>41365</v>
          </cell>
          <cell r="E220">
            <v>14380155773</v>
          </cell>
          <cell r="F220" t="str">
            <v>Demitido</v>
          </cell>
          <cell r="G220">
            <v>13001</v>
          </cell>
          <cell r="H220" t="str">
            <v>DEMITIDOS</v>
          </cell>
        </row>
        <row r="221">
          <cell r="A221">
            <v>7717</v>
          </cell>
          <cell r="B221" t="str">
            <v>ALBERTINA SILVA DOS SANTOS NETA</v>
          </cell>
          <cell r="C221" t="str">
            <v>VIGILANTE</v>
          </cell>
          <cell r="D221">
            <v>42309</v>
          </cell>
          <cell r="E221">
            <v>84336340706</v>
          </cell>
          <cell r="F221" t="str">
            <v>Demitido</v>
          </cell>
          <cell r="G221">
            <v>13001</v>
          </cell>
          <cell r="H221" t="str">
            <v>DEMITIDOS</v>
          </cell>
        </row>
        <row r="222">
          <cell r="A222">
            <v>8543</v>
          </cell>
          <cell r="B222" t="str">
            <v>ALBERTO COSTA FERREIRA DE ALBUQUERQUE</v>
          </cell>
          <cell r="C222" t="str">
            <v>VIGILANTE</v>
          </cell>
          <cell r="D222">
            <v>42584</v>
          </cell>
          <cell r="E222">
            <v>439803764</v>
          </cell>
          <cell r="F222" t="str">
            <v>Demitido</v>
          </cell>
          <cell r="G222">
            <v>13001</v>
          </cell>
          <cell r="H222" t="str">
            <v>DEMITIDOS</v>
          </cell>
        </row>
        <row r="223">
          <cell r="A223">
            <v>10163</v>
          </cell>
          <cell r="B223" t="str">
            <v>ALBERTO GONCALVES RODRIGUES</v>
          </cell>
          <cell r="C223" t="str">
            <v>VIGILANTE</v>
          </cell>
          <cell r="D223">
            <v>43838</v>
          </cell>
          <cell r="E223">
            <v>91859786715</v>
          </cell>
          <cell r="F223" t="str">
            <v>Ativo</v>
          </cell>
          <cell r="G223">
            <v>603522</v>
          </cell>
          <cell r="H223" t="str">
            <v>BANCO DO BRASIL - AGÊNCIA 3522 - MADUREIRA CENTRO</v>
          </cell>
        </row>
        <row r="224">
          <cell r="A224">
            <v>3134</v>
          </cell>
          <cell r="B224" t="str">
            <v>ALBERTO LUIS GOMES</v>
          </cell>
          <cell r="C224" t="str">
            <v>VIGILANTE</v>
          </cell>
          <cell r="D224">
            <v>40646</v>
          </cell>
          <cell r="E224">
            <v>10053803760</v>
          </cell>
          <cell r="F224" t="str">
            <v>Demitido</v>
          </cell>
          <cell r="G224">
            <v>13001</v>
          </cell>
          <cell r="H224" t="str">
            <v>DEMITIDOS</v>
          </cell>
        </row>
        <row r="225">
          <cell r="A225">
            <v>6805</v>
          </cell>
          <cell r="B225" t="str">
            <v>ALBERTO LUIZ SOARES FERREIRA DA COSTA</v>
          </cell>
          <cell r="C225" t="str">
            <v>VIGILANTE</v>
          </cell>
          <cell r="D225">
            <v>41933</v>
          </cell>
          <cell r="E225">
            <v>8033484799</v>
          </cell>
          <cell r="F225" t="str">
            <v>Demitido</v>
          </cell>
          <cell r="G225">
            <v>13001</v>
          </cell>
          <cell r="H225" t="str">
            <v>DEMITIDOS</v>
          </cell>
        </row>
        <row r="226">
          <cell r="A226">
            <v>9461</v>
          </cell>
          <cell r="B226" t="str">
            <v>ALBERTO MAGNO ROCHA MESQUITA</v>
          </cell>
          <cell r="C226" t="str">
            <v>VIGILANTE</v>
          </cell>
          <cell r="D226">
            <v>42930</v>
          </cell>
          <cell r="E226">
            <v>9405828215</v>
          </cell>
          <cell r="F226" t="str">
            <v>Demitido</v>
          </cell>
          <cell r="G226">
            <v>13001</v>
          </cell>
          <cell r="H226" t="str">
            <v>DEMITIDOS</v>
          </cell>
        </row>
        <row r="227">
          <cell r="A227">
            <v>8476</v>
          </cell>
          <cell r="B227" t="str">
            <v>ALBERTO MATOS DA SILVA</v>
          </cell>
          <cell r="C227" t="str">
            <v>VIGILANTE</v>
          </cell>
          <cell r="D227">
            <v>42569</v>
          </cell>
          <cell r="E227">
            <v>5960469529</v>
          </cell>
          <cell r="F227" t="str">
            <v>Demitido</v>
          </cell>
          <cell r="G227">
            <v>13001</v>
          </cell>
          <cell r="H227" t="str">
            <v>DEMITIDOS</v>
          </cell>
        </row>
        <row r="228">
          <cell r="A228">
            <v>8222</v>
          </cell>
          <cell r="B228" t="str">
            <v>ALBERTO RODRIGUES DE MELO</v>
          </cell>
          <cell r="C228" t="str">
            <v>VIGILANTE</v>
          </cell>
          <cell r="D228">
            <v>42432</v>
          </cell>
          <cell r="E228">
            <v>59067144720</v>
          </cell>
          <cell r="F228" t="str">
            <v>Demitido</v>
          </cell>
          <cell r="G228">
            <v>13001</v>
          </cell>
          <cell r="H228" t="str">
            <v>DEMITIDOS</v>
          </cell>
        </row>
        <row r="229">
          <cell r="A229">
            <v>6443</v>
          </cell>
          <cell r="B229" t="str">
            <v>ALCEBÍADES VIEIRA DIAS</v>
          </cell>
          <cell r="C229" t="str">
            <v>VIGILANTE</v>
          </cell>
          <cell r="D229">
            <v>41836</v>
          </cell>
          <cell r="E229">
            <v>81002653720</v>
          </cell>
          <cell r="F229" t="str">
            <v>Demitido</v>
          </cell>
          <cell r="G229">
            <v>13001</v>
          </cell>
          <cell r="H229" t="str">
            <v>DEMITIDOS</v>
          </cell>
        </row>
        <row r="230">
          <cell r="A230">
            <v>4483</v>
          </cell>
          <cell r="B230" t="str">
            <v>ALCELINO MACHADO DOS SANTOS</v>
          </cell>
          <cell r="C230" t="str">
            <v>VIGILANTE</v>
          </cell>
          <cell r="D230">
            <v>41144</v>
          </cell>
          <cell r="E230">
            <v>10781003733</v>
          </cell>
          <cell r="F230" t="str">
            <v>Demitido</v>
          </cell>
          <cell r="G230">
            <v>13001</v>
          </cell>
          <cell r="H230" t="str">
            <v>DEMITIDOS</v>
          </cell>
        </row>
        <row r="231">
          <cell r="A231">
            <v>8149</v>
          </cell>
          <cell r="B231" t="str">
            <v>ALCENIRA HELENA DA SILVA</v>
          </cell>
          <cell r="C231" t="str">
            <v>VIGILANTE</v>
          </cell>
          <cell r="D231">
            <v>42430</v>
          </cell>
          <cell r="E231">
            <v>94982619700</v>
          </cell>
          <cell r="F231" t="str">
            <v>Demitido</v>
          </cell>
          <cell r="G231">
            <v>13001</v>
          </cell>
          <cell r="H231" t="str">
            <v>DEMITIDOS</v>
          </cell>
        </row>
        <row r="232">
          <cell r="A232">
            <v>10090</v>
          </cell>
          <cell r="B232" t="str">
            <v>ALCIDES GALDINO DA SILVA</v>
          </cell>
          <cell r="C232" t="str">
            <v>VIGILANTE</v>
          </cell>
          <cell r="D232">
            <v>43838</v>
          </cell>
          <cell r="E232">
            <v>95026126715</v>
          </cell>
          <cell r="F232" t="str">
            <v>Ativo</v>
          </cell>
          <cell r="G232">
            <v>602914</v>
          </cell>
          <cell r="H232" t="str">
            <v>BANCO DO BRASIL - AGÊNCIA 2914 - MERCADO SÃO SEBASTIÃO</v>
          </cell>
        </row>
        <row r="233">
          <cell r="A233">
            <v>1543</v>
          </cell>
          <cell r="B233" t="str">
            <v>ALCIDES NEVES DE OLIVEIRA</v>
          </cell>
          <cell r="C233" t="str">
            <v>VIGILANTE</v>
          </cell>
          <cell r="D233">
            <v>39726</v>
          </cell>
          <cell r="E233">
            <v>89230906700</v>
          </cell>
          <cell r="F233" t="str">
            <v>Ativo</v>
          </cell>
          <cell r="G233">
            <v>501683</v>
          </cell>
          <cell r="H233" t="str">
            <v xml:space="preserve">BRADESCO - AGÊNCIA 1683 - PRIME PRACA PIO X URB RIO DE JANEIRO RJ </v>
          </cell>
        </row>
        <row r="234">
          <cell r="A234">
            <v>3008</v>
          </cell>
          <cell r="B234" t="str">
            <v>ALCILENE ATALIBA SIQUEIRA</v>
          </cell>
          <cell r="C234" t="str">
            <v>AUX.SERV.GERAIS</v>
          </cell>
          <cell r="D234">
            <v>40588</v>
          </cell>
          <cell r="E234">
            <v>2076672761</v>
          </cell>
          <cell r="F234" t="str">
            <v>Demitido</v>
          </cell>
          <cell r="G234">
            <v>13001</v>
          </cell>
          <cell r="H234" t="str">
            <v>DEMITIDOS</v>
          </cell>
        </row>
        <row r="235">
          <cell r="A235">
            <v>8229</v>
          </cell>
          <cell r="B235" t="str">
            <v>ALCIMAR RICARDO DA SILVA</v>
          </cell>
          <cell r="C235" t="str">
            <v>VIGILANTE</v>
          </cell>
          <cell r="D235">
            <v>42433</v>
          </cell>
          <cell r="E235">
            <v>7873122743</v>
          </cell>
          <cell r="F235" t="str">
            <v>Demitido</v>
          </cell>
          <cell r="G235">
            <v>13001</v>
          </cell>
          <cell r="H235" t="str">
            <v>DEMITIDOS</v>
          </cell>
        </row>
        <row r="236">
          <cell r="A236">
            <v>8741</v>
          </cell>
          <cell r="B236" t="str">
            <v>ALCINO DA SILVA LIMA</v>
          </cell>
          <cell r="C236" t="str">
            <v>VIGILANTE</v>
          </cell>
          <cell r="D236">
            <v>42596</v>
          </cell>
          <cell r="E236">
            <v>10746312776</v>
          </cell>
          <cell r="F236" t="str">
            <v>Ativo</v>
          </cell>
          <cell r="G236">
            <v>360001</v>
          </cell>
          <cell r="H236" t="str">
            <v>INSTITUTO NACIONAL DE CARDIOLOGIA - INC</v>
          </cell>
        </row>
        <row r="237">
          <cell r="A237">
            <v>3668</v>
          </cell>
          <cell r="B237" t="str">
            <v>ALCINO NAKAJIMA DOS SANTOS</v>
          </cell>
          <cell r="C237" t="str">
            <v>VIGILANTE</v>
          </cell>
          <cell r="D237">
            <v>40878</v>
          </cell>
          <cell r="E237">
            <v>7595490790</v>
          </cell>
          <cell r="F237" t="str">
            <v>Ativo</v>
          </cell>
          <cell r="G237">
            <v>148014</v>
          </cell>
          <cell r="H237" t="str">
            <v>INSTITUTO NACIONAL DE PESQUISAS HIDROVIÁRIAS - INPH</v>
          </cell>
        </row>
        <row r="238">
          <cell r="A238">
            <v>9131</v>
          </cell>
          <cell r="B238" t="str">
            <v>ALCINO RICARDO DE FREITAS DA SILVA</v>
          </cell>
          <cell r="C238" t="str">
            <v>VIGILANTE</v>
          </cell>
          <cell r="D238">
            <v>42784</v>
          </cell>
          <cell r="E238">
            <v>836606744</v>
          </cell>
          <cell r="F238" t="str">
            <v>Demitido</v>
          </cell>
          <cell r="G238">
            <v>13001</v>
          </cell>
          <cell r="H238" t="str">
            <v>DEMITIDOS</v>
          </cell>
        </row>
        <row r="239">
          <cell r="A239">
            <v>2256</v>
          </cell>
          <cell r="B239" t="str">
            <v>ALCINO TEIXEIRA</v>
          </cell>
          <cell r="C239" t="str">
            <v>VIGILANTE</v>
          </cell>
          <cell r="D239">
            <v>40165</v>
          </cell>
          <cell r="E239">
            <v>2868073786</v>
          </cell>
          <cell r="F239" t="str">
            <v>Ativo</v>
          </cell>
          <cell r="G239">
            <v>154001</v>
          </cell>
          <cell r="H239" t="str">
            <v>INES-INSTITUTO NACIONAL DE EDUCAÇÃO DE SURDOS 2014</v>
          </cell>
        </row>
        <row r="240">
          <cell r="A240">
            <v>5374</v>
          </cell>
          <cell r="B240" t="str">
            <v>ALCIONE LIMA DOS SANTOS</v>
          </cell>
          <cell r="C240" t="str">
            <v>VIGILANTE</v>
          </cell>
          <cell r="D240">
            <v>41508</v>
          </cell>
          <cell r="E240">
            <v>2657650562</v>
          </cell>
          <cell r="F240" t="str">
            <v>Demitido</v>
          </cell>
          <cell r="G240">
            <v>13001</v>
          </cell>
          <cell r="H240" t="str">
            <v>DEMITIDOS</v>
          </cell>
        </row>
        <row r="241">
          <cell r="A241">
            <v>47</v>
          </cell>
          <cell r="B241" t="str">
            <v>ALCIONE SILVA DE MIRANDA</v>
          </cell>
          <cell r="C241" t="str">
            <v>VIGILANTE</v>
          </cell>
          <cell r="D241">
            <v>36643</v>
          </cell>
          <cell r="E241">
            <v>2578243751</v>
          </cell>
          <cell r="F241" t="str">
            <v>Demitido</v>
          </cell>
          <cell r="G241">
            <v>13001</v>
          </cell>
          <cell r="H241" t="str">
            <v>DEMITIDOS</v>
          </cell>
        </row>
        <row r="242">
          <cell r="A242">
            <v>7297</v>
          </cell>
          <cell r="B242" t="str">
            <v>ALCIR BORGES DA COSTA JUNIOR</v>
          </cell>
          <cell r="C242" t="str">
            <v>VIGILANTE</v>
          </cell>
          <cell r="D242">
            <v>42111</v>
          </cell>
          <cell r="E242">
            <v>7978158721</v>
          </cell>
          <cell r="F242" t="str">
            <v>Demitido</v>
          </cell>
          <cell r="G242">
            <v>13001</v>
          </cell>
          <cell r="H242" t="str">
            <v>DEMITIDOS</v>
          </cell>
        </row>
        <row r="243">
          <cell r="A243">
            <v>5707</v>
          </cell>
          <cell r="B243" t="str">
            <v>ALCIR CONCEICAO DOMICIANO</v>
          </cell>
          <cell r="C243" t="str">
            <v>VIGILANTE</v>
          </cell>
          <cell r="D243">
            <v>41631</v>
          </cell>
          <cell r="E243">
            <v>98926152715</v>
          </cell>
          <cell r="F243" t="str">
            <v>Demitido</v>
          </cell>
          <cell r="G243">
            <v>13001</v>
          </cell>
          <cell r="H243" t="str">
            <v>DEMITIDOS</v>
          </cell>
        </row>
        <row r="244">
          <cell r="A244">
            <v>1444</v>
          </cell>
          <cell r="B244" t="str">
            <v>ALCIR CONCEICAO DOMICIANO</v>
          </cell>
          <cell r="C244" t="str">
            <v>VIGILANTE</v>
          </cell>
          <cell r="D244">
            <v>39630</v>
          </cell>
          <cell r="E244">
            <v>98926152715</v>
          </cell>
          <cell r="F244" t="str">
            <v>Demitido</v>
          </cell>
          <cell r="G244">
            <v>13001</v>
          </cell>
          <cell r="H244" t="str">
            <v>DEMITIDOS</v>
          </cell>
        </row>
        <row r="245">
          <cell r="A245">
            <v>3162</v>
          </cell>
          <cell r="B245" t="str">
            <v>ALCY BOCKORNY CERRI</v>
          </cell>
          <cell r="C245" t="str">
            <v>VIGILANTE</v>
          </cell>
          <cell r="D245">
            <v>40667</v>
          </cell>
          <cell r="E245">
            <v>9052284725</v>
          </cell>
          <cell r="F245" t="str">
            <v>Demitido</v>
          </cell>
          <cell r="G245">
            <v>13001</v>
          </cell>
          <cell r="H245" t="str">
            <v>DEMITIDOS</v>
          </cell>
        </row>
        <row r="246">
          <cell r="A246">
            <v>5809</v>
          </cell>
          <cell r="B246" t="str">
            <v>ALDAIR AZEVEDO</v>
          </cell>
          <cell r="C246" t="str">
            <v>VIGILANTE</v>
          </cell>
          <cell r="D246">
            <v>41658</v>
          </cell>
          <cell r="E246">
            <v>954201779</v>
          </cell>
          <cell r="F246" t="str">
            <v>Demitido</v>
          </cell>
          <cell r="G246">
            <v>13001</v>
          </cell>
          <cell r="H246" t="str">
            <v>DEMITIDOS</v>
          </cell>
        </row>
        <row r="247">
          <cell r="A247">
            <v>9977</v>
          </cell>
          <cell r="B247" t="str">
            <v>ALDAIR LUIZ SOUZA DA SILVA</v>
          </cell>
          <cell r="C247" t="str">
            <v>VIGILANTE</v>
          </cell>
          <cell r="D247">
            <v>43678</v>
          </cell>
          <cell r="E247">
            <v>5762182789</v>
          </cell>
          <cell r="F247" t="str">
            <v>Ativo</v>
          </cell>
          <cell r="G247">
            <v>157001</v>
          </cell>
          <cell r="H247" t="str">
            <v>ELETRONUCLEAR - ELETROBRAS TERMONUCLEAR S/A</v>
          </cell>
        </row>
        <row r="248">
          <cell r="A248">
            <v>4343</v>
          </cell>
          <cell r="B248" t="str">
            <v>ALDAIR MIRANDA FRANCISCO</v>
          </cell>
          <cell r="C248" t="str">
            <v>VIGILANTE</v>
          </cell>
          <cell r="D248">
            <v>41131</v>
          </cell>
          <cell r="E248">
            <v>1336072750</v>
          </cell>
          <cell r="F248" t="str">
            <v>Demitido</v>
          </cell>
          <cell r="G248">
            <v>13001</v>
          </cell>
          <cell r="H248" t="str">
            <v>DEMITIDOS</v>
          </cell>
        </row>
        <row r="249">
          <cell r="A249">
            <v>1710</v>
          </cell>
          <cell r="B249" t="str">
            <v>ALDECI DOS SANTOS</v>
          </cell>
          <cell r="C249" t="str">
            <v>VIGILANTE</v>
          </cell>
          <cell r="D249">
            <v>39790</v>
          </cell>
          <cell r="E249">
            <v>249522730</v>
          </cell>
          <cell r="F249" t="str">
            <v>Demitido</v>
          </cell>
          <cell r="G249">
            <v>13001</v>
          </cell>
          <cell r="H249" t="str">
            <v>DEMITIDOS</v>
          </cell>
        </row>
        <row r="250">
          <cell r="A250">
            <v>6095</v>
          </cell>
          <cell r="B250" t="str">
            <v>ALDEIR MARQUES SANTOS</v>
          </cell>
          <cell r="C250" t="str">
            <v>VIGILANTE</v>
          </cell>
          <cell r="D250">
            <v>41785</v>
          </cell>
          <cell r="E250">
            <v>1625655770</v>
          </cell>
          <cell r="F250" t="str">
            <v>Demitido</v>
          </cell>
          <cell r="G250">
            <v>13001</v>
          </cell>
          <cell r="H250" t="str">
            <v>DEMITIDOS</v>
          </cell>
        </row>
        <row r="251">
          <cell r="A251">
            <v>2621</v>
          </cell>
          <cell r="B251" t="str">
            <v>ALDEIR MARQUES SANTOS</v>
          </cell>
          <cell r="C251" t="str">
            <v>VIGILANTE</v>
          </cell>
          <cell r="D251">
            <v>40330</v>
          </cell>
          <cell r="E251">
            <v>1625655770</v>
          </cell>
          <cell r="F251" t="str">
            <v>Demitido</v>
          </cell>
          <cell r="G251">
            <v>13001</v>
          </cell>
          <cell r="H251" t="str">
            <v>DEMITIDOS</v>
          </cell>
        </row>
        <row r="252">
          <cell r="A252">
            <v>8109</v>
          </cell>
          <cell r="B252" t="str">
            <v>ALDEMIR DUARTE DE OLIVEIRA</v>
          </cell>
          <cell r="C252" t="str">
            <v>VIGILANTE</v>
          </cell>
          <cell r="D252">
            <v>42423</v>
          </cell>
          <cell r="E252">
            <v>3312691710</v>
          </cell>
          <cell r="F252" t="str">
            <v>Demitido</v>
          </cell>
          <cell r="G252">
            <v>13001</v>
          </cell>
          <cell r="H252" t="str">
            <v>DEMITIDOS</v>
          </cell>
        </row>
        <row r="253">
          <cell r="A253">
            <v>8206</v>
          </cell>
          <cell r="B253" t="str">
            <v>ALDEMIR FRANCISCO DE SANTANA</v>
          </cell>
          <cell r="C253" t="str">
            <v>VIGILANTE</v>
          </cell>
          <cell r="D253">
            <v>42430</v>
          </cell>
          <cell r="E253">
            <v>7798572759</v>
          </cell>
          <cell r="F253" t="str">
            <v>Demitido</v>
          </cell>
          <cell r="G253">
            <v>13001</v>
          </cell>
          <cell r="H253" t="str">
            <v>DEMITIDOS</v>
          </cell>
        </row>
        <row r="254">
          <cell r="A254">
            <v>6622</v>
          </cell>
          <cell r="B254" t="str">
            <v>ALDEMIR RIBEIRO SOARES</v>
          </cell>
          <cell r="C254" t="str">
            <v>VIGILANTE</v>
          </cell>
          <cell r="D254">
            <v>41880</v>
          </cell>
          <cell r="E254">
            <v>93278284704</v>
          </cell>
          <cell r="F254" t="str">
            <v>Apos. Invalidez</v>
          </cell>
          <cell r="G254">
            <v>400105</v>
          </cell>
          <cell r="H254" t="str">
            <v>AFASTADO APOS. INVALIDEZ</v>
          </cell>
        </row>
        <row r="255">
          <cell r="A255">
            <v>2909</v>
          </cell>
          <cell r="B255" t="str">
            <v>ALDEMIR RIBEIRO SOARES</v>
          </cell>
          <cell r="C255" t="str">
            <v>VIGILANTE</v>
          </cell>
          <cell r="D255">
            <v>40513</v>
          </cell>
          <cell r="E255">
            <v>93278284704</v>
          </cell>
          <cell r="F255" t="str">
            <v>Demitido</v>
          </cell>
          <cell r="G255">
            <v>13001</v>
          </cell>
          <cell r="H255" t="str">
            <v>DEMITIDOS</v>
          </cell>
        </row>
        <row r="256">
          <cell r="A256">
            <v>1940</v>
          </cell>
          <cell r="B256" t="str">
            <v>ALDENIRA DE CARVALHO DOS SANTOS</v>
          </cell>
          <cell r="C256" t="str">
            <v>VIGILANTE</v>
          </cell>
          <cell r="D256">
            <v>39975</v>
          </cell>
          <cell r="E256">
            <v>2713496705</v>
          </cell>
          <cell r="F256" t="str">
            <v>Demitido</v>
          </cell>
          <cell r="G256">
            <v>13001</v>
          </cell>
          <cell r="H256" t="str">
            <v>DEMITIDOS</v>
          </cell>
        </row>
        <row r="257">
          <cell r="A257">
            <v>8042</v>
          </cell>
          <cell r="B257" t="str">
            <v>ALDI JUNIOR CORDEIRO DE LIMA</v>
          </cell>
          <cell r="C257" t="str">
            <v>VIGILANTE</v>
          </cell>
          <cell r="D257">
            <v>42398</v>
          </cell>
          <cell r="E257">
            <v>12932217755</v>
          </cell>
          <cell r="F257" t="str">
            <v>Demitido</v>
          </cell>
          <cell r="G257">
            <v>13001</v>
          </cell>
          <cell r="H257" t="str">
            <v>DEMITIDOS</v>
          </cell>
        </row>
        <row r="258">
          <cell r="A258">
            <v>4452</v>
          </cell>
          <cell r="B258" t="str">
            <v>ALDI MOTA NERY</v>
          </cell>
          <cell r="C258" t="str">
            <v>VIGILANTE CHEFE DE TURMA</v>
          </cell>
          <cell r="D258">
            <v>41131</v>
          </cell>
          <cell r="E258">
            <v>3356740709</v>
          </cell>
          <cell r="F258" t="str">
            <v>Demitido</v>
          </cell>
          <cell r="G258">
            <v>13001</v>
          </cell>
          <cell r="H258" t="str">
            <v>DEMITIDOS</v>
          </cell>
        </row>
        <row r="259">
          <cell r="A259">
            <v>3615</v>
          </cell>
          <cell r="B259" t="str">
            <v>ALDIR HIRIO CARVALHAES VELASCO</v>
          </cell>
          <cell r="C259" t="str">
            <v>VIGILANTE</v>
          </cell>
          <cell r="D259">
            <v>40858</v>
          </cell>
          <cell r="E259">
            <v>10073709719</v>
          </cell>
          <cell r="F259" t="str">
            <v>Demitido</v>
          </cell>
          <cell r="G259">
            <v>13001</v>
          </cell>
          <cell r="H259" t="str">
            <v>DEMITIDOS</v>
          </cell>
        </row>
        <row r="260">
          <cell r="A260">
            <v>5716</v>
          </cell>
          <cell r="B260" t="str">
            <v>ALDO MENEZES DE SOUZA ESTEVAO</v>
          </cell>
          <cell r="C260" t="str">
            <v>VIGILANTE</v>
          </cell>
          <cell r="D260">
            <v>41632</v>
          </cell>
          <cell r="E260">
            <v>13478541778</v>
          </cell>
          <cell r="F260" t="str">
            <v>Demitido</v>
          </cell>
          <cell r="G260">
            <v>13001</v>
          </cell>
          <cell r="H260" t="str">
            <v>DEMITIDOS</v>
          </cell>
        </row>
        <row r="261">
          <cell r="A261">
            <v>7954</v>
          </cell>
          <cell r="B261" t="str">
            <v>ALECSANDRO DUARTE SERAFIM</v>
          </cell>
          <cell r="C261" t="str">
            <v>VIGILANTE</v>
          </cell>
          <cell r="D261">
            <v>42382</v>
          </cell>
          <cell r="E261">
            <v>11663778736</v>
          </cell>
          <cell r="F261" t="str">
            <v>Demitido</v>
          </cell>
          <cell r="G261">
            <v>13001</v>
          </cell>
          <cell r="H261" t="str">
            <v>DEMITIDOS</v>
          </cell>
        </row>
        <row r="262">
          <cell r="A262">
            <v>3195</v>
          </cell>
          <cell r="B262" t="str">
            <v>ALEKSANDRO FARIAS DA SILVA</v>
          </cell>
          <cell r="C262" t="str">
            <v>VIGILANTE</v>
          </cell>
          <cell r="D262">
            <v>40695</v>
          </cell>
          <cell r="E262">
            <v>8678666757</v>
          </cell>
          <cell r="F262" t="str">
            <v>Demitido</v>
          </cell>
          <cell r="G262">
            <v>13001</v>
          </cell>
          <cell r="H262" t="str">
            <v>DEMITIDOS</v>
          </cell>
        </row>
        <row r="263">
          <cell r="A263">
            <v>5496</v>
          </cell>
          <cell r="B263" t="str">
            <v>ALEMER SERAFIM ALVES DA SILVA</v>
          </cell>
          <cell r="C263" t="str">
            <v>VIGILANTE</v>
          </cell>
          <cell r="D263">
            <v>41533</v>
          </cell>
          <cell r="E263">
            <v>12659035733</v>
          </cell>
          <cell r="F263" t="str">
            <v>Demitido</v>
          </cell>
          <cell r="G263">
            <v>13001</v>
          </cell>
          <cell r="H263" t="str">
            <v>DEMITIDOS</v>
          </cell>
        </row>
        <row r="264">
          <cell r="A264">
            <v>7188</v>
          </cell>
          <cell r="B264" t="str">
            <v>ALESSANDRA BENEDITO</v>
          </cell>
          <cell r="C264" t="str">
            <v>VIGILANTE</v>
          </cell>
          <cell r="D264">
            <v>42095</v>
          </cell>
          <cell r="E264">
            <v>12969152711</v>
          </cell>
          <cell r="F264" t="str">
            <v>Demitido</v>
          </cell>
          <cell r="G264">
            <v>13001</v>
          </cell>
          <cell r="H264" t="str">
            <v>DEMITIDOS</v>
          </cell>
        </row>
        <row r="265">
          <cell r="A265">
            <v>7569</v>
          </cell>
          <cell r="B265" t="str">
            <v>ALESSANDRA BORGES DA SILVA</v>
          </cell>
          <cell r="C265" t="str">
            <v>VIGILANTE</v>
          </cell>
          <cell r="D265">
            <v>42278</v>
          </cell>
          <cell r="E265">
            <v>3362083757</v>
          </cell>
          <cell r="F265" t="str">
            <v>Demitido</v>
          </cell>
          <cell r="G265">
            <v>13001</v>
          </cell>
          <cell r="H265" t="str">
            <v>DEMITIDOS</v>
          </cell>
        </row>
        <row r="266">
          <cell r="A266">
            <v>4461</v>
          </cell>
          <cell r="B266" t="str">
            <v>ALESSANDRA DA CONCEICAO MENDES</v>
          </cell>
          <cell r="C266" t="str">
            <v>VIGILANTE</v>
          </cell>
          <cell r="D266">
            <v>41131</v>
          </cell>
          <cell r="E266">
            <v>11321908784</v>
          </cell>
          <cell r="F266" t="str">
            <v>Demitido</v>
          </cell>
          <cell r="G266">
            <v>13001</v>
          </cell>
          <cell r="H266" t="str">
            <v>DEMITIDOS</v>
          </cell>
        </row>
        <row r="267">
          <cell r="A267">
            <v>2727</v>
          </cell>
          <cell r="B267" t="str">
            <v>ALESSANDRA DE FATIMA CARVALHO</v>
          </cell>
          <cell r="C267" t="str">
            <v>VIGILANTE</v>
          </cell>
          <cell r="D267">
            <v>40373</v>
          </cell>
          <cell r="E267">
            <v>2827431700</v>
          </cell>
          <cell r="F267" t="str">
            <v>Ativo</v>
          </cell>
          <cell r="G267">
            <v>157001</v>
          </cell>
          <cell r="H267" t="str">
            <v>ELETRONUCLEAR - ELETROBRAS TERMONUCLEAR S/A</v>
          </cell>
        </row>
        <row r="268">
          <cell r="A268">
            <v>3047</v>
          </cell>
          <cell r="B268" t="str">
            <v>ALESSANDRA DE SOUZA ROSA</v>
          </cell>
          <cell r="C268" t="str">
            <v>VIGILANTE</v>
          </cell>
          <cell r="D268">
            <v>40603</v>
          </cell>
          <cell r="E268">
            <v>11531062725</v>
          </cell>
          <cell r="F268" t="str">
            <v>Demitido</v>
          </cell>
          <cell r="G268">
            <v>13001</v>
          </cell>
          <cell r="H268" t="str">
            <v>DEMITIDOS</v>
          </cell>
        </row>
        <row r="269">
          <cell r="A269">
            <v>5271</v>
          </cell>
          <cell r="B269" t="str">
            <v>ALESSANDRA ELIAS DE OLIVEIRA</v>
          </cell>
          <cell r="C269" t="str">
            <v>VIGILANTE</v>
          </cell>
          <cell r="D269">
            <v>41430</v>
          </cell>
          <cell r="E269">
            <v>9328179718</v>
          </cell>
          <cell r="F269" t="str">
            <v>Demitido</v>
          </cell>
          <cell r="G269">
            <v>13001</v>
          </cell>
          <cell r="H269" t="str">
            <v>DEMITIDOS</v>
          </cell>
        </row>
        <row r="270">
          <cell r="A270">
            <v>3872</v>
          </cell>
          <cell r="B270" t="str">
            <v>ALESSANDRA GUEDES DIAS</v>
          </cell>
          <cell r="C270" t="str">
            <v>VIGILANTE</v>
          </cell>
          <cell r="D270">
            <v>41000</v>
          </cell>
          <cell r="E270">
            <v>7547710751</v>
          </cell>
          <cell r="F270" t="str">
            <v>Demitido</v>
          </cell>
          <cell r="G270">
            <v>13001</v>
          </cell>
          <cell r="H270" t="str">
            <v>DEMITIDOS</v>
          </cell>
        </row>
        <row r="271">
          <cell r="A271">
            <v>6494</v>
          </cell>
          <cell r="B271" t="str">
            <v>ALESSANDRA HONORATO</v>
          </cell>
          <cell r="C271" t="str">
            <v>VIGILANTE</v>
          </cell>
          <cell r="D271">
            <v>41834</v>
          </cell>
          <cell r="E271">
            <v>3648279718</v>
          </cell>
          <cell r="F271" t="str">
            <v>Demitido</v>
          </cell>
          <cell r="G271">
            <v>13001</v>
          </cell>
          <cell r="H271" t="str">
            <v>DEMITIDOS</v>
          </cell>
        </row>
        <row r="272">
          <cell r="A272">
            <v>9818</v>
          </cell>
          <cell r="B272" t="str">
            <v>ALESSANDRA LEITE DE OLIVEIRA</v>
          </cell>
          <cell r="C272" t="str">
            <v>VIGILANTE</v>
          </cell>
          <cell r="D272">
            <v>43398</v>
          </cell>
          <cell r="E272">
            <v>10117971782</v>
          </cell>
          <cell r="F272" t="str">
            <v>Ativo</v>
          </cell>
          <cell r="G272">
            <v>154001</v>
          </cell>
          <cell r="H272" t="str">
            <v>INES-INSTITUTO NACIONAL DE EDUCAÇÃO DE SURDOS 2014</v>
          </cell>
        </row>
        <row r="273">
          <cell r="A273">
            <v>5543</v>
          </cell>
          <cell r="B273" t="str">
            <v>ALESSANDRA MATOS SANTOS</v>
          </cell>
          <cell r="C273" t="str">
            <v>VIGILANTE</v>
          </cell>
          <cell r="D273">
            <v>41541</v>
          </cell>
          <cell r="E273">
            <v>8916298741</v>
          </cell>
          <cell r="F273" t="str">
            <v>Demitido</v>
          </cell>
          <cell r="G273">
            <v>13001</v>
          </cell>
          <cell r="H273" t="str">
            <v>DEMITIDOS</v>
          </cell>
        </row>
        <row r="274">
          <cell r="A274">
            <v>6405</v>
          </cell>
          <cell r="B274" t="str">
            <v>ALESSANDRA PEREIRA ALVES DA CRUZ</v>
          </cell>
          <cell r="C274" t="str">
            <v>VIGILANTE</v>
          </cell>
          <cell r="D274">
            <v>41836</v>
          </cell>
          <cell r="E274">
            <v>5212193702</v>
          </cell>
          <cell r="F274" t="str">
            <v>Demitido</v>
          </cell>
          <cell r="G274">
            <v>13001</v>
          </cell>
          <cell r="H274" t="str">
            <v>DEMITIDOS</v>
          </cell>
        </row>
        <row r="275">
          <cell r="A275">
            <v>3382</v>
          </cell>
          <cell r="B275" t="str">
            <v>ALESSANDRA PERY DE OLIVEIRA</v>
          </cell>
          <cell r="C275" t="str">
            <v>VIGILANTE</v>
          </cell>
          <cell r="D275">
            <v>40787</v>
          </cell>
          <cell r="E275">
            <v>1202853714</v>
          </cell>
          <cell r="F275" t="str">
            <v>Demitido</v>
          </cell>
          <cell r="G275">
            <v>13001</v>
          </cell>
          <cell r="H275" t="str">
            <v>DEMITIDOS</v>
          </cell>
        </row>
        <row r="276">
          <cell r="A276">
            <v>6468</v>
          </cell>
          <cell r="B276" t="str">
            <v>ALESSANDRA RODRIGUES RIBEIRO</v>
          </cell>
          <cell r="C276" t="str">
            <v>VIGILANTE</v>
          </cell>
          <cell r="D276">
            <v>41836</v>
          </cell>
          <cell r="E276">
            <v>9139165795</v>
          </cell>
          <cell r="F276" t="str">
            <v>Demitido</v>
          </cell>
          <cell r="G276">
            <v>13001</v>
          </cell>
          <cell r="H276" t="str">
            <v>DEMITIDOS</v>
          </cell>
        </row>
        <row r="277">
          <cell r="A277">
            <v>6344</v>
          </cell>
          <cell r="B277" t="str">
            <v>ALESSANDRO AGUIAR DE CARVALHO</v>
          </cell>
          <cell r="C277" t="str">
            <v>VIGILANTE</v>
          </cell>
          <cell r="D277">
            <v>41824</v>
          </cell>
          <cell r="E277">
            <v>9995891727</v>
          </cell>
          <cell r="F277" t="str">
            <v>Demitido</v>
          </cell>
          <cell r="G277">
            <v>13001</v>
          </cell>
          <cell r="H277" t="str">
            <v>DEMITIDOS</v>
          </cell>
        </row>
        <row r="278">
          <cell r="A278">
            <v>6788</v>
          </cell>
          <cell r="B278" t="str">
            <v>ALESSANDRO AROUCHA SILVA</v>
          </cell>
          <cell r="C278" t="str">
            <v>VIGILANTE</v>
          </cell>
          <cell r="D278">
            <v>41914</v>
          </cell>
          <cell r="E278">
            <v>9195678786</v>
          </cell>
          <cell r="F278" t="str">
            <v>Demitido</v>
          </cell>
          <cell r="G278">
            <v>13001</v>
          </cell>
          <cell r="H278" t="str">
            <v>DEMITIDOS</v>
          </cell>
        </row>
        <row r="279">
          <cell r="A279">
            <v>8956</v>
          </cell>
          <cell r="B279" t="str">
            <v>ALESSANDRO AUGUSTO DE SOUZA FERREIRA</v>
          </cell>
          <cell r="C279" t="str">
            <v>VIGILANTE</v>
          </cell>
          <cell r="D279">
            <v>42705</v>
          </cell>
          <cell r="E279">
            <v>10625438744</v>
          </cell>
          <cell r="F279" t="str">
            <v>Ativo</v>
          </cell>
          <cell r="G279">
            <v>605651</v>
          </cell>
          <cell r="H279" t="str">
            <v>BANCO DO BRASIL - AGÊNCIA 5651 - GÁVEA</v>
          </cell>
        </row>
        <row r="280">
          <cell r="A280">
            <v>4706</v>
          </cell>
          <cell r="B280" t="str">
            <v>ALESSANDRO BASTOS SANTOS</v>
          </cell>
          <cell r="C280" t="str">
            <v>VIGILANTE</v>
          </cell>
          <cell r="D280">
            <v>41228</v>
          </cell>
          <cell r="E280">
            <v>12214824758</v>
          </cell>
          <cell r="F280" t="str">
            <v>Ativo</v>
          </cell>
          <cell r="G280">
            <v>213003</v>
          </cell>
          <cell r="H280" t="str">
            <v>UFRJ E. E. ANA NERY</v>
          </cell>
        </row>
        <row r="281">
          <cell r="A281">
            <v>10122</v>
          </cell>
          <cell r="B281" t="str">
            <v>ALESSANDRO BATISTA RODRIGUES</v>
          </cell>
          <cell r="C281" t="str">
            <v>VIGILANTE</v>
          </cell>
          <cell r="D281">
            <v>43838</v>
          </cell>
          <cell r="E281">
            <v>10036700754</v>
          </cell>
          <cell r="F281" t="str">
            <v>Ativo</v>
          </cell>
          <cell r="G281">
            <v>623652</v>
          </cell>
          <cell r="H281" t="str">
            <v>BANCO DO BRASIL - AGÊNCIA 3652 - UFRJ - HOSP. UNIVERSITÁRIO</v>
          </cell>
        </row>
        <row r="282">
          <cell r="A282">
            <v>8902</v>
          </cell>
          <cell r="B282" t="str">
            <v>ALESSANDRO BERSCH</v>
          </cell>
          <cell r="C282" t="str">
            <v>VIGILANTE</v>
          </cell>
          <cell r="D282">
            <v>42705</v>
          </cell>
          <cell r="E282">
            <v>8484564754</v>
          </cell>
          <cell r="F282" t="str">
            <v>Férias</v>
          </cell>
          <cell r="G282">
            <v>200117</v>
          </cell>
          <cell r="H282" t="str">
            <v>RESERVA BANCÁRIA</v>
          </cell>
        </row>
        <row r="283">
          <cell r="A283">
            <v>5551</v>
          </cell>
          <cell r="B283" t="str">
            <v>ALESSANDRO DA SILVA</v>
          </cell>
          <cell r="C283" t="str">
            <v>VIGILANTE</v>
          </cell>
          <cell r="D283">
            <v>41541</v>
          </cell>
          <cell r="E283">
            <v>4142221728</v>
          </cell>
          <cell r="F283" t="str">
            <v>Demitido</v>
          </cell>
          <cell r="G283">
            <v>13001</v>
          </cell>
          <cell r="H283" t="str">
            <v>DEMITIDOS</v>
          </cell>
        </row>
        <row r="284">
          <cell r="A284">
            <v>4242</v>
          </cell>
          <cell r="B284" t="str">
            <v>ALESSANDRO DA SILVA</v>
          </cell>
          <cell r="C284" t="str">
            <v>VIGILANTE</v>
          </cell>
          <cell r="D284">
            <v>41132</v>
          </cell>
          <cell r="E284">
            <v>3740061723</v>
          </cell>
          <cell r="F284" t="str">
            <v>Demitido</v>
          </cell>
          <cell r="G284">
            <v>13001</v>
          </cell>
          <cell r="H284" t="str">
            <v>DEMITIDOS</v>
          </cell>
        </row>
        <row r="285">
          <cell r="A285">
            <v>8836</v>
          </cell>
          <cell r="B285" t="str">
            <v>ALESSANDRO DA SILVA CHAVES</v>
          </cell>
          <cell r="C285" t="str">
            <v>VIGILANTE</v>
          </cell>
          <cell r="D285">
            <v>42675</v>
          </cell>
          <cell r="E285">
            <v>5283194779</v>
          </cell>
          <cell r="F285" t="str">
            <v>Demitido</v>
          </cell>
          <cell r="G285">
            <v>13001</v>
          </cell>
          <cell r="H285" t="str">
            <v>DEMITIDOS</v>
          </cell>
        </row>
        <row r="286">
          <cell r="A286">
            <v>2386</v>
          </cell>
          <cell r="B286" t="str">
            <v>ALESSANDRO DA SILVA GONCALVES</v>
          </cell>
          <cell r="C286" t="str">
            <v>VIGILANTE</v>
          </cell>
          <cell r="D286">
            <v>40188</v>
          </cell>
          <cell r="E286">
            <v>8858176723</v>
          </cell>
          <cell r="F286" t="str">
            <v>Demitido</v>
          </cell>
          <cell r="G286">
            <v>13001</v>
          </cell>
          <cell r="H286" t="str">
            <v>DEMITIDOS</v>
          </cell>
        </row>
        <row r="287">
          <cell r="A287">
            <v>3913</v>
          </cell>
          <cell r="B287" t="str">
            <v>ALESSANDRO DA SILVA MATOS</v>
          </cell>
          <cell r="C287" t="str">
            <v>AUX. DE MONITORAMENTO</v>
          </cell>
          <cell r="D287">
            <v>41009</v>
          </cell>
          <cell r="E287">
            <v>15424990703</v>
          </cell>
          <cell r="F287" t="str">
            <v>Demitido</v>
          </cell>
          <cell r="G287">
            <v>13001</v>
          </cell>
          <cell r="H287" t="str">
            <v>DEMITIDOS</v>
          </cell>
        </row>
        <row r="288">
          <cell r="A288">
            <v>5235</v>
          </cell>
          <cell r="B288" t="str">
            <v>ALESSANDRO DA SILVA MOREIRA BRITO</v>
          </cell>
          <cell r="C288" t="str">
            <v>VIGILANTE</v>
          </cell>
          <cell r="D288">
            <v>41424</v>
          </cell>
          <cell r="E288">
            <v>10861015703</v>
          </cell>
          <cell r="F288" t="str">
            <v>Ativo</v>
          </cell>
          <cell r="G288">
            <v>120001</v>
          </cell>
          <cell r="H288" t="str">
            <v>CONDOMINIO PARQUE MONJOPE</v>
          </cell>
        </row>
        <row r="289">
          <cell r="A289">
            <v>9237</v>
          </cell>
          <cell r="B289" t="str">
            <v>ALESSANDRO DA SILVA OLIVEIRA</v>
          </cell>
          <cell r="C289" t="str">
            <v>VIGILANTE</v>
          </cell>
          <cell r="D289">
            <v>42853</v>
          </cell>
          <cell r="E289">
            <v>3018960700</v>
          </cell>
          <cell r="F289" t="str">
            <v>Ativo</v>
          </cell>
          <cell r="G289">
            <v>372002</v>
          </cell>
          <cell r="H289" t="str">
            <v>ICMBIO - FLORESTA NACIONAL DE MÁRIO XAVIER</v>
          </cell>
        </row>
        <row r="290">
          <cell r="A290">
            <v>2021</v>
          </cell>
          <cell r="B290" t="str">
            <v>ALESSANDRO DA SILVA RIBEIRO</v>
          </cell>
          <cell r="C290" t="str">
            <v>VIGILANTE</v>
          </cell>
          <cell r="D290">
            <v>40030</v>
          </cell>
          <cell r="E290">
            <v>8208398764</v>
          </cell>
          <cell r="F290" t="str">
            <v>Demitido</v>
          </cell>
          <cell r="G290">
            <v>13001</v>
          </cell>
          <cell r="H290" t="str">
            <v>DEMITIDOS</v>
          </cell>
        </row>
        <row r="291">
          <cell r="A291">
            <v>9226</v>
          </cell>
          <cell r="B291" t="str">
            <v>ALESSANDRO DA SILVA VIANNA</v>
          </cell>
          <cell r="C291" t="str">
            <v>VIGILANTE</v>
          </cell>
          <cell r="D291">
            <v>42828</v>
          </cell>
          <cell r="E291">
            <v>10017001714</v>
          </cell>
          <cell r="F291" t="str">
            <v>Ativo</v>
          </cell>
          <cell r="G291">
            <v>507101</v>
          </cell>
          <cell r="H291" t="str">
            <v xml:space="preserve">BRADESCO - AGÊNCIA 7101 - CENTRAL RIO - U R. DE JANEIRO RJ </v>
          </cell>
        </row>
        <row r="292">
          <cell r="A292">
            <v>3676</v>
          </cell>
          <cell r="B292" t="str">
            <v>ALESSANDRO DA SILVA VIEIRA</v>
          </cell>
          <cell r="C292" t="str">
            <v>VIGILANTE</v>
          </cell>
          <cell r="D292">
            <v>40883</v>
          </cell>
          <cell r="E292">
            <v>8806599712</v>
          </cell>
          <cell r="F292" t="str">
            <v>Demitido</v>
          </cell>
          <cell r="G292">
            <v>13001</v>
          </cell>
          <cell r="H292" t="str">
            <v>DEMITIDOS</v>
          </cell>
        </row>
        <row r="293">
          <cell r="A293">
            <v>8249</v>
          </cell>
          <cell r="B293" t="str">
            <v>ALESSANDRO DE CASTRO MUNIZ</v>
          </cell>
          <cell r="C293" t="str">
            <v>VIGILANTE</v>
          </cell>
          <cell r="D293">
            <v>42432</v>
          </cell>
          <cell r="E293">
            <v>12045206742</v>
          </cell>
          <cell r="F293" t="str">
            <v>Demitido</v>
          </cell>
          <cell r="G293">
            <v>13001</v>
          </cell>
          <cell r="H293" t="str">
            <v>DEMITIDOS</v>
          </cell>
        </row>
        <row r="294">
          <cell r="A294">
            <v>6596</v>
          </cell>
          <cell r="B294" t="str">
            <v>ALESSANDRO DE JESUS SOUZA</v>
          </cell>
          <cell r="C294" t="str">
            <v>VIGILANTE</v>
          </cell>
          <cell r="D294">
            <v>41873</v>
          </cell>
          <cell r="E294">
            <v>3607696756</v>
          </cell>
          <cell r="F294" t="str">
            <v>Demitido</v>
          </cell>
          <cell r="G294">
            <v>13001</v>
          </cell>
          <cell r="H294" t="str">
            <v>DEMITIDOS</v>
          </cell>
        </row>
        <row r="295">
          <cell r="A295">
            <v>2841</v>
          </cell>
          <cell r="B295" t="str">
            <v>ALESSANDRO DE PAULA FERNANDES</v>
          </cell>
          <cell r="C295" t="str">
            <v>VIGILANTE</v>
          </cell>
          <cell r="D295">
            <v>40472</v>
          </cell>
          <cell r="E295">
            <v>11701671794</v>
          </cell>
          <cell r="F295" t="str">
            <v>Demitido</v>
          </cell>
          <cell r="G295">
            <v>13001</v>
          </cell>
          <cell r="H295" t="str">
            <v>DEMITIDOS</v>
          </cell>
        </row>
        <row r="296">
          <cell r="A296">
            <v>4388</v>
          </cell>
          <cell r="B296" t="str">
            <v>ALESSANDRO DE SOUSA PIMENTA</v>
          </cell>
          <cell r="C296" t="str">
            <v>VIGILANTE</v>
          </cell>
          <cell r="D296">
            <v>41132</v>
          </cell>
          <cell r="E296">
            <v>3605029701</v>
          </cell>
          <cell r="F296" t="str">
            <v>Demitido</v>
          </cell>
          <cell r="G296">
            <v>13001</v>
          </cell>
          <cell r="H296" t="str">
            <v>DEMITIDOS</v>
          </cell>
        </row>
        <row r="297">
          <cell r="A297">
            <v>4205</v>
          </cell>
          <cell r="B297" t="str">
            <v>ALESSANDRO DIAS DE OLIVEIRA</v>
          </cell>
          <cell r="C297" t="str">
            <v>VIGILANTE</v>
          </cell>
          <cell r="D297">
            <v>41131</v>
          </cell>
          <cell r="E297">
            <v>10943243700</v>
          </cell>
          <cell r="F297" t="str">
            <v>Demitido</v>
          </cell>
          <cell r="G297">
            <v>13001</v>
          </cell>
          <cell r="H297" t="str">
            <v>DEMITIDOS</v>
          </cell>
        </row>
        <row r="298">
          <cell r="A298">
            <v>3163</v>
          </cell>
          <cell r="B298" t="str">
            <v>ALESSANDRO DO AMOR DIVINO FERREIRA</v>
          </cell>
          <cell r="C298" t="str">
            <v>VIGILANTE</v>
          </cell>
          <cell r="D298">
            <v>40667</v>
          </cell>
          <cell r="E298">
            <v>12307233741</v>
          </cell>
          <cell r="F298" t="str">
            <v>Demitido</v>
          </cell>
          <cell r="G298">
            <v>13001</v>
          </cell>
          <cell r="H298" t="str">
            <v>DEMITIDOS</v>
          </cell>
        </row>
        <row r="299">
          <cell r="A299">
            <v>10147</v>
          </cell>
          <cell r="B299" t="str">
            <v>ALESSANDRO DOS SANTOS</v>
          </cell>
          <cell r="C299" t="str">
            <v>VIGILANTE</v>
          </cell>
          <cell r="D299">
            <v>43838</v>
          </cell>
          <cell r="E299">
            <v>4751750771</v>
          </cell>
          <cell r="F299" t="str">
            <v>Ativo</v>
          </cell>
          <cell r="G299">
            <v>603189</v>
          </cell>
          <cell r="H299" t="str">
            <v>BANCO DO BRASIL - AGÊNCIA 3189 - LARGO DA PENHA</v>
          </cell>
        </row>
        <row r="300">
          <cell r="A300">
            <v>8015</v>
          </cell>
          <cell r="B300" t="str">
            <v>ALESSANDRO FERREIRA DE SOUSA</v>
          </cell>
          <cell r="C300" t="str">
            <v>VIGILANTE</v>
          </cell>
          <cell r="D300">
            <v>42392</v>
          </cell>
          <cell r="E300">
            <v>8026426754</v>
          </cell>
          <cell r="F300" t="str">
            <v>Demitido</v>
          </cell>
          <cell r="G300">
            <v>13001</v>
          </cell>
          <cell r="H300" t="str">
            <v>DEMITIDOS</v>
          </cell>
        </row>
        <row r="301">
          <cell r="A301">
            <v>7229</v>
          </cell>
          <cell r="B301" t="str">
            <v>ALESSANDRO HOLANDA PEREIRA</v>
          </cell>
          <cell r="C301" t="str">
            <v>VIGILANTE</v>
          </cell>
          <cell r="D301">
            <v>42095</v>
          </cell>
          <cell r="E301">
            <v>8477917779</v>
          </cell>
          <cell r="F301" t="str">
            <v>Ativo</v>
          </cell>
          <cell r="G301">
            <v>252002</v>
          </cell>
          <cell r="H301" t="str">
            <v>FUNDAÇÃO HABITACIONAL DO EXERCITO - REALENGO</v>
          </cell>
        </row>
        <row r="302">
          <cell r="A302">
            <v>9071</v>
          </cell>
          <cell r="B302" t="str">
            <v>ALESSANDRO HOYTE DOS SANTOS</v>
          </cell>
          <cell r="C302" t="str">
            <v>SUPERVISOR DE AREA</v>
          </cell>
          <cell r="D302">
            <v>42705</v>
          </cell>
          <cell r="E302">
            <v>4556935792</v>
          </cell>
          <cell r="F302" t="str">
            <v>Demitido</v>
          </cell>
          <cell r="G302">
            <v>13001</v>
          </cell>
          <cell r="H302" t="str">
            <v>DEMITIDOS</v>
          </cell>
        </row>
        <row r="303">
          <cell r="A303">
            <v>4659</v>
          </cell>
          <cell r="B303" t="str">
            <v>ALESSANDRO HOYTE DOS SANTOS</v>
          </cell>
          <cell r="C303" t="str">
            <v>SUPERVISOR DE AREA</v>
          </cell>
          <cell r="D303">
            <v>41198</v>
          </cell>
          <cell r="E303">
            <v>4556935792</v>
          </cell>
          <cell r="F303" t="str">
            <v>Demitido</v>
          </cell>
          <cell r="G303">
            <v>13001</v>
          </cell>
          <cell r="H303" t="str">
            <v>DEMITIDOS</v>
          </cell>
        </row>
        <row r="304">
          <cell r="A304">
            <v>9999</v>
          </cell>
          <cell r="B304" t="str">
            <v>ALESSANDRO JORGE DE ANDRADE MAIA</v>
          </cell>
          <cell r="C304" t="str">
            <v>VIGILANTE</v>
          </cell>
          <cell r="D304">
            <v>43756</v>
          </cell>
          <cell r="E304">
            <v>7630813708</v>
          </cell>
          <cell r="F304" t="str">
            <v>Ativo</v>
          </cell>
          <cell r="G304">
            <v>200116</v>
          </cell>
          <cell r="H304" t="str">
            <v>RENDIÇÕES DE ALMOÇO</v>
          </cell>
        </row>
        <row r="305">
          <cell r="A305">
            <v>9522</v>
          </cell>
          <cell r="B305" t="str">
            <v>ALESSANDRO MARTINS VIEIRA DE SOUZA</v>
          </cell>
          <cell r="C305" t="str">
            <v>VIGILANTE</v>
          </cell>
          <cell r="D305">
            <v>43015</v>
          </cell>
          <cell r="E305">
            <v>8432755702</v>
          </cell>
          <cell r="F305" t="str">
            <v>Demitido</v>
          </cell>
          <cell r="G305">
            <v>13001</v>
          </cell>
          <cell r="H305" t="str">
            <v>DEMITIDOS</v>
          </cell>
        </row>
        <row r="306">
          <cell r="A306">
            <v>5410</v>
          </cell>
          <cell r="B306" t="str">
            <v>ALESSANDRO MATHIAS RIBEIRO</v>
          </cell>
          <cell r="C306" t="str">
            <v>VIGILANTE</v>
          </cell>
          <cell r="D306">
            <v>41502</v>
          </cell>
          <cell r="E306">
            <v>8033603712</v>
          </cell>
          <cell r="F306" t="str">
            <v>Demitido</v>
          </cell>
          <cell r="G306">
            <v>13001</v>
          </cell>
          <cell r="H306" t="str">
            <v>DEMITIDOS</v>
          </cell>
        </row>
        <row r="307">
          <cell r="A307">
            <v>3690</v>
          </cell>
          <cell r="B307" t="str">
            <v>ALESSANDRO MEDEIROS DA SILVA</v>
          </cell>
          <cell r="C307" t="str">
            <v>VIGILANTE</v>
          </cell>
          <cell r="D307">
            <v>40891</v>
          </cell>
          <cell r="E307">
            <v>5304101766</v>
          </cell>
          <cell r="F307" t="str">
            <v>Demitido</v>
          </cell>
          <cell r="G307">
            <v>13001</v>
          </cell>
          <cell r="H307" t="str">
            <v>DEMITIDOS</v>
          </cell>
        </row>
        <row r="308">
          <cell r="A308">
            <v>5247</v>
          </cell>
          <cell r="B308" t="str">
            <v>ALESSANDRO NOGUEIRA DOS SANTOS</v>
          </cell>
          <cell r="C308" t="str">
            <v>VIGILANTE</v>
          </cell>
          <cell r="D308">
            <v>41426</v>
          </cell>
          <cell r="E308">
            <v>13813715744</v>
          </cell>
          <cell r="F308" t="str">
            <v>Demitido</v>
          </cell>
          <cell r="G308">
            <v>13001</v>
          </cell>
          <cell r="H308" t="str">
            <v>DEMITIDOS</v>
          </cell>
        </row>
        <row r="309">
          <cell r="A309">
            <v>9650</v>
          </cell>
          <cell r="B309" t="str">
            <v>ALESSANDRO PEIXOTO NEVES</v>
          </cell>
          <cell r="C309" t="str">
            <v>VIGILANTE</v>
          </cell>
          <cell r="D309">
            <v>43225</v>
          </cell>
          <cell r="E309">
            <v>10870021761</v>
          </cell>
          <cell r="F309" t="str">
            <v>Demitido</v>
          </cell>
          <cell r="G309">
            <v>13001</v>
          </cell>
          <cell r="H309" t="str">
            <v>DEMITIDOS</v>
          </cell>
        </row>
        <row r="310">
          <cell r="A310">
            <v>3751</v>
          </cell>
          <cell r="B310" t="str">
            <v>ALESSANDRO PEIXOTO NEVES</v>
          </cell>
          <cell r="C310" t="str">
            <v>VIGILANTE</v>
          </cell>
          <cell r="D310">
            <v>40940</v>
          </cell>
          <cell r="E310">
            <v>10870021761</v>
          </cell>
          <cell r="F310" t="str">
            <v>Demitido</v>
          </cell>
          <cell r="G310">
            <v>13001</v>
          </cell>
          <cell r="H310" t="str">
            <v>DEMITIDOS</v>
          </cell>
        </row>
        <row r="311">
          <cell r="A311">
            <v>7972</v>
          </cell>
          <cell r="B311" t="str">
            <v>ALESSANDRO RAMOS FELIX</v>
          </cell>
          <cell r="C311" t="str">
            <v>VIGILANTE</v>
          </cell>
          <cell r="D311">
            <v>42383</v>
          </cell>
          <cell r="E311">
            <v>8419466719</v>
          </cell>
          <cell r="F311" t="str">
            <v>Demitido</v>
          </cell>
          <cell r="G311">
            <v>13001</v>
          </cell>
          <cell r="H311" t="str">
            <v>DEMITIDOS</v>
          </cell>
        </row>
        <row r="312">
          <cell r="A312">
            <v>3902</v>
          </cell>
          <cell r="B312" t="str">
            <v>ALESSANDRO RAMOS FELIX</v>
          </cell>
          <cell r="C312" t="str">
            <v>VIGILANTE</v>
          </cell>
          <cell r="D312">
            <v>41009</v>
          </cell>
          <cell r="E312">
            <v>8419466719</v>
          </cell>
          <cell r="F312" t="str">
            <v>Demitido</v>
          </cell>
          <cell r="G312">
            <v>13001</v>
          </cell>
          <cell r="H312" t="str">
            <v>DEMITIDOS</v>
          </cell>
        </row>
        <row r="313">
          <cell r="A313">
            <v>2702</v>
          </cell>
          <cell r="B313" t="str">
            <v>ALESSANDRO RAMOS FELIX</v>
          </cell>
          <cell r="C313" t="str">
            <v>VIGILANTE</v>
          </cell>
          <cell r="D313">
            <v>40363</v>
          </cell>
          <cell r="E313">
            <v>8419466719</v>
          </cell>
          <cell r="F313" t="str">
            <v>Demitido</v>
          </cell>
          <cell r="G313">
            <v>13001</v>
          </cell>
          <cell r="H313" t="str">
            <v>DEMITIDOS</v>
          </cell>
        </row>
        <row r="314">
          <cell r="A314">
            <v>9700</v>
          </cell>
          <cell r="B314" t="str">
            <v>ALESSANDRO RENTES CARDINOT</v>
          </cell>
          <cell r="C314" t="str">
            <v>VIGILANTE</v>
          </cell>
          <cell r="D314">
            <v>43298</v>
          </cell>
          <cell r="E314">
            <v>3675666727</v>
          </cell>
          <cell r="F314" t="str">
            <v>Ativo</v>
          </cell>
          <cell r="G314">
            <v>604396</v>
          </cell>
          <cell r="H314" t="str">
            <v>BANCO DO BRASIL - AGÊNCIA 4396 - OLARIA NOVA FRIBURGO</v>
          </cell>
        </row>
        <row r="315">
          <cell r="A315">
            <v>7889</v>
          </cell>
          <cell r="B315" t="str">
            <v>ALESSANDRO RIBEIRO DOS SANTOS</v>
          </cell>
          <cell r="C315" t="str">
            <v>SUPERVISOR DE AREA</v>
          </cell>
          <cell r="D315">
            <v>42356</v>
          </cell>
          <cell r="E315">
            <v>8516450708</v>
          </cell>
          <cell r="F315" t="str">
            <v>Férias</v>
          </cell>
          <cell r="G315">
            <v>100109</v>
          </cell>
          <cell r="H315" t="str">
            <v>OPERACOES</v>
          </cell>
        </row>
        <row r="316">
          <cell r="A316">
            <v>9304</v>
          </cell>
          <cell r="B316" t="str">
            <v>ALESSANDRO ROBERTO DE SOUZA</v>
          </cell>
          <cell r="C316" t="str">
            <v>VIGILANTE</v>
          </cell>
          <cell r="D316">
            <v>42906</v>
          </cell>
          <cell r="E316">
            <v>8784090766</v>
          </cell>
          <cell r="F316" t="str">
            <v>Demitido</v>
          </cell>
          <cell r="G316">
            <v>13001</v>
          </cell>
          <cell r="H316" t="str">
            <v>DEMITIDOS</v>
          </cell>
        </row>
        <row r="317">
          <cell r="A317">
            <v>2819</v>
          </cell>
          <cell r="B317" t="str">
            <v>ALESSANDRO SOUZA DA COSTA</v>
          </cell>
          <cell r="C317" t="str">
            <v>AUX. DE INVESTIGACAO</v>
          </cell>
          <cell r="D317">
            <v>40438</v>
          </cell>
          <cell r="E317">
            <v>2547810719</v>
          </cell>
          <cell r="F317" t="str">
            <v>Demitido</v>
          </cell>
          <cell r="G317">
            <v>13001</v>
          </cell>
          <cell r="H317" t="str">
            <v>DEMITIDOS</v>
          </cell>
        </row>
        <row r="318">
          <cell r="A318">
            <v>7727</v>
          </cell>
          <cell r="B318" t="str">
            <v>ALEX  LIRA DA COSTA</v>
          </cell>
          <cell r="C318" t="str">
            <v>VIGILANTE</v>
          </cell>
          <cell r="D318">
            <v>42311</v>
          </cell>
          <cell r="E318">
            <v>13942563703</v>
          </cell>
          <cell r="F318" t="str">
            <v>Demitido</v>
          </cell>
          <cell r="G318">
            <v>13001</v>
          </cell>
          <cell r="H318" t="str">
            <v>DEMITIDOS</v>
          </cell>
        </row>
        <row r="319">
          <cell r="A319">
            <v>7167</v>
          </cell>
          <cell r="B319" t="str">
            <v>ALEX BARBOSA DA SILVA</v>
          </cell>
          <cell r="C319" t="str">
            <v>VIGILANTE</v>
          </cell>
          <cell r="D319">
            <v>42095</v>
          </cell>
          <cell r="E319">
            <v>74441566700</v>
          </cell>
          <cell r="F319" t="str">
            <v>Ativo</v>
          </cell>
          <cell r="G319">
            <v>213012</v>
          </cell>
          <cell r="H319" t="str">
            <v>UFRJ MUSEU NACIONAL</v>
          </cell>
        </row>
        <row r="320">
          <cell r="A320">
            <v>8021</v>
          </cell>
          <cell r="B320" t="str">
            <v xml:space="preserve">ALEX BRITTES DO VALE </v>
          </cell>
          <cell r="C320" t="str">
            <v>VIGILANTE</v>
          </cell>
          <cell r="D320">
            <v>42392</v>
          </cell>
          <cell r="E320">
            <v>2564619703</v>
          </cell>
          <cell r="F320" t="str">
            <v>Demitido</v>
          </cell>
          <cell r="G320">
            <v>13001</v>
          </cell>
          <cell r="H320" t="str">
            <v>DEMITIDOS</v>
          </cell>
        </row>
        <row r="321">
          <cell r="A321">
            <v>3968</v>
          </cell>
          <cell r="B321" t="str">
            <v>ALEX CANTOS DA SILVEIRA</v>
          </cell>
          <cell r="C321" t="str">
            <v>VIGILANTE</v>
          </cell>
          <cell r="D321">
            <v>41041</v>
          </cell>
          <cell r="E321">
            <v>24029041</v>
          </cell>
          <cell r="F321" t="str">
            <v>Demitido</v>
          </cell>
          <cell r="G321">
            <v>13001</v>
          </cell>
          <cell r="H321" t="str">
            <v>DEMITIDOS</v>
          </cell>
        </row>
        <row r="322">
          <cell r="A322">
            <v>7618</v>
          </cell>
          <cell r="B322" t="str">
            <v>ALEX CHIPOLECHI ALVES MARINHO</v>
          </cell>
          <cell r="C322" t="str">
            <v>VIGILANTE</v>
          </cell>
          <cell r="D322">
            <v>42285</v>
          </cell>
          <cell r="E322">
            <v>1064897711</v>
          </cell>
          <cell r="F322" t="str">
            <v>Demitido</v>
          </cell>
          <cell r="G322">
            <v>13001</v>
          </cell>
          <cell r="H322" t="str">
            <v>DEMITIDOS</v>
          </cell>
        </row>
        <row r="323">
          <cell r="A323">
            <v>7663</v>
          </cell>
          <cell r="B323" t="str">
            <v>ALEX COSTA DE SENA</v>
          </cell>
          <cell r="C323" t="str">
            <v>AUX. LOGISTICA II</v>
          </cell>
          <cell r="D323">
            <v>42298</v>
          </cell>
          <cell r="E323">
            <v>10066449707</v>
          </cell>
          <cell r="F323" t="str">
            <v>Demitido</v>
          </cell>
          <cell r="G323">
            <v>13001</v>
          </cell>
          <cell r="H323" t="str">
            <v>DEMITIDOS</v>
          </cell>
        </row>
        <row r="324">
          <cell r="A324">
            <v>2709</v>
          </cell>
          <cell r="B324" t="str">
            <v>ALEX DA CONCEICAO DE OLIVEIRA</v>
          </cell>
          <cell r="C324" t="str">
            <v>VIGILANTE</v>
          </cell>
          <cell r="D324">
            <v>40366</v>
          </cell>
          <cell r="E324">
            <v>12623348707</v>
          </cell>
          <cell r="F324" t="str">
            <v>Demitido</v>
          </cell>
          <cell r="G324">
            <v>13001</v>
          </cell>
          <cell r="H324" t="str">
            <v>DEMITIDOS</v>
          </cell>
        </row>
        <row r="325">
          <cell r="A325">
            <v>1041</v>
          </cell>
          <cell r="B325" t="str">
            <v>ALEX DA COSTA LIMA</v>
          </cell>
          <cell r="C325" t="str">
            <v>VIGILANTE</v>
          </cell>
          <cell r="D325">
            <v>38993</v>
          </cell>
          <cell r="E325">
            <v>5406171720</v>
          </cell>
          <cell r="F325" t="str">
            <v>Ativo</v>
          </cell>
          <cell r="G325">
            <v>154001</v>
          </cell>
          <cell r="H325" t="str">
            <v>INES-INSTITUTO NACIONAL DE EDUCAÇÃO DE SURDOS 2014</v>
          </cell>
        </row>
        <row r="326">
          <cell r="A326">
            <v>9762</v>
          </cell>
          <cell r="B326" t="str">
            <v>ALEX DA CUNHA SILVA</v>
          </cell>
          <cell r="C326" t="str">
            <v>VIGILANTE</v>
          </cell>
          <cell r="D326">
            <v>43322</v>
          </cell>
          <cell r="E326">
            <v>11513572601</v>
          </cell>
          <cell r="F326" t="str">
            <v>Ativo</v>
          </cell>
          <cell r="G326">
            <v>200117</v>
          </cell>
          <cell r="H326" t="str">
            <v>RESERVA BANCÁRIA</v>
          </cell>
        </row>
        <row r="327">
          <cell r="A327">
            <v>9629</v>
          </cell>
          <cell r="B327" t="str">
            <v>ALEX DA FONSECA SANTANA</v>
          </cell>
          <cell r="C327" t="str">
            <v>VIGILANTE</v>
          </cell>
          <cell r="D327">
            <v>43192</v>
          </cell>
          <cell r="E327">
            <v>5340410781</v>
          </cell>
          <cell r="F327" t="str">
            <v>Ativo</v>
          </cell>
          <cell r="G327">
            <v>600127</v>
          </cell>
          <cell r="H327" t="str">
            <v>BANCO DO BRASIL LOTE 02 - AGÊNCIA 0127 - CAMPO GRANDE</v>
          </cell>
        </row>
        <row r="328">
          <cell r="A328">
            <v>2430</v>
          </cell>
          <cell r="B328" t="str">
            <v>ALEX DA SILVA</v>
          </cell>
          <cell r="C328" t="str">
            <v>VIGILANTE</v>
          </cell>
          <cell r="D328">
            <v>40179</v>
          </cell>
          <cell r="E328">
            <v>449080757</v>
          </cell>
          <cell r="F328" t="str">
            <v>Demitido</v>
          </cell>
          <cell r="G328">
            <v>13001</v>
          </cell>
          <cell r="H328" t="str">
            <v>DEMITIDOS</v>
          </cell>
        </row>
        <row r="329">
          <cell r="A329">
            <v>8960</v>
          </cell>
          <cell r="B329" t="str">
            <v>ALEX DA SILVA BEZERRA</v>
          </cell>
          <cell r="C329" t="str">
            <v>VIGILANTE</v>
          </cell>
          <cell r="D329">
            <v>42705</v>
          </cell>
          <cell r="E329">
            <v>5244177761</v>
          </cell>
          <cell r="F329" t="str">
            <v>Af.Previdência</v>
          </cell>
          <cell r="G329">
            <v>400101</v>
          </cell>
          <cell r="H329" t="str">
            <v>AFASTADO AUX. DOENCA</v>
          </cell>
        </row>
        <row r="330">
          <cell r="A330">
            <v>9002</v>
          </cell>
          <cell r="B330" t="str">
            <v>ALEX DA SILVA MATTOS</v>
          </cell>
          <cell r="C330" t="str">
            <v>VIGILANTE</v>
          </cell>
          <cell r="D330">
            <v>42705</v>
          </cell>
          <cell r="E330">
            <v>8424072782</v>
          </cell>
          <cell r="F330" t="str">
            <v>Ativo</v>
          </cell>
          <cell r="G330">
            <v>503469</v>
          </cell>
          <cell r="H330" t="str">
            <v>BRADESCO - AGÊNCIA 3469 - EDIFICIO AMAZÔNIA - URJ</v>
          </cell>
        </row>
        <row r="331">
          <cell r="A331">
            <v>9786</v>
          </cell>
          <cell r="B331" t="str">
            <v>ALEX DA SILVA PEREIRA</v>
          </cell>
          <cell r="C331" t="str">
            <v>VIGILANTE</v>
          </cell>
          <cell r="D331">
            <v>43345</v>
          </cell>
          <cell r="E331">
            <v>9357463747</v>
          </cell>
          <cell r="F331" t="str">
            <v>Ativo</v>
          </cell>
          <cell r="G331">
            <v>200101</v>
          </cell>
          <cell r="H331" t="str">
            <v>RESERVA DIA</v>
          </cell>
        </row>
        <row r="332">
          <cell r="A332">
            <v>4549</v>
          </cell>
          <cell r="B332" t="str">
            <v>ALEX DE LIMA GONCALVES</v>
          </cell>
          <cell r="C332" t="str">
            <v>VIGILANTE</v>
          </cell>
          <cell r="D332">
            <v>41164</v>
          </cell>
          <cell r="E332">
            <v>2241246760</v>
          </cell>
          <cell r="F332" t="str">
            <v>Demitido</v>
          </cell>
          <cell r="G332">
            <v>13001</v>
          </cell>
          <cell r="H332" t="str">
            <v>DEMITIDOS</v>
          </cell>
        </row>
        <row r="333">
          <cell r="A333">
            <v>3707</v>
          </cell>
          <cell r="B333" t="str">
            <v>ALEX DE MACEDO</v>
          </cell>
          <cell r="C333" t="str">
            <v>VIGILANTE</v>
          </cell>
          <cell r="D333">
            <v>40910</v>
          </cell>
          <cell r="E333">
            <v>2233595726</v>
          </cell>
          <cell r="F333" t="str">
            <v>Ativo</v>
          </cell>
          <cell r="G333">
            <v>251001</v>
          </cell>
          <cell r="H333" t="str">
            <v>CVM COMISSAO DE VALORES MOBILIARIOS</v>
          </cell>
        </row>
        <row r="334">
          <cell r="A334">
            <v>4689</v>
          </cell>
          <cell r="B334" t="str">
            <v>ALEX DE OLIVEIRA SILVA</v>
          </cell>
          <cell r="C334" t="str">
            <v>VIGILANTE</v>
          </cell>
          <cell r="D334">
            <v>41221</v>
          </cell>
          <cell r="E334">
            <v>9821850731</v>
          </cell>
          <cell r="F334" t="str">
            <v>Demitido</v>
          </cell>
          <cell r="G334">
            <v>13001</v>
          </cell>
          <cell r="H334" t="str">
            <v>DEMITIDOS</v>
          </cell>
        </row>
        <row r="335">
          <cell r="A335">
            <v>8473</v>
          </cell>
          <cell r="B335" t="str">
            <v>ALEX DE SOUZA BELLO</v>
          </cell>
          <cell r="C335" t="str">
            <v>VIGILANTE</v>
          </cell>
          <cell r="D335">
            <v>42569</v>
          </cell>
          <cell r="E335">
            <v>10614295718</v>
          </cell>
          <cell r="F335" t="str">
            <v>Demitido</v>
          </cell>
          <cell r="G335">
            <v>13001</v>
          </cell>
          <cell r="H335" t="str">
            <v>DEMITIDOS</v>
          </cell>
        </row>
        <row r="336">
          <cell r="A336">
            <v>6171</v>
          </cell>
          <cell r="B336" t="str">
            <v>ALEX DE SOUZA DA SILVA</v>
          </cell>
          <cell r="C336" t="str">
            <v>VIGILANTE</v>
          </cell>
          <cell r="D336">
            <v>41791</v>
          </cell>
          <cell r="E336">
            <v>5488562737</v>
          </cell>
          <cell r="F336" t="str">
            <v>Demitido</v>
          </cell>
          <cell r="G336">
            <v>13001</v>
          </cell>
          <cell r="H336" t="str">
            <v>DEMITIDOS</v>
          </cell>
        </row>
        <row r="337">
          <cell r="A337">
            <v>8182</v>
          </cell>
          <cell r="B337" t="str">
            <v>ALEX DE SOUZA GOMES</v>
          </cell>
          <cell r="C337" t="str">
            <v>VIGILANTE</v>
          </cell>
          <cell r="D337">
            <v>42430</v>
          </cell>
          <cell r="E337">
            <v>5248883709</v>
          </cell>
          <cell r="F337" t="str">
            <v>Demitido</v>
          </cell>
          <cell r="G337">
            <v>13001</v>
          </cell>
          <cell r="H337" t="str">
            <v>DEMITIDOS</v>
          </cell>
        </row>
        <row r="338">
          <cell r="A338">
            <v>8236</v>
          </cell>
          <cell r="B338" t="str">
            <v>ALEX DE SOUZA MARTINS</v>
          </cell>
          <cell r="C338" t="str">
            <v>VIGILANTE</v>
          </cell>
          <cell r="D338">
            <v>42433</v>
          </cell>
          <cell r="E338">
            <v>8484640795</v>
          </cell>
          <cell r="F338" t="str">
            <v>Demitido</v>
          </cell>
          <cell r="G338">
            <v>13001</v>
          </cell>
          <cell r="H338" t="str">
            <v>DEMITIDOS</v>
          </cell>
        </row>
        <row r="339">
          <cell r="A339">
            <v>7887</v>
          </cell>
          <cell r="B339" t="str">
            <v>ALEX DE SOUZA VITORIA</v>
          </cell>
          <cell r="C339" t="str">
            <v>VIGILANTE</v>
          </cell>
          <cell r="D339">
            <v>42360</v>
          </cell>
          <cell r="E339">
            <v>12476712752</v>
          </cell>
          <cell r="F339" t="str">
            <v>Demitido</v>
          </cell>
          <cell r="G339">
            <v>13001</v>
          </cell>
          <cell r="H339" t="str">
            <v>DEMITIDOS</v>
          </cell>
        </row>
        <row r="340">
          <cell r="A340">
            <v>9765</v>
          </cell>
          <cell r="B340" t="str">
            <v>ALEX DIAS BRAGA</v>
          </cell>
          <cell r="C340" t="str">
            <v>SUPERVISOR DE INFORMÁTICA III</v>
          </cell>
          <cell r="D340">
            <v>43327</v>
          </cell>
          <cell r="E340">
            <v>11768099707</v>
          </cell>
          <cell r="F340" t="str">
            <v>Demitido</v>
          </cell>
          <cell r="G340">
            <v>13001</v>
          </cell>
          <cell r="H340" t="str">
            <v>DEMITIDOS</v>
          </cell>
        </row>
        <row r="341">
          <cell r="A341">
            <v>6480</v>
          </cell>
          <cell r="B341" t="str">
            <v>ALEX DIAS BRAGA</v>
          </cell>
          <cell r="C341" t="str">
            <v>SUPERVISOR DE INFORMATICA III</v>
          </cell>
          <cell r="D341">
            <v>41821</v>
          </cell>
          <cell r="E341">
            <v>11768099707</v>
          </cell>
          <cell r="F341" t="str">
            <v>Demitido</v>
          </cell>
          <cell r="G341">
            <v>13001</v>
          </cell>
          <cell r="H341" t="str">
            <v>DEMITIDOS</v>
          </cell>
        </row>
        <row r="342">
          <cell r="A342">
            <v>4985</v>
          </cell>
          <cell r="B342" t="str">
            <v>ALEX DO NASCIMENTO ESPINDULA</v>
          </cell>
          <cell r="C342" t="str">
            <v>VIGILANTE</v>
          </cell>
          <cell r="D342">
            <v>41365</v>
          </cell>
          <cell r="E342">
            <v>7388526781</v>
          </cell>
          <cell r="F342" t="str">
            <v>Demitido</v>
          </cell>
          <cell r="G342">
            <v>13001</v>
          </cell>
          <cell r="H342" t="str">
            <v>DEMITIDOS</v>
          </cell>
        </row>
        <row r="343">
          <cell r="A343">
            <v>2950</v>
          </cell>
          <cell r="B343" t="str">
            <v>ALEX DORADO DO NASCIMENTO</v>
          </cell>
          <cell r="C343" t="str">
            <v>VIGILANTE</v>
          </cell>
          <cell r="D343">
            <v>40550</v>
          </cell>
          <cell r="E343">
            <v>7840476775</v>
          </cell>
          <cell r="F343" t="str">
            <v>Demitido</v>
          </cell>
          <cell r="G343">
            <v>13001</v>
          </cell>
          <cell r="H343" t="str">
            <v>DEMITIDOS</v>
          </cell>
        </row>
        <row r="344">
          <cell r="A344">
            <v>8978</v>
          </cell>
          <cell r="B344" t="str">
            <v>ALEX DOS SANTOS COELHO</v>
          </cell>
          <cell r="C344" t="str">
            <v>VIGILANTE</v>
          </cell>
          <cell r="D344">
            <v>42705</v>
          </cell>
          <cell r="E344">
            <v>13137434700</v>
          </cell>
          <cell r="F344" t="str">
            <v>Ativo</v>
          </cell>
          <cell r="G344">
            <v>600392</v>
          </cell>
          <cell r="H344" t="str">
            <v>BANCO DO BRASIL LOTE 02 - AGÊNCIA 0392 - CINELÂNDIA</v>
          </cell>
        </row>
        <row r="345">
          <cell r="A345">
            <v>5617</v>
          </cell>
          <cell r="B345" t="str">
            <v>ALEX DOS SANTOS HYGINO</v>
          </cell>
          <cell r="C345" t="str">
            <v>SUPERVISOR DE AREA</v>
          </cell>
          <cell r="D345">
            <v>41583</v>
          </cell>
          <cell r="E345">
            <v>5418570706</v>
          </cell>
          <cell r="F345" t="str">
            <v>Demitido</v>
          </cell>
          <cell r="G345">
            <v>13001</v>
          </cell>
          <cell r="H345" t="str">
            <v>DEMITIDOS</v>
          </cell>
        </row>
        <row r="346">
          <cell r="A346">
            <v>2393</v>
          </cell>
          <cell r="B346" t="str">
            <v>ALEX DOS SANTOS SILVA</v>
          </cell>
          <cell r="C346" t="str">
            <v>VIGILANTE</v>
          </cell>
          <cell r="D346">
            <v>40194</v>
          </cell>
          <cell r="E346">
            <v>5786270785</v>
          </cell>
          <cell r="F346" t="str">
            <v>Demitido</v>
          </cell>
          <cell r="G346">
            <v>13001</v>
          </cell>
          <cell r="H346" t="str">
            <v>DEMITIDOS</v>
          </cell>
        </row>
        <row r="347">
          <cell r="A347">
            <v>9924</v>
          </cell>
          <cell r="B347" t="str">
            <v>ALEX EDMUNDO DA SILVA PEREIRA</v>
          </cell>
          <cell r="C347" t="str">
            <v>VIGILANTE</v>
          </cell>
          <cell r="D347">
            <v>43571</v>
          </cell>
          <cell r="E347">
            <v>15425978707</v>
          </cell>
          <cell r="F347" t="str">
            <v>Férias</v>
          </cell>
          <cell r="G347">
            <v>157001</v>
          </cell>
          <cell r="H347" t="str">
            <v>ELETRONUCLEAR - ELETROBRAS TERMONUCLEAR S/A</v>
          </cell>
        </row>
        <row r="348">
          <cell r="A348">
            <v>5896</v>
          </cell>
          <cell r="B348" t="str">
            <v>ALEX FRANCISCO RAMOS DE LIMA</v>
          </cell>
          <cell r="C348" t="str">
            <v>VIGILANTE</v>
          </cell>
          <cell r="D348">
            <v>41700</v>
          </cell>
          <cell r="E348">
            <v>9064609721</v>
          </cell>
          <cell r="F348" t="str">
            <v>Demitido</v>
          </cell>
          <cell r="G348">
            <v>13001</v>
          </cell>
          <cell r="H348" t="str">
            <v>DEMITIDOS</v>
          </cell>
        </row>
        <row r="349">
          <cell r="A349">
            <v>2201</v>
          </cell>
          <cell r="B349" t="str">
            <v>ALEX GONCALVES FERREIRA</v>
          </cell>
          <cell r="C349" t="str">
            <v>VIGILANTE</v>
          </cell>
          <cell r="D349">
            <v>40164</v>
          </cell>
          <cell r="E349">
            <v>7849692721</v>
          </cell>
          <cell r="F349" t="str">
            <v>Ativo</v>
          </cell>
          <cell r="G349">
            <v>213017</v>
          </cell>
          <cell r="H349" t="str">
            <v>UFRJ ESCOLA DE MUSICA</v>
          </cell>
        </row>
        <row r="350">
          <cell r="A350">
            <v>6895</v>
          </cell>
          <cell r="B350" t="str">
            <v>ALEX GORITO SALVADOR</v>
          </cell>
          <cell r="C350" t="str">
            <v>VIGILANTE</v>
          </cell>
          <cell r="D350">
            <v>42002</v>
          </cell>
          <cell r="E350">
            <v>14186350736</v>
          </cell>
          <cell r="F350" t="str">
            <v>Ativo</v>
          </cell>
          <cell r="G350">
            <v>157001</v>
          </cell>
          <cell r="H350" t="str">
            <v>ELETRONUCLEAR - ELETROBRAS TERMONUCLEAR S/A</v>
          </cell>
        </row>
        <row r="351">
          <cell r="A351">
            <v>6977</v>
          </cell>
          <cell r="B351" t="str">
            <v>ALEX LOPES BARBOSA</v>
          </cell>
          <cell r="C351" t="str">
            <v>VIGILANTE</v>
          </cell>
          <cell r="D351">
            <v>42034</v>
          </cell>
          <cell r="E351">
            <v>13526446733</v>
          </cell>
          <cell r="F351" t="str">
            <v>Ativo</v>
          </cell>
          <cell r="G351">
            <v>157001</v>
          </cell>
          <cell r="H351" t="str">
            <v>ELETRONUCLEAR - ELETROBRAS TERMONUCLEAR S/A</v>
          </cell>
        </row>
        <row r="352">
          <cell r="A352">
            <v>8540</v>
          </cell>
          <cell r="B352" t="str">
            <v>ALEX LUIS SILVA DE ARAUJO</v>
          </cell>
          <cell r="C352" t="str">
            <v>VIGILANTE</v>
          </cell>
          <cell r="D352">
            <v>42584</v>
          </cell>
          <cell r="E352">
            <v>8225606744</v>
          </cell>
          <cell r="F352" t="str">
            <v>Demitido</v>
          </cell>
          <cell r="G352">
            <v>13001</v>
          </cell>
          <cell r="H352" t="str">
            <v>DEMITIDOS</v>
          </cell>
        </row>
        <row r="353">
          <cell r="A353">
            <v>5579</v>
          </cell>
          <cell r="B353" t="str">
            <v>ALEX OLIVEIRA DA SILVA</v>
          </cell>
          <cell r="C353" t="str">
            <v>VIGILANTE</v>
          </cell>
          <cell r="D353">
            <v>41541</v>
          </cell>
          <cell r="E353">
            <v>8581280714</v>
          </cell>
          <cell r="F353" t="str">
            <v>Demitido</v>
          </cell>
          <cell r="G353">
            <v>13001</v>
          </cell>
          <cell r="H353" t="str">
            <v>DEMITIDOS</v>
          </cell>
        </row>
        <row r="354">
          <cell r="A354">
            <v>6072</v>
          </cell>
          <cell r="B354" t="str">
            <v>ALEX OLIVEIRA DOS SANTOS</v>
          </cell>
          <cell r="C354" t="str">
            <v>VIGILANTE</v>
          </cell>
          <cell r="D354">
            <v>41775</v>
          </cell>
          <cell r="E354">
            <v>9361317725</v>
          </cell>
          <cell r="F354" t="str">
            <v>Demitido</v>
          </cell>
          <cell r="G354">
            <v>13001</v>
          </cell>
          <cell r="H354" t="str">
            <v>DEMITIDOS</v>
          </cell>
        </row>
        <row r="355">
          <cell r="A355">
            <v>2391</v>
          </cell>
          <cell r="B355" t="str">
            <v>ALEX PAULO DA SILVA MARTINS</v>
          </cell>
          <cell r="C355" t="str">
            <v>VIGILANTE</v>
          </cell>
          <cell r="D355">
            <v>40190</v>
          </cell>
          <cell r="E355">
            <v>9104923790</v>
          </cell>
          <cell r="F355" t="str">
            <v>Ativo</v>
          </cell>
          <cell r="G355">
            <v>213012</v>
          </cell>
          <cell r="H355" t="str">
            <v>UFRJ MUSEU NACIONAL</v>
          </cell>
        </row>
        <row r="356">
          <cell r="A356">
            <v>944</v>
          </cell>
          <cell r="B356" t="str">
            <v>ALEX PINHEIRO DA SILVA</v>
          </cell>
          <cell r="C356" t="str">
            <v>VIGILANTE</v>
          </cell>
          <cell r="D356">
            <v>38777</v>
          </cell>
          <cell r="E356">
            <v>9025577776</v>
          </cell>
          <cell r="F356" t="str">
            <v>Demitido</v>
          </cell>
          <cell r="G356">
            <v>13001</v>
          </cell>
          <cell r="H356" t="str">
            <v>DEMITIDOS</v>
          </cell>
        </row>
        <row r="357">
          <cell r="A357">
            <v>6572</v>
          </cell>
          <cell r="B357" t="str">
            <v>ALEX PINTO DE MELO</v>
          </cell>
          <cell r="C357" t="str">
            <v>VIGILANTE</v>
          </cell>
          <cell r="D357">
            <v>41873</v>
          </cell>
          <cell r="E357">
            <v>3660072702</v>
          </cell>
          <cell r="F357" t="str">
            <v>Demitido</v>
          </cell>
          <cell r="G357">
            <v>13001</v>
          </cell>
          <cell r="H357" t="str">
            <v>DEMITIDOS</v>
          </cell>
        </row>
        <row r="358">
          <cell r="A358">
            <v>3157</v>
          </cell>
          <cell r="B358" t="str">
            <v>ALEX RIBEIRO CAMPOS</v>
          </cell>
          <cell r="C358" t="str">
            <v>VIGILANTE</v>
          </cell>
          <cell r="D358">
            <v>40665</v>
          </cell>
          <cell r="E358">
            <v>7103842701</v>
          </cell>
          <cell r="F358" t="str">
            <v>Demitido</v>
          </cell>
          <cell r="G358">
            <v>13001</v>
          </cell>
          <cell r="H358" t="str">
            <v>DEMITIDOS</v>
          </cell>
        </row>
        <row r="359">
          <cell r="A359">
            <v>3239</v>
          </cell>
          <cell r="B359" t="str">
            <v>ALEX RODRIGO FONSECA</v>
          </cell>
          <cell r="C359" t="str">
            <v>VIGILANTE</v>
          </cell>
          <cell r="D359">
            <v>40709</v>
          </cell>
          <cell r="E359">
            <v>9915296770</v>
          </cell>
          <cell r="F359" t="str">
            <v>Demitido</v>
          </cell>
          <cell r="G359">
            <v>13001</v>
          </cell>
          <cell r="H359" t="str">
            <v>DEMITIDOS</v>
          </cell>
        </row>
        <row r="360">
          <cell r="A360">
            <v>5701</v>
          </cell>
          <cell r="B360" t="str">
            <v>ALEX ROMUALDO</v>
          </cell>
          <cell r="C360" t="str">
            <v>VIGILANTE</v>
          </cell>
          <cell r="D360">
            <v>41634</v>
          </cell>
          <cell r="E360">
            <v>9089123741</v>
          </cell>
          <cell r="F360" t="str">
            <v>Demitido</v>
          </cell>
          <cell r="G360">
            <v>13001</v>
          </cell>
          <cell r="H360" t="str">
            <v>DEMITIDOS</v>
          </cell>
        </row>
        <row r="361">
          <cell r="A361">
            <v>6655</v>
          </cell>
          <cell r="B361" t="str">
            <v>ALEX RONI SANTOS LUCAS</v>
          </cell>
          <cell r="C361" t="str">
            <v>VIGILANTE</v>
          </cell>
          <cell r="D361">
            <v>41883</v>
          </cell>
          <cell r="E361">
            <v>8858203712</v>
          </cell>
          <cell r="F361" t="str">
            <v>Demitido</v>
          </cell>
          <cell r="G361">
            <v>13001</v>
          </cell>
          <cell r="H361" t="str">
            <v>DEMITIDOS</v>
          </cell>
        </row>
        <row r="362">
          <cell r="A362">
            <v>8393</v>
          </cell>
          <cell r="B362" t="str">
            <v>ALEX SANDER AMBROSIO</v>
          </cell>
          <cell r="C362" t="str">
            <v>VIGILANTE</v>
          </cell>
          <cell r="D362">
            <v>42522</v>
          </cell>
          <cell r="E362">
            <v>3791456776</v>
          </cell>
          <cell r="F362" t="str">
            <v>Ativo</v>
          </cell>
          <cell r="G362">
            <v>283001</v>
          </cell>
          <cell r="H362" t="str">
            <v>MTE - GERENCIA DE VOLTA REDONDA</v>
          </cell>
        </row>
        <row r="363">
          <cell r="A363">
            <v>4717</v>
          </cell>
          <cell r="B363" t="str">
            <v>ALEX SANDER CALIXTO DA ROCHA</v>
          </cell>
          <cell r="C363" t="str">
            <v>VIGILANTE</v>
          </cell>
          <cell r="D363">
            <v>41234</v>
          </cell>
          <cell r="E363">
            <v>13187890792</v>
          </cell>
          <cell r="F363" t="str">
            <v>Demitido</v>
          </cell>
          <cell r="G363">
            <v>13001</v>
          </cell>
          <cell r="H363" t="str">
            <v>DEMITIDOS</v>
          </cell>
        </row>
        <row r="364">
          <cell r="A364">
            <v>4740</v>
          </cell>
          <cell r="B364" t="str">
            <v>ALEX SANDER MANHAES GOMES</v>
          </cell>
          <cell r="C364" t="str">
            <v>SUPERVISOR I</v>
          </cell>
          <cell r="D364">
            <v>41248</v>
          </cell>
          <cell r="E364">
            <v>7272105720</v>
          </cell>
          <cell r="F364" t="str">
            <v>Demitido</v>
          </cell>
          <cell r="G364">
            <v>13001</v>
          </cell>
          <cell r="H364" t="str">
            <v>DEMITIDOS</v>
          </cell>
        </row>
        <row r="365">
          <cell r="A365">
            <v>5071</v>
          </cell>
          <cell r="B365" t="str">
            <v>ALEX SANDER MARTINS DE MENDONCA</v>
          </cell>
          <cell r="C365" t="str">
            <v>VIGILANTE</v>
          </cell>
          <cell r="D365">
            <v>41387</v>
          </cell>
          <cell r="E365">
            <v>1586359738</v>
          </cell>
          <cell r="F365" t="str">
            <v>Demitido</v>
          </cell>
          <cell r="G365">
            <v>13001</v>
          </cell>
          <cell r="H365" t="str">
            <v>DEMITIDOS</v>
          </cell>
        </row>
        <row r="366">
          <cell r="A366">
            <v>4150</v>
          </cell>
          <cell r="B366" t="str">
            <v>ALEX SANDER NUNES PEREIRA</v>
          </cell>
          <cell r="C366" t="str">
            <v>VIGILANTE</v>
          </cell>
          <cell r="D366">
            <v>41122</v>
          </cell>
          <cell r="E366">
            <v>6895312730</v>
          </cell>
          <cell r="F366" t="str">
            <v>Demitido</v>
          </cell>
          <cell r="G366">
            <v>13001</v>
          </cell>
          <cell r="H366" t="str">
            <v>DEMITIDOS</v>
          </cell>
        </row>
        <row r="367">
          <cell r="A367">
            <v>5460</v>
          </cell>
          <cell r="B367" t="str">
            <v>ALEX SANDRO BARBOZA DA SILVA</v>
          </cell>
          <cell r="C367" t="str">
            <v>SUPERVISOR</v>
          </cell>
          <cell r="D367">
            <v>41533</v>
          </cell>
          <cell r="E367">
            <v>7894809721</v>
          </cell>
          <cell r="F367" t="str">
            <v>Demitido</v>
          </cell>
          <cell r="G367">
            <v>13001</v>
          </cell>
          <cell r="H367" t="str">
            <v>DEMITIDOS</v>
          </cell>
        </row>
        <row r="368">
          <cell r="A368">
            <v>8926</v>
          </cell>
          <cell r="B368" t="str">
            <v>ALEX SANDRO BRAZ DOS SANTOS</v>
          </cell>
          <cell r="C368" t="str">
            <v>VIGILANTE</v>
          </cell>
          <cell r="D368">
            <v>42705</v>
          </cell>
          <cell r="E368">
            <v>5727640733</v>
          </cell>
          <cell r="F368" t="str">
            <v>Ativo</v>
          </cell>
          <cell r="G368">
            <v>503060</v>
          </cell>
          <cell r="H368" t="str">
            <v>BRADESCO -  AGÊNCIA 3060 - RUA DO MÉXICO</v>
          </cell>
        </row>
        <row r="369">
          <cell r="A369">
            <v>5412</v>
          </cell>
          <cell r="B369" t="str">
            <v>ALEX SANDRO CASTRO DA CUNHA</v>
          </cell>
          <cell r="C369" t="str">
            <v>VIGILANTE</v>
          </cell>
          <cell r="D369">
            <v>41502</v>
          </cell>
          <cell r="E369">
            <v>2800102730</v>
          </cell>
          <cell r="F369" t="str">
            <v>Ativo</v>
          </cell>
          <cell r="G369">
            <v>265003</v>
          </cell>
          <cell r="H369" t="str">
            <v>IBAMA ANGRA DOS REIS</v>
          </cell>
        </row>
        <row r="370">
          <cell r="A370">
            <v>10063</v>
          </cell>
          <cell r="B370" t="str">
            <v>ALEX SANDRO CHAGAS GARCIA</v>
          </cell>
          <cell r="C370" t="str">
            <v>VIGILANTE</v>
          </cell>
          <cell r="D370">
            <v>43832</v>
          </cell>
          <cell r="E370">
            <v>4713812765</v>
          </cell>
          <cell r="F370" t="str">
            <v>Ativo</v>
          </cell>
          <cell r="G370">
            <v>200116</v>
          </cell>
          <cell r="H370" t="str">
            <v>RENDIÇÕES DE ALMOÇO</v>
          </cell>
        </row>
        <row r="371">
          <cell r="A371">
            <v>2174</v>
          </cell>
          <cell r="B371" t="str">
            <v>ALEX SANDRO COSTA FONSECA</v>
          </cell>
          <cell r="C371" t="str">
            <v>VIGILANTE</v>
          </cell>
          <cell r="D371">
            <v>40108</v>
          </cell>
          <cell r="E371">
            <v>7056523781</v>
          </cell>
          <cell r="F371" t="str">
            <v>Demitido</v>
          </cell>
          <cell r="G371">
            <v>13001</v>
          </cell>
          <cell r="H371" t="str">
            <v>DEMITIDOS</v>
          </cell>
        </row>
        <row r="372">
          <cell r="A372">
            <v>4820</v>
          </cell>
          <cell r="B372" t="str">
            <v>ALEX SANDRO DA COSTA SALDANHA</v>
          </cell>
          <cell r="C372" t="str">
            <v>VIGILANTE</v>
          </cell>
          <cell r="D372">
            <v>41291</v>
          </cell>
          <cell r="E372">
            <v>7530512730</v>
          </cell>
          <cell r="F372" t="str">
            <v>Demitido</v>
          </cell>
          <cell r="G372">
            <v>13001</v>
          </cell>
          <cell r="H372" t="str">
            <v>DEMITIDOS</v>
          </cell>
        </row>
        <row r="373">
          <cell r="A373">
            <v>8523</v>
          </cell>
          <cell r="B373" t="str">
            <v>ALEX SANDRO DA FONSECA DOS SANTOS</v>
          </cell>
          <cell r="C373" t="str">
            <v>SUPERVISOR DE AREA</v>
          </cell>
          <cell r="D373">
            <v>42583</v>
          </cell>
          <cell r="E373">
            <v>7972761736</v>
          </cell>
          <cell r="F373" t="str">
            <v>Demitido</v>
          </cell>
          <cell r="G373">
            <v>13001</v>
          </cell>
          <cell r="H373" t="str">
            <v>DEMITIDOS</v>
          </cell>
        </row>
        <row r="374">
          <cell r="A374">
            <v>5494</v>
          </cell>
          <cell r="B374" t="str">
            <v>ALEX SANDRO DE JESUS LIMA</v>
          </cell>
          <cell r="C374" t="str">
            <v>VIGILANTE</v>
          </cell>
          <cell r="D374">
            <v>41533</v>
          </cell>
          <cell r="E374">
            <v>7692187762</v>
          </cell>
          <cell r="F374" t="str">
            <v>Demitido</v>
          </cell>
          <cell r="G374">
            <v>13001</v>
          </cell>
          <cell r="H374" t="str">
            <v>DEMITIDOS</v>
          </cell>
        </row>
        <row r="375">
          <cell r="A375">
            <v>465</v>
          </cell>
          <cell r="B375" t="str">
            <v>ALEX SANDRO DE JESUS LIMA</v>
          </cell>
          <cell r="C375" t="str">
            <v>VIGILANTE</v>
          </cell>
          <cell r="D375">
            <v>37518</v>
          </cell>
          <cell r="E375">
            <v>7692187762</v>
          </cell>
          <cell r="F375" t="str">
            <v>Demitido</v>
          </cell>
          <cell r="G375">
            <v>990028</v>
          </cell>
          <cell r="H375" t="str">
            <v>ADMISSAO</v>
          </cell>
        </row>
        <row r="376">
          <cell r="A376">
            <v>1076</v>
          </cell>
          <cell r="B376" t="str">
            <v>ALEX SANDRO DE OLIVEIRA SILVA</v>
          </cell>
          <cell r="C376" t="str">
            <v>VIGILANTE</v>
          </cell>
          <cell r="D376">
            <v>39083</v>
          </cell>
          <cell r="E376">
            <v>2826192752</v>
          </cell>
          <cell r="F376" t="str">
            <v>Af.Previdência</v>
          </cell>
          <cell r="G376">
            <v>400101</v>
          </cell>
          <cell r="H376" t="str">
            <v>AFASTADO AUX. DOENCA</v>
          </cell>
        </row>
        <row r="377">
          <cell r="A377">
            <v>8867</v>
          </cell>
          <cell r="B377" t="str">
            <v>ALEX SANDRO DOS SANTOS NEVES</v>
          </cell>
          <cell r="C377" t="str">
            <v>VIGILANTE</v>
          </cell>
          <cell r="D377">
            <v>42679</v>
          </cell>
          <cell r="E377">
            <v>4456557710</v>
          </cell>
          <cell r="F377" t="str">
            <v>Demitido</v>
          </cell>
          <cell r="G377">
            <v>13001</v>
          </cell>
          <cell r="H377" t="str">
            <v>DEMITIDOS</v>
          </cell>
        </row>
        <row r="378">
          <cell r="A378">
            <v>9152</v>
          </cell>
          <cell r="B378" t="str">
            <v>ALEX SANDRO ESTEFANI DE MELO</v>
          </cell>
          <cell r="C378" t="str">
            <v>VIGILANTE</v>
          </cell>
          <cell r="D378">
            <v>42802</v>
          </cell>
          <cell r="E378">
            <v>4119918769</v>
          </cell>
          <cell r="F378" t="str">
            <v>Demitido</v>
          </cell>
          <cell r="G378">
            <v>13001</v>
          </cell>
          <cell r="H378" t="str">
            <v>DEMITIDOS</v>
          </cell>
        </row>
        <row r="379">
          <cell r="A379">
            <v>2865</v>
          </cell>
          <cell r="B379" t="str">
            <v>ALEX SANDRO GOMES DA SILVA</v>
          </cell>
          <cell r="C379" t="str">
            <v>VIGILANTE</v>
          </cell>
          <cell r="D379">
            <v>40495</v>
          </cell>
          <cell r="E379">
            <v>3539567755</v>
          </cell>
          <cell r="F379" t="str">
            <v>Demitido</v>
          </cell>
          <cell r="G379">
            <v>13001</v>
          </cell>
          <cell r="H379" t="str">
            <v>DEMITIDOS</v>
          </cell>
        </row>
        <row r="380">
          <cell r="A380">
            <v>8745</v>
          </cell>
          <cell r="B380" t="str">
            <v>ALEX SANDRO GREGORIO DE AZEVEDO</v>
          </cell>
          <cell r="C380" t="str">
            <v>VIGILANTE</v>
          </cell>
          <cell r="D380">
            <v>42597</v>
          </cell>
          <cell r="E380">
            <v>5223218795</v>
          </cell>
          <cell r="F380" t="str">
            <v>Ativo</v>
          </cell>
          <cell r="G380">
            <v>360001</v>
          </cell>
          <cell r="H380" t="str">
            <v>INSTITUTO NACIONAL DE CARDIOLOGIA - INC</v>
          </cell>
        </row>
        <row r="381">
          <cell r="A381">
            <v>1735</v>
          </cell>
          <cell r="B381" t="str">
            <v>ALEX SANDRO GREGORIO DE AZEVEDO</v>
          </cell>
          <cell r="C381" t="str">
            <v>VIGILANTE</v>
          </cell>
          <cell r="D381">
            <v>39814</v>
          </cell>
          <cell r="E381">
            <v>5223218795</v>
          </cell>
          <cell r="F381" t="str">
            <v>Demitido</v>
          </cell>
          <cell r="G381">
            <v>13001</v>
          </cell>
          <cell r="H381" t="str">
            <v>DEMITIDOS</v>
          </cell>
        </row>
        <row r="382">
          <cell r="A382">
            <v>10208</v>
          </cell>
          <cell r="B382" t="str">
            <v>ALEX SANDRO MARTINS REZENDE LIMA</v>
          </cell>
          <cell r="C382" t="str">
            <v>VIGILANTE</v>
          </cell>
          <cell r="D382">
            <v>43838</v>
          </cell>
          <cell r="E382">
            <v>9132526709</v>
          </cell>
          <cell r="F382" t="str">
            <v>Demitido</v>
          </cell>
          <cell r="G382">
            <v>13001</v>
          </cell>
          <cell r="H382" t="str">
            <v>DEMITIDOS</v>
          </cell>
        </row>
        <row r="383">
          <cell r="A383">
            <v>1115</v>
          </cell>
          <cell r="B383" t="str">
            <v>ALEX SANDRO PEREIRA FREIRE LEAL</v>
          </cell>
          <cell r="C383" t="str">
            <v>VIGILANTE</v>
          </cell>
          <cell r="D383">
            <v>39223</v>
          </cell>
          <cell r="E383">
            <v>505474700</v>
          </cell>
          <cell r="F383" t="str">
            <v>Af.Previdência</v>
          </cell>
          <cell r="G383">
            <v>400101</v>
          </cell>
          <cell r="H383" t="str">
            <v>AFASTADO AUX. DOENCA</v>
          </cell>
        </row>
        <row r="384">
          <cell r="A384">
            <v>6434</v>
          </cell>
          <cell r="B384" t="str">
            <v>ALEX SANDRO PINA DOS SANTOS</v>
          </cell>
          <cell r="C384" t="str">
            <v>VIGILANTE</v>
          </cell>
          <cell r="D384">
            <v>41835</v>
          </cell>
          <cell r="E384">
            <v>5886549730</v>
          </cell>
          <cell r="F384" t="str">
            <v>Demitido</v>
          </cell>
          <cell r="G384">
            <v>13001</v>
          </cell>
          <cell r="H384" t="str">
            <v>DEMITIDOS</v>
          </cell>
        </row>
        <row r="385">
          <cell r="A385">
            <v>8113</v>
          </cell>
          <cell r="B385" t="str">
            <v>ALEX SANTANA DE OLIVEIRA</v>
          </cell>
          <cell r="C385" t="str">
            <v>VIGILANTE</v>
          </cell>
          <cell r="D385">
            <v>42420</v>
          </cell>
          <cell r="E385">
            <v>12715501722</v>
          </cell>
          <cell r="F385" t="str">
            <v>Demitido</v>
          </cell>
          <cell r="G385">
            <v>13001</v>
          </cell>
          <cell r="H385" t="str">
            <v>DEMITIDOS</v>
          </cell>
        </row>
        <row r="386">
          <cell r="A386">
            <v>5693</v>
          </cell>
          <cell r="B386" t="str">
            <v>ALEX SANTANA TERRA</v>
          </cell>
          <cell r="C386" t="str">
            <v>VIGILANTE</v>
          </cell>
          <cell r="D386">
            <v>41627</v>
          </cell>
          <cell r="E386">
            <v>4771919755</v>
          </cell>
          <cell r="F386" t="str">
            <v>Demitido</v>
          </cell>
          <cell r="G386">
            <v>13001</v>
          </cell>
          <cell r="H386" t="str">
            <v>DEMITIDOS</v>
          </cell>
        </row>
        <row r="387">
          <cell r="A387">
            <v>9377</v>
          </cell>
          <cell r="B387" t="str">
            <v>ALEX SILVA DA COSTA</v>
          </cell>
          <cell r="C387" t="str">
            <v>VIGILANTE</v>
          </cell>
          <cell r="D387">
            <v>42933</v>
          </cell>
          <cell r="E387">
            <v>7965450739</v>
          </cell>
          <cell r="F387" t="str">
            <v>Af.Ac.Trabalho</v>
          </cell>
          <cell r="G387">
            <v>400102</v>
          </cell>
          <cell r="H387" t="str">
            <v>AFASTADO  ACID. TRABALHO</v>
          </cell>
        </row>
        <row r="388">
          <cell r="A388">
            <v>7472</v>
          </cell>
          <cell r="B388" t="str">
            <v>ALEX SILVA DOS SANTOS</v>
          </cell>
          <cell r="C388" t="str">
            <v>VIGILANTE</v>
          </cell>
          <cell r="D388">
            <v>42243</v>
          </cell>
          <cell r="E388">
            <v>8842621706</v>
          </cell>
          <cell r="F388" t="str">
            <v>Demitido</v>
          </cell>
          <cell r="G388">
            <v>13001</v>
          </cell>
          <cell r="H388" t="str">
            <v>DEMITIDOS</v>
          </cell>
        </row>
        <row r="389">
          <cell r="A389">
            <v>5258</v>
          </cell>
          <cell r="B389" t="str">
            <v>ALEX SILVA DOS SANTOS</v>
          </cell>
          <cell r="C389" t="str">
            <v>VIGILANTE</v>
          </cell>
          <cell r="D389">
            <v>41426</v>
          </cell>
          <cell r="E389">
            <v>10390449725</v>
          </cell>
          <cell r="F389" t="str">
            <v>Demitido</v>
          </cell>
          <cell r="G389">
            <v>13001</v>
          </cell>
          <cell r="H389" t="str">
            <v>DEMITIDOS</v>
          </cell>
        </row>
        <row r="390">
          <cell r="A390">
            <v>4044</v>
          </cell>
          <cell r="B390" t="str">
            <v>ALEX SILVA DOS SANTOS</v>
          </cell>
          <cell r="C390" t="str">
            <v>VIGILANTE</v>
          </cell>
          <cell r="D390">
            <v>41078</v>
          </cell>
          <cell r="E390">
            <v>8842621706</v>
          </cell>
          <cell r="F390" t="str">
            <v>Demitido</v>
          </cell>
          <cell r="G390">
            <v>13001</v>
          </cell>
          <cell r="H390" t="str">
            <v>DEMITIDOS</v>
          </cell>
        </row>
        <row r="391">
          <cell r="A391">
            <v>8680</v>
          </cell>
          <cell r="B391" t="str">
            <v>ALEX SOUZA DE AZEVEDO</v>
          </cell>
          <cell r="C391" t="str">
            <v>VIGILANTE</v>
          </cell>
          <cell r="D391">
            <v>42587</v>
          </cell>
          <cell r="E391">
            <v>6956154757</v>
          </cell>
          <cell r="F391" t="str">
            <v>Demitido</v>
          </cell>
          <cell r="G391">
            <v>13001</v>
          </cell>
          <cell r="H391" t="str">
            <v>DEMITIDOS</v>
          </cell>
        </row>
        <row r="392">
          <cell r="A392">
            <v>4241</v>
          </cell>
          <cell r="B392" t="str">
            <v>ALEX SOUZA DE OLIVEIRA</v>
          </cell>
          <cell r="C392" t="str">
            <v>VIGILANTE</v>
          </cell>
          <cell r="D392">
            <v>41132</v>
          </cell>
          <cell r="E392">
            <v>5291472707</v>
          </cell>
          <cell r="F392" t="str">
            <v>Demitido</v>
          </cell>
          <cell r="G392">
            <v>13001</v>
          </cell>
          <cell r="H392" t="str">
            <v>DEMITIDOS</v>
          </cell>
        </row>
        <row r="393">
          <cell r="A393">
            <v>4403</v>
          </cell>
          <cell r="B393" t="str">
            <v>ALEX SUMAS COSTA</v>
          </cell>
          <cell r="C393" t="str">
            <v>VIGILANTE</v>
          </cell>
          <cell r="D393">
            <v>41132</v>
          </cell>
          <cell r="E393">
            <v>7777836730</v>
          </cell>
          <cell r="F393" t="str">
            <v>Demitido</v>
          </cell>
          <cell r="G393">
            <v>13001</v>
          </cell>
          <cell r="H393" t="str">
            <v>DEMITIDOS</v>
          </cell>
        </row>
        <row r="394">
          <cell r="A394">
            <v>6157</v>
          </cell>
          <cell r="B394" t="str">
            <v>ALEX VALDO DOS SANTOS DE JESUS</v>
          </cell>
          <cell r="C394" t="str">
            <v>VIGILANTE</v>
          </cell>
          <cell r="D394">
            <v>41793</v>
          </cell>
          <cell r="E394">
            <v>3856469761</v>
          </cell>
          <cell r="F394" t="str">
            <v>Demitido</v>
          </cell>
          <cell r="G394">
            <v>13001</v>
          </cell>
          <cell r="H394" t="str">
            <v>DEMITIDOS</v>
          </cell>
        </row>
        <row r="395">
          <cell r="A395">
            <v>6206</v>
          </cell>
          <cell r="B395" t="str">
            <v>ALEX VIDAL</v>
          </cell>
          <cell r="C395" t="str">
            <v>VIGILANTE</v>
          </cell>
          <cell r="D395">
            <v>41803</v>
          </cell>
          <cell r="E395">
            <v>82221154720</v>
          </cell>
          <cell r="F395" t="str">
            <v>Demitido</v>
          </cell>
          <cell r="G395">
            <v>13001</v>
          </cell>
          <cell r="H395" t="str">
            <v>DEMITIDOS</v>
          </cell>
        </row>
        <row r="396">
          <cell r="A396">
            <v>3519</v>
          </cell>
          <cell r="B396" t="str">
            <v>ALEXANDER ALVES CORREA</v>
          </cell>
          <cell r="C396" t="str">
            <v>VIGILANTE</v>
          </cell>
          <cell r="D396">
            <v>40841</v>
          </cell>
          <cell r="E396">
            <v>872759709</v>
          </cell>
          <cell r="F396" t="str">
            <v>Demitido</v>
          </cell>
          <cell r="G396">
            <v>13001</v>
          </cell>
          <cell r="H396" t="str">
            <v>DEMITIDOS</v>
          </cell>
        </row>
        <row r="397">
          <cell r="A397">
            <v>9848</v>
          </cell>
          <cell r="B397" t="str">
            <v>ALEXANDER BARBOSA MACHADO</v>
          </cell>
          <cell r="C397" t="str">
            <v>VIGILANTE</v>
          </cell>
          <cell r="D397">
            <v>43435</v>
          </cell>
          <cell r="E397">
            <v>2648787798</v>
          </cell>
          <cell r="F397" t="str">
            <v>Ativo</v>
          </cell>
          <cell r="G397">
            <v>383001</v>
          </cell>
          <cell r="H397" t="str">
            <v>IMPA SEDE</v>
          </cell>
        </row>
        <row r="398">
          <cell r="A398">
            <v>9760</v>
          </cell>
          <cell r="B398" t="str">
            <v>ALEXANDER CHAVES MACHADO</v>
          </cell>
          <cell r="C398" t="str">
            <v>APRENDIZ EM SERVIÇOS ADMINISTRATIVOS</v>
          </cell>
          <cell r="D398">
            <v>43318</v>
          </cell>
          <cell r="E398">
            <v>15689902780</v>
          </cell>
          <cell r="F398" t="str">
            <v>Demitido</v>
          </cell>
          <cell r="G398">
            <v>13001</v>
          </cell>
          <cell r="H398" t="str">
            <v>DEMITIDOS</v>
          </cell>
        </row>
        <row r="399">
          <cell r="A399">
            <v>9809</v>
          </cell>
          <cell r="B399" t="str">
            <v>ALEXANDER DA COSTA CAMPOS</v>
          </cell>
          <cell r="C399" t="str">
            <v>VIGILANTE</v>
          </cell>
          <cell r="D399">
            <v>43390</v>
          </cell>
          <cell r="E399">
            <v>4532362784</v>
          </cell>
          <cell r="F399" t="str">
            <v>Ativo</v>
          </cell>
          <cell r="G399">
            <v>305005</v>
          </cell>
          <cell r="H399" t="str">
            <v>CEF - CENTRAL DE MONITORAMENTO</v>
          </cell>
        </row>
        <row r="400">
          <cell r="A400">
            <v>3884</v>
          </cell>
          <cell r="B400" t="str">
            <v>ALEXANDER DE ARAUJO GONCALVES</v>
          </cell>
          <cell r="C400" t="str">
            <v>VIGILANTE</v>
          </cell>
          <cell r="D400">
            <v>41000</v>
          </cell>
          <cell r="E400">
            <v>12850804754</v>
          </cell>
          <cell r="F400" t="str">
            <v>Demitido</v>
          </cell>
          <cell r="G400">
            <v>13001</v>
          </cell>
          <cell r="H400" t="str">
            <v>DEMITIDOS</v>
          </cell>
        </row>
        <row r="401">
          <cell r="A401">
            <v>2632</v>
          </cell>
          <cell r="B401" t="str">
            <v>ALEXANDER DE MELO CHAVES</v>
          </cell>
          <cell r="C401" t="str">
            <v>VIGILANTE</v>
          </cell>
          <cell r="D401">
            <v>40330</v>
          </cell>
          <cell r="E401">
            <v>2857339747</v>
          </cell>
          <cell r="F401" t="str">
            <v>Demitido</v>
          </cell>
          <cell r="G401">
            <v>13001</v>
          </cell>
          <cell r="H401" t="str">
            <v>DEMITIDOS</v>
          </cell>
        </row>
        <row r="402">
          <cell r="A402">
            <v>7221</v>
          </cell>
          <cell r="B402" t="str">
            <v>ALEXANDER DE OLIVEIRA ALBRILE</v>
          </cell>
          <cell r="C402" t="str">
            <v>VIGILANTE</v>
          </cell>
          <cell r="D402">
            <v>42095</v>
          </cell>
          <cell r="E402">
            <v>2570566705</v>
          </cell>
          <cell r="F402" t="str">
            <v>Demitido</v>
          </cell>
          <cell r="G402">
            <v>13001</v>
          </cell>
          <cell r="H402" t="str">
            <v>DEMITIDOS</v>
          </cell>
        </row>
        <row r="403">
          <cell r="A403">
            <v>7753</v>
          </cell>
          <cell r="B403" t="str">
            <v>ALEXANDER FERREIRA SOARES</v>
          </cell>
          <cell r="C403" t="str">
            <v>TECNICO CFTV II</v>
          </cell>
          <cell r="D403">
            <v>42324</v>
          </cell>
          <cell r="E403">
            <v>11371828733</v>
          </cell>
          <cell r="F403" t="str">
            <v>Demitido</v>
          </cell>
          <cell r="G403">
            <v>13001</v>
          </cell>
          <cell r="H403" t="str">
            <v>DEMITIDOS</v>
          </cell>
        </row>
        <row r="404">
          <cell r="A404">
            <v>10307</v>
          </cell>
          <cell r="B404" t="str">
            <v>ALEXANDER MACHADO CORDEIRO</v>
          </cell>
          <cell r="C404" t="str">
            <v>VIGILANTE</v>
          </cell>
          <cell r="D404">
            <v>44013</v>
          </cell>
          <cell r="E404">
            <v>8297861716</v>
          </cell>
          <cell r="F404" t="str">
            <v>Demitido</v>
          </cell>
          <cell r="G404">
            <v>13001</v>
          </cell>
          <cell r="H404" t="str">
            <v>DEMITIDOS</v>
          </cell>
        </row>
        <row r="405">
          <cell r="A405">
            <v>1118</v>
          </cell>
          <cell r="B405" t="str">
            <v>ALEXANDER RAMALHO MOREIRA</v>
          </cell>
          <cell r="C405" t="str">
            <v>VIGILANTE</v>
          </cell>
          <cell r="D405">
            <v>39225</v>
          </cell>
          <cell r="E405">
            <v>1609555724</v>
          </cell>
          <cell r="F405" t="str">
            <v>Ativo</v>
          </cell>
          <cell r="G405">
            <v>158001</v>
          </cell>
          <cell r="H405" t="str">
            <v>ICMBIO PORTARIA DA FLORESTA / PNT</v>
          </cell>
        </row>
        <row r="406">
          <cell r="A406">
            <v>1721</v>
          </cell>
          <cell r="B406" t="str">
            <v>ALEXANDER SOLON</v>
          </cell>
          <cell r="C406" t="str">
            <v>VIGILANTE</v>
          </cell>
          <cell r="D406">
            <v>39815</v>
          </cell>
          <cell r="E406">
            <v>1488574774</v>
          </cell>
          <cell r="F406" t="str">
            <v>Ativo</v>
          </cell>
          <cell r="G406">
            <v>304012</v>
          </cell>
          <cell r="H406" t="str">
            <v>UFRJ ANEXO DA ESCOLA DA MÚSICA</v>
          </cell>
        </row>
        <row r="407">
          <cell r="A407">
            <v>9356</v>
          </cell>
          <cell r="B407" t="str">
            <v>ALEXANDER SOUZA BARCELOS</v>
          </cell>
          <cell r="C407" t="str">
            <v>VIGILANTE</v>
          </cell>
          <cell r="D407">
            <v>42933</v>
          </cell>
          <cell r="E407">
            <v>9872931763</v>
          </cell>
          <cell r="F407" t="str">
            <v>Ativo</v>
          </cell>
          <cell r="G407">
            <v>600497</v>
          </cell>
          <cell r="H407" t="str">
            <v>BANCO DO BRASIL LOTE 02 - AGÊNCIA 0497 - VICENTE DE CARVALHO</v>
          </cell>
        </row>
        <row r="408">
          <cell r="A408">
            <v>3229</v>
          </cell>
          <cell r="B408" t="str">
            <v>ALEXANDER SUDARIO</v>
          </cell>
          <cell r="C408" t="str">
            <v>VIGILANTE</v>
          </cell>
          <cell r="D408">
            <v>40705</v>
          </cell>
          <cell r="E408">
            <v>8990819750</v>
          </cell>
          <cell r="F408" t="str">
            <v>Af.Previdência</v>
          </cell>
          <cell r="G408">
            <v>400101</v>
          </cell>
          <cell r="H408" t="str">
            <v>AFASTADO AUX. DOENCA</v>
          </cell>
        </row>
        <row r="409">
          <cell r="A409">
            <v>5737</v>
          </cell>
          <cell r="B409" t="str">
            <v>ALEXANDER TRINDADE  DIAS</v>
          </cell>
          <cell r="C409" t="str">
            <v>VIGILANTE</v>
          </cell>
          <cell r="D409">
            <v>41643</v>
          </cell>
          <cell r="E409">
            <v>2552964796</v>
          </cell>
          <cell r="F409" t="str">
            <v>Demitido</v>
          </cell>
          <cell r="G409">
            <v>13001</v>
          </cell>
          <cell r="H409" t="str">
            <v>DEMITIDOS</v>
          </cell>
        </row>
        <row r="410">
          <cell r="A410">
            <v>2548</v>
          </cell>
          <cell r="B410" t="str">
            <v>ALEXANDER VEIGA MEIRA</v>
          </cell>
          <cell r="C410" t="str">
            <v>VIGILANTE</v>
          </cell>
          <cell r="D410">
            <v>40299</v>
          </cell>
          <cell r="E410">
            <v>11502935783</v>
          </cell>
          <cell r="F410" t="str">
            <v>Demitido</v>
          </cell>
          <cell r="G410">
            <v>13001</v>
          </cell>
          <cell r="H410" t="str">
            <v>DEMITIDOS</v>
          </cell>
        </row>
        <row r="411">
          <cell r="A411">
            <v>5885</v>
          </cell>
          <cell r="B411" t="str">
            <v>ALEXANDRA DA HORA DA SILVA DE ALBUQUERQUE</v>
          </cell>
          <cell r="C411" t="str">
            <v>VIGILANTE</v>
          </cell>
          <cell r="D411">
            <v>41689</v>
          </cell>
          <cell r="E411">
            <v>7495160705</v>
          </cell>
          <cell r="F411" t="str">
            <v>Demitido</v>
          </cell>
          <cell r="G411">
            <v>13001</v>
          </cell>
          <cell r="H411" t="str">
            <v>DEMITIDOS</v>
          </cell>
        </row>
        <row r="412">
          <cell r="A412">
            <v>2267</v>
          </cell>
          <cell r="B412" t="str">
            <v>ALEXANDRA DA HORA DA SILVA DE ALBUQUERQUE</v>
          </cell>
          <cell r="C412" t="str">
            <v>VIGILANTE</v>
          </cell>
          <cell r="D412">
            <v>40165</v>
          </cell>
          <cell r="E412">
            <v>7495160705</v>
          </cell>
          <cell r="F412" t="str">
            <v>Demitido</v>
          </cell>
          <cell r="G412">
            <v>13001</v>
          </cell>
          <cell r="H412" t="str">
            <v>DEMITIDOS</v>
          </cell>
        </row>
        <row r="413">
          <cell r="A413">
            <v>7283</v>
          </cell>
          <cell r="B413" t="str">
            <v>ALEXANDRA LOPES NOGUEIRA</v>
          </cell>
          <cell r="C413" t="str">
            <v>VIGILANTE</v>
          </cell>
          <cell r="D413">
            <v>42103</v>
          </cell>
          <cell r="E413">
            <v>9435071708</v>
          </cell>
          <cell r="F413" t="str">
            <v>Demitido</v>
          </cell>
          <cell r="G413">
            <v>13001</v>
          </cell>
          <cell r="H413" t="str">
            <v>DEMITIDOS</v>
          </cell>
        </row>
        <row r="414">
          <cell r="A414">
            <v>7050</v>
          </cell>
          <cell r="B414" t="str">
            <v>ALEXANDRA MARQUES DA SILVA</v>
          </cell>
          <cell r="C414" t="str">
            <v>AUXILIAR DE PESSOAL III</v>
          </cell>
          <cell r="D414">
            <v>42066</v>
          </cell>
          <cell r="E414">
            <v>8143821773</v>
          </cell>
          <cell r="F414" t="str">
            <v>Demitido</v>
          </cell>
          <cell r="G414">
            <v>13001</v>
          </cell>
          <cell r="H414" t="str">
            <v>DEMITIDOS</v>
          </cell>
        </row>
        <row r="415">
          <cell r="A415">
            <v>5838</v>
          </cell>
          <cell r="B415" t="str">
            <v>ALEXANDRA ROZENDO DOS SANTOS</v>
          </cell>
          <cell r="C415" t="str">
            <v>VIGILANTE</v>
          </cell>
          <cell r="D415">
            <v>41673</v>
          </cell>
          <cell r="E415">
            <v>10164148701</v>
          </cell>
          <cell r="F415" t="str">
            <v>Demitido</v>
          </cell>
          <cell r="G415">
            <v>13001</v>
          </cell>
          <cell r="H415" t="str">
            <v>DEMITIDOS</v>
          </cell>
        </row>
        <row r="416">
          <cell r="A416">
            <v>4714</v>
          </cell>
          <cell r="B416" t="str">
            <v>ALEXANDRE ALDRIN RANGEL HORTH</v>
          </cell>
          <cell r="C416" t="str">
            <v>VIGILANTE</v>
          </cell>
          <cell r="D416">
            <v>41234</v>
          </cell>
          <cell r="E416">
            <v>641024754</v>
          </cell>
          <cell r="F416" t="str">
            <v>Demitido</v>
          </cell>
          <cell r="G416">
            <v>13001</v>
          </cell>
          <cell r="H416" t="str">
            <v>DEMITIDOS</v>
          </cell>
        </row>
        <row r="417">
          <cell r="A417">
            <v>925</v>
          </cell>
          <cell r="B417" t="str">
            <v>ALEXANDRE ALVARENGA GONCALVES</v>
          </cell>
          <cell r="C417" t="str">
            <v>AUX. DE INVESTIGACAO I</v>
          </cell>
          <cell r="D417">
            <v>38749</v>
          </cell>
          <cell r="E417">
            <v>7485196707</v>
          </cell>
          <cell r="F417" t="str">
            <v>Demitido</v>
          </cell>
          <cell r="G417">
            <v>13001</v>
          </cell>
          <cell r="H417" t="str">
            <v>DEMITIDOS</v>
          </cell>
        </row>
        <row r="418">
          <cell r="A418">
            <v>3106</v>
          </cell>
          <cell r="B418" t="str">
            <v>ALEXANDRE ALVES DA SILVA</v>
          </cell>
          <cell r="C418" t="str">
            <v>VIGILANTE</v>
          </cell>
          <cell r="D418">
            <v>40634</v>
          </cell>
          <cell r="E418">
            <v>11722325712</v>
          </cell>
          <cell r="F418" t="str">
            <v>Demitido</v>
          </cell>
          <cell r="G418">
            <v>13001</v>
          </cell>
          <cell r="H418" t="str">
            <v>DEMITIDOS</v>
          </cell>
        </row>
        <row r="419">
          <cell r="A419">
            <v>9625</v>
          </cell>
          <cell r="B419" t="str">
            <v>ALEXANDRE ALVES QUIRINO LOPES</v>
          </cell>
          <cell r="C419" t="str">
            <v>VIGILANTE</v>
          </cell>
          <cell r="D419">
            <v>43192</v>
          </cell>
          <cell r="E419">
            <v>3740806745</v>
          </cell>
          <cell r="F419" t="str">
            <v>Demitido</v>
          </cell>
          <cell r="G419">
            <v>13001</v>
          </cell>
          <cell r="H419" t="str">
            <v>DEMITIDOS</v>
          </cell>
        </row>
        <row r="420">
          <cell r="A420">
            <v>5310</v>
          </cell>
          <cell r="B420" t="str">
            <v>ALEXANDRE AMARAL SILVA VITORINO</v>
          </cell>
          <cell r="C420" t="str">
            <v>VIGILANTE</v>
          </cell>
          <cell r="D420">
            <v>41487</v>
          </cell>
          <cell r="E420">
            <v>8635298799</v>
          </cell>
          <cell r="F420" t="str">
            <v>Demitido</v>
          </cell>
          <cell r="G420">
            <v>13001</v>
          </cell>
          <cell r="H420" t="str">
            <v>DEMITIDOS</v>
          </cell>
        </row>
        <row r="421">
          <cell r="A421">
            <v>3666</v>
          </cell>
          <cell r="B421" t="str">
            <v>ALEXANDRE ANTUNES DOS SANTOS</v>
          </cell>
          <cell r="C421" t="str">
            <v>VIGILANTE</v>
          </cell>
          <cell r="D421">
            <v>40878</v>
          </cell>
          <cell r="E421">
            <v>9470753720</v>
          </cell>
          <cell r="F421" t="str">
            <v>Demitido</v>
          </cell>
          <cell r="G421">
            <v>13001</v>
          </cell>
          <cell r="H421" t="str">
            <v>DEMITIDOS</v>
          </cell>
        </row>
        <row r="422">
          <cell r="A422">
            <v>1037</v>
          </cell>
          <cell r="B422" t="str">
            <v>ALEXANDRE ARAUJO</v>
          </cell>
          <cell r="C422" t="str">
            <v>AUX. OPERACIONAL II</v>
          </cell>
          <cell r="D422">
            <v>40917</v>
          </cell>
          <cell r="E422">
            <v>3548896723</v>
          </cell>
          <cell r="F422" t="str">
            <v>Demitido</v>
          </cell>
          <cell r="G422">
            <v>13001</v>
          </cell>
          <cell r="H422" t="str">
            <v>DEMITIDOS</v>
          </cell>
        </row>
        <row r="423">
          <cell r="A423">
            <v>7777</v>
          </cell>
          <cell r="B423" t="str">
            <v>ALEXANDRE ARAUJO DA SILVA</v>
          </cell>
          <cell r="C423" t="str">
            <v>VIGILANTE</v>
          </cell>
          <cell r="D423">
            <v>42328</v>
          </cell>
          <cell r="E423">
            <v>2809563713</v>
          </cell>
          <cell r="F423" t="str">
            <v>Demitido</v>
          </cell>
          <cell r="G423">
            <v>13001</v>
          </cell>
          <cell r="H423" t="str">
            <v>DEMITIDOS</v>
          </cell>
        </row>
        <row r="424">
          <cell r="A424">
            <v>8948</v>
          </cell>
          <cell r="B424" t="str">
            <v>ALEXANDRE ASSUMPCAO LINO BRUNO</v>
          </cell>
          <cell r="C424" t="str">
            <v>VIGILANTE</v>
          </cell>
          <cell r="D424">
            <v>42706</v>
          </cell>
          <cell r="E424">
            <v>3592823779</v>
          </cell>
          <cell r="F424" t="str">
            <v>Ativo</v>
          </cell>
          <cell r="G424">
            <v>511683</v>
          </cell>
          <cell r="H424" t="str">
            <v>BRADESCO - AGÊNCIA 1683 - (DSTN - SISP)</v>
          </cell>
        </row>
        <row r="425">
          <cell r="A425">
            <v>9171</v>
          </cell>
          <cell r="B425" t="str">
            <v>ALEXANDRE AUGUSTO RACHID</v>
          </cell>
          <cell r="C425" t="str">
            <v>VIGILANTE</v>
          </cell>
          <cell r="D425">
            <v>42815</v>
          </cell>
          <cell r="E425">
            <v>2807145728</v>
          </cell>
          <cell r="F425" t="str">
            <v>Demitido</v>
          </cell>
          <cell r="G425">
            <v>13001</v>
          </cell>
          <cell r="H425" t="str">
            <v>DEMITIDOS</v>
          </cell>
        </row>
        <row r="426">
          <cell r="A426">
            <v>4240</v>
          </cell>
          <cell r="B426" t="str">
            <v>ALEXANDRE BARBOSA GOMES</v>
          </cell>
          <cell r="C426" t="str">
            <v>VIGILANTE CHEFE DE TURMA</v>
          </cell>
          <cell r="D426">
            <v>41132</v>
          </cell>
          <cell r="E426">
            <v>9284904757</v>
          </cell>
          <cell r="F426" t="str">
            <v>Demitido</v>
          </cell>
          <cell r="G426">
            <v>13001</v>
          </cell>
          <cell r="H426" t="str">
            <v>DEMITIDOS</v>
          </cell>
        </row>
        <row r="427">
          <cell r="A427">
            <v>6227</v>
          </cell>
          <cell r="B427" t="str">
            <v>ALEXANDRE BARBOSA MACHADO</v>
          </cell>
          <cell r="C427" t="str">
            <v>VIGILANTE</v>
          </cell>
          <cell r="D427">
            <v>41801</v>
          </cell>
          <cell r="E427">
            <v>8091059779</v>
          </cell>
          <cell r="F427" t="str">
            <v>Férias</v>
          </cell>
          <cell r="G427">
            <v>200101</v>
          </cell>
          <cell r="H427" t="str">
            <v>RESERVA DIA</v>
          </cell>
        </row>
        <row r="428">
          <cell r="A428">
            <v>3649</v>
          </cell>
          <cell r="B428" t="str">
            <v>ALEXANDRE BENTO DA SILVA</v>
          </cell>
          <cell r="C428" t="str">
            <v>VIGILANTE</v>
          </cell>
          <cell r="D428">
            <v>40868</v>
          </cell>
          <cell r="E428">
            <v>7563780793</v>
          </cell>
          <cell r="F428" t="str">
            <v>Demitido</v>
          </cell>
          <cell r="G428">
            <v>13001</v>
          </cell>
          <cell r="H428" t="str">
            <v>DEMITIDOS</v>
          </cell>
        </row>
        <row r="429">
          <cell r="A429">
            <v>4492</v>
          </cell>
          <cell r="B429" t="str">
            <v>ALEXANDRE BEZERRA</v>
          </cell>
          <cell r="C429" t="str">
            <v>SUPERVISOR</v>
          </cell>
          <cell r="D429">
            <v>41149</v>
          </cell>
          <cell r="E429">
            <v>2506176764</v>
          </cell>
          <cell r="F429" t="str">
            <v>Demitido</v>
          </cell>
          <cell r="G429">
            <v>13001</v>
          </cell>
          <cell r="H429" t="str">
            <v>DEMITIDOS</v>
          </cell>
        </row>
        <row r="430">
          <cell r="A430">
            <v>8990</v>
          </cell>
          <cell r="B430" t="str">
            <v>ALEXANDRE CAMPOS DE MESQUITA</v>
          </cell>
          <cell r="C430" t="str">
            <v>VIGILANTE</v>
          </cell>
          <cell r="D430">
            <v>42705</v>
          </cell>
          <cell r="E430">
            <v>99451913734</v>
          </cell>
          <cell r="F430" t="str">
            <v>Demitido</v>
          </cell>
          <cell r="G430">
            <v>13001</v>
          </cell>
          <cell r="H430" t="str">
            <v>DEMITIDOS</v>
          </cell>
        </row>
        <row r="431">
          <cell r="A431">
            <v>9956</v>
          </cell>
          <cell r="B431" t="str">
            <v>ALEXANDRE CANELA DA SILVA</v>
          </cell>
          <cell r="C431" t="str">
            <v>VIGILANTE</v>
          </cell>
          <cell r="D431">
            <v>43636</v>
          </cell>
          <cell r="E431">
            <v>2983589722</v>
          </cell>
          <cell r="F431" t="str">
            <v>Demitido</v>
          </cell>
          <cell r="G431">
            <v>13001</v>
          </cell>
          <cell r="H431" t="str">
            <v>DEMITIDOS</v>
          </cell>
        </row>
        <row r="432">
          <cell r="A432">
            <v>3256</v>
          </cell>
          <cell r="B432" t="str">
            <v>ALEXANDRE CARDOSO DO CARMO</v>
          </cell>
          <cell r="C432" t="str">
            <v>VIGILANTE</v>
          </cell>
          <cell r="D432">
            <v>40725</v>
          </cell>
          <cell r="E432">
            <v>93764405791</v>
          </cell>
          <cell r="F432" t="str">
            <v>Af.Previdência</v>
          </cell>
          <cell r="G432">
            <v>400101</v>
          </cell>
          <cell r="H432" t="str">
            <v>AFASTADO AUX. DOENCA</v>
          </cell>
        </row>
        <row r="433">
          <cell r="A433">
            <v>4113</v>
          </cell>
          <cell r="B433" t="str">
            <v>ALEXANDRE CARLOS GOMES</v>
          </cell>
          <cell r="C433" t="str">
            <v>VIGILANTE</v>
          </cell>
          <cell r="D433">
            <v>41091</v>
          </cell>
          <cell r="E433">
            <v>13694318720</v>
          </cell>
          <cell r="F433" t="str">
            <v>Demitido</v>
          </cell>
          <cell r="G433">
            <v>13001</v>
          </cell>
          <cell r="H433" t="str">
            <v>DEMITIDOS</v>
          </cell>
        </row>
        <row r="434">
          <cell r="A434">
            <v>7251</v>
          </cell>
          <cell r="B434" t="str">
            <v>ALEXANDRE CORDEIRO DE OLIVEIRA NEVES</v>
          </cell>
          <cell r="C434" t="str">
            <v>VIGILANTE</v>
          </cell>
          <cell r="D434">
            <v>42095</v>
          </cell>
          <cell r="E434">
            <v>54307023749</v>
          </cell>
          <cell r="F434" t="str">
            <v>Demitido</v>
          </cell>
          <cell r="G434">
            <v>13001</v>
          </cell>
          <cell r="H434" t="str">
            <v>DEMITIDOS</v>
          </cell>
        </row>
        <row r="435">
          <cell r="A435">
            <v>7998</v>
          </cell>
          <cell r="B435" t="str">
            <v>ALEXANDRE CORDEIRO PINHA</v>
          </cell>
          <cell r="C435" t="str">
            <v>VIGILANTE</v>
          </cell>
          <cell r="D435">
            <v>42391</v>
          </cell>
          <cell r="E435">
            <v>1839878703</v>
          </cell>
          <cell r="F435" t="str">
            <v>Demitido</v>
          </cell>
          <cell r="G435">
            <v>13001</v>
          </cell>
          <cell r="H435" t="str">
            <v>DEMITIDOS</v>
          </cell>
        </row>
        <row r="436">
          <cell r="A436">
            <v>6918</v>
          </cell>
          <cell r="B436" t="str">
            <v>ALEXANDRE CORREA BERTOLINO</v>
          </cell>
          <cell r="C436" t="str">
            <v>VIGILANTE</v>
          </cell>
          <cell r="D436">
            <v>41997</v>
          </cell>
          <cell r="E436">
            <v>5560231703</v>
          </cell>
          <cell r="F436" t="str">
            <v>Demitido</v>
          </cell>
          <cell r="G436">
            <v>13001</v>
          </cell>
          <cell r="H436" t="str">
            <v>DEMITIDOS</v>
          </cell>
        </row>
        <row r="437">
          <cell r="A437">
            <v>425</v>
          </cell>
          <cell r="B437" t="str">
            <v>ALEXANDRE COSME RODRIGUES DE CARVALHO</v>
          </cell>
          <cell r="C437" t="str">
            <v>VIGILANTE</v>
          </cell>
          <cell r="D437">
            <v>37469</v>
          </cell>
          <cell r="E437">
            <v>80621414700</v>
          </cell>
          <cell r="F437" t="str">
            <v>Af.Ac.Trabalho</v>
          </cell>
          <cell r="G437">
            <v>400102</v>
          </cell>
          <cell r="H437" t="str">
            <v>AFASTADO  ACID. TRABALHO</v>
          </cell>
        </row>
        <row r="438">
          <cell r="A438">
            <v>3852</v>
          </cell>
          <cell r="B438" t="str">
            <v>ALEXANDRE COUTINHO CORREA FILHO</v>
          </cell>
          <cell r="C438" t="str">
            <v>VIGILANTE</v>
          </cell>
          <cell r="D438">
            <v>40985</v>
          </cell>
          <cell r="E438">
            <v>10296889741</v>
          </cell>
          <cell r="F438" t="str">
            <v>Demitido</v>
          </cell>
          <cell r="G438">
            <v>13001</v>
          </cell>
          <cell r="H438" t="str">
            <v>DEMITIDOS</v>
          </cell>
        </row>
        <row r="439">
          <cell r="A439">
            <v>7096</v>
          </cell>
          <cell r="B439" t="str">
            <v>ALEXANDRE DA CONCEICAO FONSECA</v>
          </cell>
          <cell r="C439" t="str">
            <v>VIGILANTE</v>
          </cell>
          <cell r="D439">
            <v>42095</v>
          </cell>
          <cell r="E439">
            <v>7169115743</v>
          </cell>
          <cell r="F439" t="str">
            <v>Demitido</v>
          </cell>
          <cell r="G439">
            <v>13001</v>
          </cell>
          <cell r="H439" t="str">
            <v>DEMITIDOS</v>
          </cell>
        </row>
        <row r="440">
          <cell r="A440">
            <v>4443</v>
          </cell>
          <cell r="B440" t="str">
            <v>ALEXANDRE DA CONCEICAO SOUZA DA GLORIA</v>
          </cell>
          <cell r="C440" t="str">
            <v>VIGILANTE CHEFE DE TURMA</v>
          </cell>
          <cell r="D440">
            <v>41132</v>
          </cell>
          <cell r="E440">
            <v>9844166764</v>
          </cell>
          <cell r="F440" t="str">
            <v>Demitido</v>
          </cell>
          <cell r="G440">
            <v>13001</v>
          </cell>
          <cell r="H440" t="str">
            <v>DEMITIDOS</v>
          </cell>
        </row>
        <row r="441">
          <cell r="A441">
            <v>9756</v>
          </cell>
          <cell r="B441" t="str">
            <v>ALEXANDRE DA CUNHA JORDAO</v>
          </cell>
          <cell r="C441" t="str">
            <v>SUPERVISOR DE AREA</v>
          </cell>
          <cell r="D441">
            <v>43313</v>
          </cell>
          <cell r="E441">
            <v>5373759708</v>
          </cell>
          <cell r="F441" t="str">
            <v>Demitido</v>
          </cell>
          <cell r="G441">
            <v>13001</v>
          </cell>
          <cell r="H441" t="str">
            <v>DEMITIDOS</v>
          </cell>
        </row>
        <row r="442">
          <cell r="A442">
            <v>8300</v>
          </cell>
          <cell r="B442" t="str">
            <v>ALEXANDRE DA CUNHA JORDAO</v>
          </cell>
          <cell r="C442" t="str">
            <v>SUPERVISOR DE AREA</v>
          </cell>
          <cell r="D442">
            <v>42446</v>
          </cell>
          <cell r="E442">
            <v>5373759708</v>
          </cell>
          <cell r="F442" t="str">
            <v>Demitido</v>
          </cell>
          <cell r="G442">
            <v>13001</v>
          </cell>
          <cell r="H442" t="str">
            <v>DEMITIDOS</v>
          </cell>
        </row>
        <row r="443">
          <cell r="A443">
            <v>8542</v>
          </cell>
          <cell r="B443" t="str">
            <v>ALEXANDRE DA SILVA</v>
          </cell>
          <cell r="C443" t="str">
            <v>VIGILANTE</v>
          </cell>
          <cell r="D443">
            <v>42584</v>
          </cell>
          <cell r="E443">
            <v>2614913774</v>
          </cell>
          <cell r="F443" t="str">
            <v>Demitido</v>
          </cell>
          <cell r="G443">
            <v>13001</v>
          </cell>
          <cell r="H443" t="str">
            <v>DEMITIDOS</v>
          </cell>
        </row>
        <row r="444">
          <cell r="A444">
            <v>9066</v>
          </cell>
          <cell r="B444" t="str">
            <v>ALEXANDRE DA SILVA ALVES GONZAGA</v>
          </cell>
          <cell r="C444" t="str">
            <v>VIGILANTE</v>
          </cell>
          <cell r="D444">
            <v>42705</v>
          </cell>
          <cell r="E444">
            <v>6929677701</v>
          </cell>
          <cell r="F444" t="str">
            <v>Ativo</v>
          </cell>
          <cell r="G444">
            <v>506746</v>
          </cell>
          <cell r="H444" t="str">
            <v>BRADESCO - AGÊNCIA 6746 - FREI CANECA URJ</v>
          </cell>
        </row>
        <row r="445">
          <cell r="A445">
            <v>6386</v>
          </cell>
          <cell r="B445" t="str">
            <v>ALEXANDRE DA SILVA BORBA</v>
          </cell>
          <cell r="C445" t="str">
            <v>SUPERVISOR DE POSTO</v>
          </cell>
          <cell r="D445">
            <v>41839</v>
          </cell>
          <cell r="E445">
            <v>1931647798</v>
          </cell>
          <cell r="F445" t="str">
            <v>Demitido</v>
          </cell>
          <cell r="G445">
            <v>13001</v>
          </cell>
          <cell r="H445" t="str">
            <v>DEMITIDOS</v>
          </cell>
        </row>
        <row r="446">
          <cell r="A446">
            <v>6712</v>
          </cell>
          <cell r="B446" t="str">
            <v>ALEXANDRE DA SILVA CORREA</v>
          </cell>
          <cell r="C446" t="str">
            <v>VIGILANTE</v>
          </cell>
          <cell r="D446">
            <v>41884</v>
          </cell>
          <cell r="E446">
            <v>2688550721</v>
          </cell>
          <cell r="F446" t="str">
            <v>Ativo</v>
          </cell>
          <cell r="G446">
            <v>148013</v>
          </cell>
          <cell r="H446" t="str">
            <v>DNIT BARRA MANSA -  PÁTIO ANÍSIO BRÁS</v>
          </cell>
        </row>
        <row r="447">
          <cell r="A447">
            <v>9015</v>
          </cell>
          <cell r="B447" t="str">
            <v>ALEXANDRE DA SILVA MACHADO</v>
          </cell>
          <cell r="C447" t="str">
            <v>VIGILANTE</v>
          </cell>
          <cell r="D447">
            <v>42705</v>
          </cell>
          <cell r="E447">
            <v>8411404722</v>
          </cell>
          <cell r="F447" t="str">
            <v>Demitido</v>
          </cell>
          <cell r="G447">
            <v>13001</v>
          </cell>
          <cell r="H447" t="str">
            <v>DEMITIDOS</v>
          </cell>
        </row>
        <row r="448">
          <cell r="A448">
            <v>9895</v>
          </cell>
          <cell r="B448" t="str">
            <v>ALEXANDRE DA SILVA PRADO</v>
          </cell>
          <cell r="C448" t="str">
            <v>VIGILANTE</v>
          </cell>
          <cell r="D448">
            <v>43571</v>
          </cell>
          <cell r="E448">
            <v>12769344757</v>
          </cell>
          <cell r="F448" t="str">
            <v>Ativo</v>
          </cell>
          <cell r="G448">
            <v>157001</v>
          </cell>
          <cell r="H448" t="str">
            <v>ELETRONUCLEAR - ELETROBRAS TERMONUCLEAR S/A</v>
          </cell>
        </row>
        <row r="449">
          <cell r="A449">
            <v>2452</v>
          </cell>
          <cell r="B449" t="str">
            <v>ALEXANDRE DA SILVA REZENDE</v>
          </cell>
          <cell r="C449" t="str">
            <v>VIGILANTE</v>
          </cell>
          <cell r="D449">
            <v>40210</v>
          </cell>
          <cell r="E449">
            <v>2768584762</v>
          </cell>
          <cell r="F449" t="str">
            <v>Demitido</v>
          </cell>
          <cell r="G449">
            <v>13001</v>
          </cell>
          <cell r="H449" t="str">
            <v>DEMITIDOS</v>
          </cell>
        </row>
        <row r="450">
          <cell r="A450">
            <v>3922</v>
          </cell>
          <cell r="B450" t="str">
            <v>ALEXANDRE DA SILVA RIBEIRO</v>
          </cell>
          <cell r="C450" t="str">
            <v>VIGILANTE</v>
          </cell>
          <cell r="D450">
            <v>41013</v>
          </cell>
          <cell r="E450">
            <v>1170935729</v>
          </cell>
          <cell r="F450" t="str">
            <v>Ativo</v>
          </cell>
          <cell r="G450">
            <v>213017</v>
          </cell>
          <cell r="H450" t="str">
            <v>UFRJ ESCOLA DE MUSICA</v>
          </cell>
        </row>
        <row r="451">
          <cell r="A451">
            <v>5940</v>
          </cell>
          <cell r="B451" t="str">
            <v>ALEXANDRE DA SILVA SOUZA</v>
          </cell>
          <cell r="C451" t="str">
            <v>VIGILANTE</v>
          </cell>
          <cell r="D451">
            <v>41730</v>
          </cell>
          <cell r="E451">
            <v>10309865760</v>
          </cell>
          <cell r="F451" t="str">
            <v>Demitido</v>
          </cell>
          <cell r="G451">
            <v>13001</v>
          </cell>
          <cell r="H451" t="str">
            <v>DEMITIDOS</v>
          </cell>
        </row>
        <row r="452">
          <cell r="A452">
            <v>5399</v>
          </cell>
          <cell r="B452" t="str">
            <v>ALEXANDRE DA SILVEIRA TEIXEIRA</v>
          </cell>
          <cell r="C452" t="str">
            <v>VIGILANTE</v>
          </cell>
          <cell r="D452">
            <v>41502</v>
          </cell>
          <cell r="E452">
            <v>7002852701</v>
          </cell>
          <cell r="F452" t="str">
            <v>Demitido</v>
          </cell>
          <cell r="G452">
            <v>13001</v>
          </cell>
          <cell r="H452" t="str">
            <v>DEMITIDOS</v>
          </cell>
        </row>
        <row r="453">
          <cell r="A453">
            <v>6000</v>
          </cell>
          <cell r="B453" t="str">
            <v>ALEXANDRE DE ARAUJO DE CARVALHO</v>
          </cell>
          <cell r="C453" t="str">
            <v>VIGILANTE</v>
          </cell>
          <cell r="D453">
            <v>41782</v>
          </cell>
          <cell r="E453">
            <v>3753802727</v>
          </cell>
          <cell r="F453" t="str">
            <v>Demitido</v>
          </cell>
          <cell r="G453">
            <v>13001</v>
          </cell>
          <cell r="H453" t="str">
            <v>DEMITIDOS</v>
          </cell>
        </row>
        <row r="454">
          <cell r="A454">
            <v>3597</v>
          </cell>
          <cell r="B454" t="str">
            <v>ALEXANDRE DE ASSIS MELLO DIAS</v>
          </cell>
          <cell r="C454" t="str">
            <v>VIGILANTE</v>
          </cell>
          <cell r="D454">
            <v>40858</v>
          </cell>
          <cell r="E454">
            <v>8108194733</v>
          </cell>
          <cell r="F454" t="str">
            <v>Demitido</v>
          </cell>
          <cell r="G454">
            <v>13001</v>
          </cell>
          <cell r="H454" t="str">
            <v>DEMITIDOS</v>
          </cell>
        </row>
        <row r="455">
          <cell r="A455">
            <v>5582</v>
          </cell>
          <cell r="B455" t="str">
            <v>ALEXANDRE DE CARVALHO RESENDE</v>
          </cell>
          <cell r="C455" t="str">
            <v>VIGILANTE</v>
          </cell>
          <cell r="D455">
            <v>41541</v>
          </cell>
          <cell r="E455">
            <v>4146177707</v>
          </cell>
          <cell r="F455" t="str">
            <v>Ativo</v>
          </cell>
          <cell r="G455">
            <v>280007</v>
          </cell>
          <cell r="H455" t="str">
            <v>INSS TERESÓPOLIS</v>
          </cell>
        </row>
        <row r="456">
          <cell r="A456">
            <v>302</v>
          </cell>
          <cell r="B456" t="str">
            <v>ALEXANDRE DE FREITAS FIGUEIREDO</v>
          </cell>
          <cell r="C456" t="str">
            <v>VIGILANTE</v>
          </cell>
          <cell r="D456">
            <v>37107</v>
          </cell>
          <cell r="E456">
            <v>1357326700</v>
          </cell>
          <cell r="F456" t="str">
            <v>Apos. Invalidez</v>
          </cell>
          <cell r="G456">
            <v>990028</v>
          </cell>
          <cell r="H456" t="str">
            <v>ADMISSAO</v>
          </cell>
        </row>
        <row r="457">
          <cell r="A457">
            <v>9969</v>
          </cell>
          <cell r="B457" t="str">
            <v>ALEXANDRE DE LIMA</v>
          </cell>
          <cell r="C457" t="str">
            <v>VIGILANTE</v>
          </cell>
          <cell r="D457">
            <v>43671</v>
          </cell>
          <cell r="E457">
            <v>12214665773</v>
          </cell>
          <cell r="F457" t="str">
            <v>Demitido</v>
          </cell>
          <cell r="G457">
            <v>13001</v>
          </cell>
          <cell r="H457" t="str">
            <v>DEMITIDOS</v>
          </cell>
        </row>
        <row r="458">
          <cell r="A458">
            <v>9953</v>
          </cell>
          <cell r="B458" t="str">
            <v>ALEXANDRE DE OLIVEIRA</v>
          </cell>
          <cell r="C458" t="str">
            <v>VIGILANTE</v>
          </cell>
          <cell r="D458">
            <v>43635</v>
          </cell>
          <cell r="E458">
            <v>4451736706</v>
          </cell>
          <cell r="F458" t="str">
            <v>Demitido</v>
          </cell>
          <cell r="G458">
            <v>13001</v>
          </cell>
          <cell r="H458" t="str">
            <v>DEMITIDOS</v>
          </cell>
        </row>
        <row r="459">
          <cell r="A459">
            <v>4524</v>
          </cell>
          <cell r="B459" t="str">
            <v>ALEXANDRE DE OLIVEIRA</v>
          </cell>
          <cell r="C459" t="str">
            <v>VIGILANTE</v>
          </cell>
          <cell r="D459">
            <v>41153</v>
          </cell>
          <cell r="E459">
            <v>88023826700</v>
          </cell>
          <cell r="F459" t="str">
            <v>Demitido</v>
          </cell>
          <cell r="G459">
            <v>13001</v>
          </cell>
          <cell r="H459" t="str">
            <v>DEMITIDOS</v>
          </cell>
        </row>
        <row r="460">
          <cell r="A460">
            <v>4160</v>
          </cell>
          <cell r="B460" t="str">
            <v>ALEXANDRE DE OLIVEIRA</v>
          </cell>
          <cell r="C460" t="str">
            <v>VIGILANTE</v>
          </cell>
          <cell r="D460">
            <v>41124</v>
          </cell>
          <cell r="E460">
            <v>13142715711</v>
          </cell>
          <cell r="F460" t="str">
            <v>Demitido</v>
          </cell>
          <cell r="G460">
            <v>13001</v>
          </cell>
          <cell r="H460" t="str">
            <v>DEMITIDOS</v>
          </cell>
        </row>
        <row r="461">
          <cell r="A461">
            <v>2302</v>
          </cell>
          <cell r="B461" t="str">
            <v>ALEXANDRE DE OLIVEIRA</v>
          </cell>
          <cell r="C461" t="str">
            <v>VIGILANTE</v>
          </cell>
          <cell r="D461">
            <v>40165</v>
          </cell>
          <cell r="E461">
            <v>5154182774</v>
          </cell>
          <cell r="F461" t="str">
            <v>Demitido</v>
          </cell>
          <cell r="G461">
            <v>13001</v>
          </cell>
          <cell r="H461" t="str">
            <v>DEMITIDOS</v>
          </cell>
        </row>
        <row r="462">
          <cell r="A462">
            <v>9315</v>
          </cell>
          <cell r="B462" t="str">
            <v>ALEXANDRE DE OLIVEIRA GUEDES</v>
          </cell>
          <cell r="C462" t="str">
            <v>VIGILANTE</v>
          </cell>
          <cell r="D462">
            <v>42933</v>
          </cell>
          <cell r="E462">
            <v>13370859793</v>
          </cell>
          <cell r="F462" t="str">
            <v>Ativo</v>
          </cell>
          <cell r="G462">
            <v>601255</v>
          </cell>
          <cell r="H462" t="str">
            <v>BANCO DO BRASIL LOTE 02 - AGÊNCIA 1255 - CAJU</v>
          </cell>
        </row>
        <row r="463">
          <cell r="A463">
            <v>2624</v>
          </cell>
          <cell r="B463" t="str">
            <v>ALEXANDRE DE OLIVEIRA LELIS</v>
          </cell>
          <cell r="C463" t="str">
            <v>VIGILANTE</v>
          </cell>
          <cell r="D463">
            <v>40330</v>
          </cell>
          <cell r="E463">
            <v>4523561729</v>
          </cell>
          <cell r="F463" t="str">
            <v>Demitido</v>
          </cell>
          <cell r="G463">
            <v>13001</v>
          </cell>
          <cell r="H463" t="str">
            <v>DEMITIDOS</v>
          </cell>
        </row>
        <row r="464">
          <cell r="A464">
            <v>8746</v>
          </cell>
          <cell r="B464" t="str">
            <v>ALEXANDRE DE OLIVEIRA SIQUEIRA</v>
          </cell>
          <cell r="C464" t="str">
            <v>VIGILANTE</v>
          </cell>
          <cell r="D464">
            <v>42597</v>
          </cell>
          <cell r="E464">
            <v>7270004706</v>
          </cell>
          <cell r="F464" t="str">
            <v>Ativo</v>
          </cell>
          <cell r="G464">
            <v>360001</v>
          </cell>
          <cell r="H464" t="str">
            <v>INSTITUTO NACIONAL DE CARDIOLOGIA - INC</v>
          </cell>
        </row>
        <row r="465">
          <cell r="A465">
            <v>3020</v>
          </cell>
          <cell r="B465" t="str">
            <v>ALEXANDRE DE OLIVEIRA SIQUEIRA</v>
          </cell>
          <cell r="C465" t="str">
            <v>VIGILANTE</v>
          </cell>
          <cell r="D465">
            <v>40588</v>
          </cell>
          <cell r="E465">
            <v>7270004706</v>
          </cell>
          <cell r="F465" t="str">
            <v>Demitido</v>
          </cell>
          <cell r="G465">
            <v>13001</v>
          </cell>
          <cell r="H465" t="str">
            <v>DEMITIDOS</v>
          </cell>
        </row>
        <row r="466">
          <cell r="A466">
            <v>4548</v>
          </cell>
          <cell r="B466" t="str">
            <v>ALEXANDRE DE SANTANA OLIVEIRA</v>
          </cell>
          <cell r="C466" t="str">
            <v>VIGILANTE</v>
          </cell>
          <cell r="D466">
            <v>41164</v>
          </cell>
          <cell r="E466">
            <v>9682399785</v>
          </cell>
          <cell r="F466" t="str">
            <v>Af.Previdência</v>
          </cell>
          <cell r="G466">
            <v>400101</v>
          </cell>
          <cell r="H466" t="str">
            <v>AFASTADO AUX. DOENCA</v>
          </cell>
        </row>
        <row r="467">
          <cell r="A467">
            <v>2966</v>
          </cell>
          <cell r="B467" t="str">
            <v>ALEXANDRE DE SOUZA LIMA</v>
          </cell>
          <cell r="C467" t="str">
            <v>VIGILANTE</v>
          </cell>
          <cell r="D467">
            <v>40555</v>
          </cell>
          <cell r="E467">
            <v>11066781761</v>
          </cell>
          <cell r="F467" t="str">
            <v>Demitido</v>
          </cell>
          <cell r="G467">
            <v>13001</v>
          </cell>
          <cell r="H467" t="str">
            <v>DEMITIDOS</v>
          </cell>
        </row>
        <row r="468">
          <cell r="A468">
            <v>6695</v>
          </cell>
          <cell r="B468" t="str">
            <v>ALEXANDRE DE SOUZA PEDICK</v>
          </cell>
          <cell r="C468" t="str">
            <v>VIGILANTE</v>
          </cell>
          <cell r="D468">
            <v>41883</v>
          </cell>
          <cell r="E468">
            <v>7655997756</v>
          </cell>
          <cell r="F468" t="str">
            <v>Demitido</v>
          </cell>
          <cell r="G468">
            <v>13001</v>
          </cell>
          <cell r="H468" t="str">
            <v>DEMITIDOS</v>
          </cell>
        </row>
        <row r="469">
          <cell r="A469">
            <v>2231</v>
          </cell>
          <cell r="B469" t="str">
            <v>ALEXANDRE DIAS PINTO</v>
          </cell>
          <cell r="C469" t="str">
            <v>VIGILANTE</v>
          </cell>
          <cell r="D469">
            <v>40164</v>
          </cell>
          <cell r="E469">
            <v>55376860744</v>
          </cell>
          <cell r="F469" t="str">
            <v>Demitido</v>
          </cell>
          <cell r="G469">
            <v>13001</v>
          </cell>
          <cell r="H469" t="str">
            <v>DEMITIDOS</v>
          </cell>
        </row>
        <row r="470">
          <cell r="A470">
            <v>4564</v>
          </cell>
          <cell r="B470" t="str">
            <v>ALEXANDRE DIAS TIMOTEO</v>
          </cell>
          <cell r="C470" t="str">
            <v>VIGILANTE</v>
          </cell>
          <cell r="D470">
            <v>41163</v>
          </cell>
          <cell r="E470">
            <v>4492032711</v>
          </cell>
          <cell r="F470" t="str">
            <v>Demitido</v>
          </cell>
          <cell r="G470">
            <v>13001</v>
          </cell>
          <cell r="H470" t="str">
            <v>DEMITIDOS</v>
          </cell>
        </row>
        <row r="471">
          <cell r="A471">
            <v>5750</v>
          </cell>
          <cell r="B471" t="str">
            <v>ALEXANDRE DINIZ TEIXEIRA</v>
          </cell>
          <cell r="C471" t="str">
            <v>VIGILANTE</v>
          </cell>
          <cell r="D471">
            <v>41643</v>
          </cell>
          <cell r="E471">
            <v>69663807415</v>
          </cell>
          <cell r="F471" t="str">
            <v>Demitido</v>
          </cell>
          <cell r="G471">
            <v>13001</v>
          </cell>
          <cell r="H471" t="str">
            <v>DEMITIDOS</v>
          </cell>
        </row>
        <row r="472">
          <cell r="A472">
            <v>8227</v>
          </cell>
          <cell r="B472" t="str">
            <v>ALEXANDRE DO NASCIMENTO MENDES</v>
          </cell>
          <cell r="C472" t="str">
            <v>VIGILANTE</v>
          </cell>
          <cell r="D472">
            <v>42432</v>
          </cell>
          <cell r="E472">
            <v>5342684714</v>
          </cell>
          <cell r="F472" t="str">
            <v>Ativo</v>
          </cell>
          <cell r="G472">
            <v>200117</v>
          </cell>
          <cell r="H472" t="str">
            <v>RESERVA BANCÁRIA</v>
          </cell>
        </row>
        <row r="473">
          <cell r="A473">
            <v>8228</v>
          </cell>
          <cell r="B473" t="str">
            <v>ALEXANDRE DOS SANTOS</v>
          </cell>
          <cell r="C473" t="str">
            <v>VIGILANTE</v>
          </cell>
          <cell r="D473">
            <v>42432</v>
          </cell>
          <cell r="E473">
            <v>79217540404</v>
          </cell>
          <cell r="F473" t="str">
            <v>Ativo</v>
          </cell>
          <cell r="G473">
            <v>607409</v>
          </cell>
          <cell r="H473" t="str">
            <v>BANCO DO BRASIL - AGÊNCIA 7409 - ESTILO ILHA DO GOVERNADOR</v>
          </cell>
        </row>
        <row r="474">
          <cell r="A474">
            <v>5256</v>
          </cell>
          <cell r="B474" t="str">
            <v>ALEXANDRE DOS SANTOS</v>
          </cell>
          <cell r="C474" t="str">
            <v>VIGILANTE</v>
          </cell>
          <cell r="D474">
            <v>41426</v>
          </cell>
          <cell r="E474">
            <v>2895105707</v>
          </cell>
          <cell r="F474" t="str">
            <v>Demitido</v>
          </cell>
          <cell r="G474">
            <v>13001</v>
          </cell>
          <cell r="H474" t="str">
            <v>DEMITIDOS</v>
          </cell>
        </row>
        <row r="475">
          <cell r="A475">
            <v>1595</v>
          </cell>
          <cell r="B475" t="str">
            <v>ALEXANDRE DOS SANTOS</v>
          </cell>
          <cell r="C475" t="str">
            <v>VIGILANTE</v>
          </cell>
          <cell r="D475">
            <v>39753</v>
          </cell>
          <cell r="E475">
            <v>79217540404</v>
          </cell>
          <cell r="F475" t="str">
            <v>Demitido</v>
          </cell>
          <cell r="G475">
            <v>13001</v>
          </cell>
          <cell r="H475" t="str">
            <v>DEMITIDOS</v>
          </cell>
        </row>
        <row r="476">
          <cell r="A476">
            <v>8953</v>
          </cell>
          <cell r="B476" t="str">
            <v>ALEXANDRE DOS SANTOS CLEMENTE</v>
          </cell>
          <cell r="C476" t="str">
            <v>VIGILANTE</v>
          </cell>
          <cell r="D476">
            <v>42705</v>
          </cell>
          <cell r="E476">
            <v>7530618725</v>
          </cell>
          <cell r="F476" t="str">
            <v>Ativo</v>
          </cell>
          <cell r="G476">
            <v>502013</v>
          </cell>
          <cell r="H476" t="str">
            <v>BRADESCO - AGÊNCIA 2013 - ESTÁCIO - URJ</v>
          </cell>
        </row>
        <row r="477">
          <cell r="A477">
            <v>4294</v>
          </cell>
          <cell r="B477" t="str">
            <v>ALEXANDRE DOS SANTOS GUERREIRO</v>
          </cell>
          <cell r="C477" t="str">
            <v>VIGILANTE</v>
          </cell>
          <cell r="D477">
            <v>41131</v>
          </cell>
          <cell r="E477">
            <v>7547905765</v>
          </cell>
          <cell r="F477" t="str">
            <v>Demitido</v>
          </cell>
          <cell r="G477">
            <v>13001</v>
          </cell>
          <cell r="H477" t="str">
            <v>DEMITIDOS</v>
          </cell>
        </row>
        <row r="478">
          <cell r="A478">
            <v>8131</v>
          </cell>
          <cell r="B478" t="str">
            <v>ALEXANDRE DOS SANTOS ROCHA</v>
          </cell>
          <cell r="C478" t="str">
            <v>VIGILANTE</v>
          </cell>
          <cell r="D478">
            <v>42419</v>
          </cell>
          <cell r="E478">
            <v>7547910769</v>
          </cell>
          <cell r="F478" t="str">
            <v>Ativo</v>
          </cell>
          <cell r="G478">
            <v>158001</v>
          </cell>
          <cell r="H478" t="str">
            <v>ICMBIO PORTARIA DA FLORESTA / PNT</v>
          </cell>
        </row>
        <row r="479">
          <cell r="A479">
            <v>1367</v>
          </cell>
          <cell r="B479" t="str">
            <v>ALEXANDRE DUARTE AGUIAR</v>
          </cell>
          <cell r="C479" t="str">
            <v>VIGILANTE</v>
          </cell>
          <cell r="D479">
            <v>39373</v>
          </cell>
          <cell r="E479">
            <v>3576495754</v>
          </cell>
          <cell r="F479" t="str">
            <v>Ativo</v>
          </cell>
          <cell r="G479">
            <v>200101</v>
          </cell>
          <cell r="H479" t="str">
            <v>RESERVA DIA</v>
          </cell>
        </row>
        <row r="480">
          <cell r="A480">
            <v>4676</v>
          </cell>
          <cell r="B480" t="str">
            <v>ALEXANDRE FELIX FERREIRA</v>
          </cell>
          <cell r="C480" t="str">
            <v>VIGILANTE</v>
          </cell>
          <cell r="D480">
            <v>41205</v>
          </cell>
          <cell r="E480">
            <v>8796586737</v>
          </cell>
          <cell r="F480" t="str">
            <v>Demitido</v>
          </cell>
          <cell r="G480">
            <v>13001</v>
          </cell>
          <cell r="H480" t="str">
            <v>DEMITIDOS</v>
          </cell>
        </row>
        <row r="481">
          <cell r="A481">
            <v>9647</v>
          </cell>
          <cell r="B481" t="str">
            <v>ALEXANDRE FERREIRA DE DEUS</v>
          </cell>
          <cell r="C481" t="str">
            <v>TECNICO SEGURANÇA TRABALHO II</v>
          </cell>
          <cell r="D481">
            <v>43215</v>
          </cell>
          <cell r="E481">
            <v>8778089700</v>
          </cell>
          <cell r="F481" t="str">
            <v>Demitido</v>
          </cell>
          <cell r="G481">
            <v>13001</v>
          </cell>
          <cell r="H481" t="str">
            <v>DEMITIDOS</v>
          </cell>
        </row>
        <row r="482">
          <cell r="A482">
            <v>6824</v>
          </cell>
          <cell r="B482" t="str">
            <v>ALEXANDRE FERREIRA DE SOUZA</v>
          </cell>
          <cell r="C482" t="str">
            <v>VIGILANTE</v>
          </cell>
          <cell r="D482">
            <v>41937</v>
          </cell>
          <cell r="E482">
            <v>5304762746</v>
          </cell>
          <cell r="F482" t="str">
            <v>Ativo</v>
          </cell>
          <cell r="G482">
            <v>157001</v>
          </cell>
          <cell r="H482" t="str">
            <v>ELETRONUCLEAR - ELETROBRAS TERMONUCLEAR S/A</v>
          </cell>
        </row>
        <row r="483">
          <cell r="A483">
            <v>4892</v>
          </cell>
          <cell r="B483" t="str">
            <v>ALEXANDRE FERREIRA LEAL</v>
          </cell>
          <cell r="C483" t="str">
            <v>VIGILANTE</v>
          </cell>
          <cell r="D483">
            <v>41325</v>
          </cell>
          <cell r="E483">
            <v>9624990727</v>
          </cell>
          <cell r="F483" t="str">
            <v>Demitido</v>
          </cell>
          <cell r="G483">
            <v>13001</v>
          </cell>
          <cell r="H483" t="str">
            <v>DEMITIDOS</v>
          </cell>
        </row>
        <row r="484">
          <cell r="A484">
            <v>9017</v>
          </cell>
          <cell r="B484" t="str">
            <v>ALEXANDRE FERREIRA MIGUEL</v>
          </cell>
          <cell r="C484" t="str">
            <v>VIGILANTE</v>
          </cell>
          <cell r="D484">
            <v>42705</v>
          </cell>
          <cell r="E484">
            <v>3762197776</v>
          </cell>
          <cell r="F484" t="str">
            <v>Ativo</v>
          </cell>
          <cell r="G484">
            <v>501276</v>
          </cell>
          <cell r="H484" t="str">
            <v xml:space="preserve">BRADESCO - AGÊNCIA 1276 - R. ACRE - URJ </v>
          </cell>
        </row>
        <row r="485">
          <cell r="A485">
            <v>6974</v>
          </cell>
          <cell r="B485" t="str">
            <v>ALEXANDRE FERREIRA ROMEU VALERIANO</v>
          </cell>
          <cell r="C485" t="str">
            <v>VIGILANTE</v>
          </cell>
          <cell r="D485">
            <v>42028</v>
          </cell>
          <cell r="E485">
            <v>7996426732</v>
          </cell>
          <cell r="F485" t="str">
            <v>Férias</v>
          </cell>
          <cell r="G485">
            <v>157001</v>
          </cell>
          <cell r="H485" t="str">
            <v>ELETRONUCLEAR - ELETROBRAS TERMONUCLEAR S/A</v>
          </cell>
        </row>
        <row r="486">
          <cell r="A486">
            <v>8935</v>
          </cell>
          <cell r="B486" t="str">
            <v>ALEXANDRE FIRMINO DA SILVA</v>
          </cell>
          <cell r="C486" t="str">
            <v>VIGILANTE</v>
          </cell>
          <cell r="D486">
            <v>42705</v>
          </cell>
          <cell r="E486">
            <v>7888990746</v>
          </cell>
          <cell r="F486" t="str">
            <v>Ativo</v>
          </cell>
          <cell r="G486">
            <v>500279</v>
          </cell>
          <cell r="H486" t="str">
            <v xml:space="preserve">BRADESCO - AGÊNCIA 0279 - S. CRISTOVÃO - URJ </v>
          </cell>
        </row>
        <row r="487">
          <cell r="A487">
            <v>6883</v>
          </cell>
          <cell r="B487" t="str">
            <v>ALEXANDRE FLORES DE OLIVEIRA</v>
          </cell>
          <cell r="C487" t="str">
            <v>VIGILANTE</v>
          </cell>
          <cell r="D487">
            <v>41985</v>
          </cell>
          <cell r="E487">
            <v>120895757</v>
          </cell>
          <cell r="F487" t="str">
            <v>Ativo</v>
          </cell>
          <cell r="G487">
            <v>157001</v>
          </cell>
          <cell r="H487" t="str">
            <v>ELETRONUCLEAR - ELETROBRAS TERMONUCLEAR S/A</v>
          </cell>
        </row>
        <row r="488">
          <cell r="A488">
            <v>7597</v>
          </cell>
          <cell r="B488" t="str">
            <v>ALEXANDRE FONSECA COELHO</v>
          </cell>
          <cell r="C488" t="str">
            <v>VIGILANTE</v>
          </cell>
          <cell r="D488">
            <v>42287</v>
          </cell>
          <cell r="E488">
            <v>10427682770</v>
          </cell>
          <cell r="F488" t="str">
            <v>Demitido</v>
          </cell>
          <cell r="G488">
            <v>13001</v>
          </cell>
          <cell r="H488" t="str">
            <v>DEMITIDOS</v>
          </cell>
        </row>
        <row r="489">
          <cell r="A489">
            <v>9271</v>
          </cell>
          <cell r="B489" t="str">
            <v>ALEXANDRE GENTIL DOS SANTOS</v>
          </cell>
          <cell r="C489" t="str">
            <v>VIGILANTE</v>
          </cell>
          <cell r="D489">
            <v>42888</v>
          </cell>
          <cell r="E489">
            <v>3445139717</v>
          </cell>
          <cell r="F489" t="str">
            <v>Demitido</v>
          </cell>
          <cell r="G489">
            <v>13001</v>
          </cell>
          <cell r="H489" t="str">
            <v>DEMITIDOS</v>
          </cell>
        </row>
        <row r="490">
          <cell r="A490">
            <v>8305</v>
          </cell>
          <cell r="B490" t="str">
            <v>ALEXANDRE GOMES SANTOS</v>
          </cell>
          <cell r="C490" t="str">
            <v>VIGILANTE</v>
          </cell>
          <cell r="D490">
            <v>42459</v>
          </cell>
          <cell r="E490">
            <v>9509855707</v>
          </cell>
          <cell r="F490" t="str">
            <v>Demitido</v>
          </cell>
          <cell r="G490">
            <v>13001</v>
          </cell>
          <cell r="H490" t="str">
            <v>DEMITIDOS</v>
          </cell>
        </row>
        <row r="491">
          <cell r="A491">
            <v>851</v>
          </cell>
          <cell r="B491" t="str">
            <v>ALEXANDRE GONCALVES</v>
          </cell>
          <cell r="C491" t="str">
            <v>VIGILANTE</v>
          </cell>
          <cell r="D491">
            <v>38718</v>
          </cell>
          <cell r="E491">
            <v>3594363740</v>
          </cell>
          <cell r="F491" t="str">
            <v>Demitido</v>
          </cell>
          <cell r="G491">
            <v>13001</v>
          </cell>
          <cell r="H491" t="str">
            <v>DEMITIDOS</v>
          </cell>
        </row>
        <row r="492">
          <cell r="A492">
            <v>2094</v>
          </cell>
          <cell r="B492" t="str">
            <v>ALEXANDRE GONCALVES DOS SANTOS</v>
          </cell>
          <cell r="C492" t="str">
            <v>VIGILANTE</v>
          </cell>
          <cell r="D492">
            <v>40057</v>
          </cell>
          <cell r="E492">
            <v>9163783738</v>
          </cell>
          <cell r="F492" t="str">
            <v>Demitido</v>
          </cell>
          <cell r="G492">
            <v>13001</v>
          </cell>
          <cell r="H492" t="str">
            <v>DEMITIDOS</v>
          </cell>
        </row>
        <row r="493">
          <cell r="A493">
            <v>5181</v>
          </cell>
          <cell r="B493" t="str">
            <v>ALEXANDRE GUIMARAES DOS SANTOS</v>
          </cell>
          <cell r="C493" t="str">
            <v>VIGILANTE</v>
          </cell>
          <cell r="D493">
            <v>41425</v>
          </cell>
          <cell r="E493">
            <v>8750950703</v>
          </cell>
          <cell r="F493" t="str">
            <v>Demitido</v>
          </cell>
          <cell r="G493">
            <v>13001</v>
          </cell>
          <cell r="H493" t="str">
            <v>DEMITIDOS</v>
          </cell>
        </row>
        <row r="494">
          <cell r="A494">
            <v>2234</v>
          </cell>
          <cell r="B494" t="str">
            <v>ALEXANDRE JORGE DE OLIVEIRA</v>
          </cell>
          <cell r="C494" t="str">
            <v>VIGILANTE</v>
          </cell>
          <cell r="D494">
            <v>40159</v>
          </cell>
          <cell r="E494">
            <v>383400708</v>
          </cell>
          <cell r="F494" t="str">
            <v>Demitido</v>
          </cell>
          <cell r="G494">
            <v>13001</v>
          </cell>
          <cell r="H494" t="str">
            <v>DEMITIDOS</v>
          </cell>
        </row>
        <row r="495">
          <cell r="A495">
            <v>9404</v>
          </cell>
          <cell r="B495" t="str">
            <v>ALEXANDRE JOSE ALVARENGA DE FREITAS GUERCINE</v>
          </cell>
          <cell r="C495" t="str">
            <v>VIGILANTE</v>
          </cell>
          <cell r="D495">
            <v>42933</v>
          </cell>
          <cell r="E495">
            <v>14035358762</v>
          </cell>
          <cell r="F495" t="str">
            <v>Demitido</v>
          </cell>
          <cell r="G495">
            <v>13001</v>
          </cell>
          <cell r="H495" t="str">
            <v>DEMITIDOS</v>
          </cell>
        </row>
        <row r="496">
          <cell r="A496">
            <v>7237</v>
          </cell>
          <cell r="B496" t="str">
            <v>ALEXANDRE JOSE SANTOS</v>
          </cell>
          <cell r="C496" t="str">
            <v>VIGILANTE</v>
          </cell>
          <cell r="D496">
            <v>42095</v>
          </cell>
          <cell r="E496">
            <v>2979576786</v>
          </cell>
          <cell r="F496" t="str">
            <v>Demitido</v>
          </cell>
          <cell r="G496">
            <v>13001</v>
          </cell>
          <cell r="H496" t="str">
            <v>DEMITIDOS</v>
          </cell>
        </row>
        <row r="497">
          <cell r="A497">
            <v>5936</v>
          </cell>
          <cell r="B497" t="str">
            <v>ALEXANDRE LIMA RODRIGUES</v>
          </cell>
          <cell r="C497" t="str">
            <v>VIGILANTE</v>
          </cell>
          <cell r="D497">
            <v>41730</v>
          </cell>
          <cell r="E497">
            <v>9388268750</v>
          </cell>
          <cell r="F497" t="str">
            <v>Demitido</v>
          </cell>
          <cell r="G497">
            <v>13001</v>
          </cell>
          <cell r="H497" t="str">
            <v>DEMITIDOS</v>
          </cell>
        </row>
        <row r="498">
          <cell r="A498">
            <v>5089</v>
          </cell>
          <cell r="B498" t="str">
            <v>ALEXANDRE LISBOA DE CARVALHO</v>
          </cell>
          <cell r="C498" t="str">
            <v>VIGILANTE</v>
          </cell>
          <cell r="D498">
            <v>41393</v>
          </cell>
          <cell r="E498">
            <v>7141418792</v>
          </cell>
          <cell r="F498" t="str">
            <v>Demitido</v>
          </cell>
          <cell r="G498">
            <v>13001</v>
          </cell>
          <cell r="H498" t="str">
            <v>DEMITIDOS</v>
          </cell>
        </row>
        <row r="499">
          <cell r="A499">
            <v>6303</v>
          </cell>
          <cell r="B499" t="str">
            <v>ALEXANDRE LOPES BERNARDES</v>
          </cell>
          <cell r="C499" t="str">
            <v>VIGILANTE</v>
          </cell>
          <cell r="D499">
            <v>41811</v>
          </cell>
          <cell r="E499">
            <v>8099961706</v>
          </cell>
          <cell r="F499" t="str">
            <v>Demitido</v>
          </cell>
          <cell r="G499">
            <v>13001</v>
          </cell>
          <cell r="H499" t="str">
            <v>DEMITIDOS</v>
          </cell>
        </row>
        <row r="500">
          <cell r="A500">
            <v>3295</v>
          </cell>
          <cell r="B500" t="str">
            <v>ALEXANDRE LUIS RODRIGUES PINTO DE ASSIS</v>
          </cell>
          <cell r="C500" t="str">
            <v>GERENTE COMERCIAL</v>
          </cell>
          <cell r="D500">
            <v>40725</v>
          </cell>
          <cell r="E500">
            <v>10229880770</v>
          </cell>
          <cell r="F500" t="str">
            <v>Demitido</v>
          </cell>
          <cell r="G500">
            <v>13001</v>
          </cell>
          <cell r="H500" t="str">
            <v>DEMITIDOS</v>
          </cell>
        </row>
        <row r="501">
          <cell r="A501">
            <v>8058</v>
          </cell>
          <cell r="B501" t="str">
            <v>ALEXANDRE LUIZ NUNES</v>
          </cell>
          <cell r="C501" t="str">
            <v>VIGILANTE</v>
          </cell>
          <cell r="D501">
            <v>42401</v>
          </cell>
          <cell r="E501">
            <v>4480083782</v>
          </cell>
          <cell r="F501" t="str">
            <v>Demitido</v>
          </cell>
          <cell r="G501">
            <v>13001</v>
          </cell>
          <cell r="H501" t="str">
            <v>DEMITIDOS</v>
          </cell>
        </row>
        <row r="502">
          <cell r="A502">
            <v>3232</v>
          </cell>
          <cell r="B502" t="str">
            <v>ALEXANDRE MACHADO</v>
          </cell>
          <cell r="C502" t="str">
            <v>VIGILANTE</v>
          </cell>
          <cell r="D502">
            <v>40706</v>
          </cell>
          <cell r="E502">
            <v>3297597798</v>
          </cell>
          <cell r="F502" t="str">
            <v>Demitido</v>
          </cell>
          <cell r="G502">
            <v>13001</v>
          </cell>
          <cell r="H502" t="str">
            <v>DEMITIDOS</v>
          </cell>
        </row>
        <row r="503">
          <cell r="A503">
            <v>8886</v>
          </cell>
          <cell r="B503" t="str">
            <v>ALEXANDRE MAGALHAES DOS SANTOS</v>
          </cell>
          <cell r="C503" t="str">
            <v>VIGILANTE</v>
          </cell>
          <cell r="D503">
            <v>42689</v>
          </cell>
          <cell r="E503">
            <v>8061096706</v>
          </cell>
          <cell r="F503" t="str">
            <v>Ativo</v>
          </cell>
          <cell r="G503">
            <v>225001</v>
          </cell>
          <cell r="H503" t="str">
            <v>PRF - CONTRATO 15/2019</v>
          </cell>
        </row>
        <row r="504">
          <cell r="A504">
            <v>8152</v>
          </cell>
          <cell r="B504" t="str">
            <v>ALEXANDRE MANOEL VICENTE</v>
          </cell>
          <cell r="C504" t="str">
            <v>VIGILANTE</v>
          </cell>
          <cell r="D504">
            <v>42430</v>
          </cell>
          <cell r="E504">
            <v>2213039798</v>
          </cell>
          <cell r="F504" t="str">
            <v>Demitido</v>
          </cell>
          <cell r="G504">
            <v>13001</v>
          </cell>
          <cell r="H504" t="str">
            <v>DEMITIDOS</v>
          </cell>
        </row>
        <row r="505">
          <cell r="A505">
            <v>8218</v>
          </cell>
          <cell r="B505" t="str">
            <v>ALEXANDRE MARCELO DE ARAUJO MONSORES</v>
          </cell>
          <cell r="C505" t="str">
            <v>VIGILANTE</v>
          </cell>
          <cell r="D505">
            <v>42430</v>
          </cell>
          <cell r="E505">
            <v>1453628762</v>
          </cell>
          <cell r="F505" t="str">
            <v>Férias</v>
          </cell>
          <cell r="G505">
            <v>200101</v>
          </cell>
          <cell r="H505" t="str">
            <v>RESERVA DIA</v>
          </cell>
        </row>
        <row r="506">
          <cell r="A506">
            <v>9819</v>
          </cell>
          <cell r="B506" t="str">
            <v>ALEXANDRE MARIANO</v>
          </cell>
          <cell r="C506" t="str">
            <v>VIGILANTE</v>
          </cell>
          <cell r="D506">
            <v>43398</v>
          </cell>
          <cell r="E506">
            <v>307693708</v>
          </cell>
          <cell r="F506" t="str">
            <v>Ativo</v>
          </cell>
          <cell r="G506">
            <v>233011</v>
          </cell>
          <cell r="H506" t="str">
            <v>SPDM CSF EMYGDIO ALVES DA COSTA FILHO(PILARES)</v>
          </cell>
        </row>
        <row r="507">
          <cell r="A507">
            <v>1941</v>
          </cell>
          <cell r="B507" t="str">
            <v>ALEXANDRE MARQUES NEVES</v>
          </cell>
          <cell r="C507" t="str">
            <v>VIGILANTE</v>
          </cell>
          <cell r="D507">
            <v>39975</v>
          </cell>
          <cell r="E507">
            <v>8784166762</v>
          </cell>
          <cell r="F507" t="str">
            <v>Demitido</v>
          </cell>
          <cell r="G507">
            <v>13001</v>
          </cell>
          <cell r="H507" t="str">
            <v>DEMITIDOS</v>
          </cell>
        </row>
        <row r="508">
          <cell r="A508">
            <v>8425</v>
          </cell>
          <cell r="B508" t="str">
            <v>ALEXANDRE MARQUES SOARES</v>
          </cell>
          <cell r="C508" t="str">
            <v>VIGILANTE</v>
          </cell>
          <cell r="D508">
            <v>42543</v>
          </cell>
          <cell r="E508">
            <v>12046661729</v>
          </cell>
          <cell r="F508" t="str">
            <v>Demitido</v>
          </cell>
          <cell r="G508">
            <v>13001</v>
          </cell>
          <cell r="H508" t="str">
            <v>DEMITIDOS</v>
          </cell>
        </row>
        <row r="509">
          <cell r="A509">
            <v>8747</v>
          </cell>
          <cell r="B509" t="str">
            <v>ALEXANDRE MARTINS</v>
          </cell>
          <cell r="C509" t="str">
            <v>VIGILANTE</v>
          </cell>
          <cell r="D509">
            <v>42597</v>
          </cell>
          <cell r="E509">
            <v>5575415732</v>
          </cell>
          <cell r="F509" t="str">
            <v>Ativo</v>
          </cell>
          <cell r="G509">
            <v>360001</v>
          </cell>
          <cell r="H509" t="str">
            <v>INSTITUTO NACIONAL DE CARDIOLOGIA - INC</v>
          </cell>
        </row>
        <row r="510">
          <cell r="A510">
            <v>6003</v>
          </cell>
          <cell r="B510" t="str">
            <v>ALEXANDRE MARTINS</v>
          </cell>
          <cell r="C510" t="str">
            <v>VIGILANTE</v>
          </cell>
          <cell r="D510">
            <v>41761</v>
          </cell>
          <cell r="E510">
            <v>1111552746</v>
          </cell>
          <cell r="F510" t="str">
            <v>Demitido</v>
          </cell>
          <cell r="G510">
            <v>13001</v>
          </cell>
          <cell r="H510" t="str">
            <v>DEMITIDOS</v>
          </cell>
        </row>
        <row r="511">
          <cell r="A511">
            <v>2328</v>
          </cell>
          <cell r="B511" t="str">
            <v>ALEXANDRE MARTINS</v>
          </cell>
          <cell r="C511" t="str">
            <v>VIGILANTE</v>
          </cell>
          <cell r="D511">
            <v>40168</v>
          </cell>
          <cell r="E511">
            <v>5575415732</v>
          </cell>
          <cell r="F511" t="str">
            <v>Demitido</v>
          </cell>
          <cell r="G511">
            <v>13001</v>
          </cell>
          <cell r="H511" t="str">
            <v>DEMITIDOS</v>
          </cell>
        </row>
        <row r="512">
          <cell r="A512">
            <v>8085</v>
          </cell>
          <cell r="B512" t="str">
            <v>ALEXANDRE MARTINS DA SILVA JUNIOR</v>
          </cell>
          <cell r="C512" t="str">
            <v>VIGILANTE</v>
          </cell>
          <cell r="D512">
            <v>42402</v>
          </cell>
          <cell r="E512">
            <v>14629309721</v>
          </cell>
          <cell r="F512" t="str">
            <v>Demitido</v>
          </cell>
          <cell r="G512">
            <v>13001</v>
          </cell>
          <cell r="H512" t="str">
            <v>DEMITIDOS</v>
          </cell>
        </row>
        <row r="513">
          <cell r="A513">
            <v>7865</v>
          </cell>
          <cell r="B513" t="str">
            <v>ALEXANDRE MATIAS CASTRO</v>
          </cell>
          <cell r="C513" t="str">
            <v>VIGILANTE</v>
          </cell>
          <cell r="D513">
            <v>42356</v>
          </cell>
          <cell r="E513">
            <v>10052562760</v>
          </cell>
          <cell r="F513" t="str">
            <v>Ativo</v>
          </cell>
          <cell r="G513">
            <v>322018</v>
          </cell>
          <cell r="H513" t="str">
            <v xml:space="preserve">INSS - APS TREZE DE MAIO </v>
          </cell>
        </row>
        <row r="514">
          <cell r="A514">
            <v>7191</v>
          </cell>
          <cell r="B514" t="str">
            <v>ALEXANDRE MESQUITA TORRES</v>
          </cell>
          <cell r="C514" t="str">
            <v>VIGILANTE</v>
          </cell>
          <cell r="D514">
            <v>42095</v>
          </cell>
          <cell r="E514">
            <v>1472350731</v>
          </cell>
          <cell r="F514" t="str">
            <v>Demitido</v>
          </cell>
          <cell r="G514">
            <v>13001</v>
          </cell>
          <cell r="H514" t="str">
            <v>DEMITIDOS</v>
          </cell>
        </row>
        <row r="515">
          <cell r="A515">
            <v>10278</v>
          </cell>
          <cell r="B515" t="str">
            <v>ALEXANDRE MONTEIRO RAMOS</v>
          </cell>
          <cell r="C515" t="str">
            <v>VIGILANTE</v>
          </cell>
          <cell r="D515">
            <v>43953</v>
          </cell>
          <cell r="E515">
            <v>10571822738</v>
          </cell>
          <cell r="F515" t="str">
            <v>Ativo</v>
          </cell>
          <cell r="G515">
            <v>858001</v>
          </cell>
          <cell r="H515" t="str">
            <v>EMBRAPA (CAMPO EXPERIMENTAL SNT.MÔNICA)</v>
          </cell>
        </row>
        <row r="516">
          <cell r="A516">
            <v>1520</v>
          </cell>
          <cell r="B516" t="str">
            <v>ALEXANDRE MOREIRA CRAVO</v>
          </cell>
          <cell r="C516" t="str">
            <v>VIGILANTE</v>
          </cell>
          <cell r="D516">
            <v>39724</v>
          </cell>
          <cell r="E516">
            <v>5291375779</v>
          </cell>
          <cell r="F516" t="str">
            <v>Ativo</v>
          </cell>
          <cell r="G516">
            <v>150003</v>
          </cell>
          <cell r="H516" t="str">
            <v>DATAPREV - BOTAFOGO</v>
          </cell>
        </row>
        <row r="517">
          <cell r="A517">
            <v>9011</v>
          </cell>
          <cell r="B517" t="str">
            <v>ALEXANDRE NEVES DE OLIVEIRA</v>
          </cell>
          <cell r="C517" t="str">
            <v>VIGILANTE</v>
          </cell>
          <cell r="D517">
            <v>42705</v>
          </cell>
          <cell r="E517">
            <v>3006845765</v>
          </cell>
          <cell r="F517" t="str">
            <v>Demitido</v>
          </cell>
          <cell r="G517">
            <v>13001</v>
          </cell>
          <cell r="H517" t="str">
            <v>DEMITIDOS</v>
          </cell>
        </row>
        <row r="518">
          <cell r="A518">
            <v>7682</v>
          </cell>
          <cell r="B518" t="str">
            <v>ALEXANDRE NUNES DE OLIVEIRA LIMA</v>
          </cell>
          <cell r="C518" t="str">
            <v>VIGILANTE</v>
          </cell>
          <cell r="D518">
            <v>42300</v>
          </cell>
          <cell r="E518">
            <v>3753164771</v>
          </cell>
          <cell r="F518" t="str">
            <v>Ativo</v>
          </cell>
          <cell r="G518">
            <v>200101</v>
          </cell>
          <cell r="H518" t="str">
            <v>RESERVA DIA</v>
          </cell>
        </row>
        <row r="519">
          <cell r="A519">
            <v>8988</v>
          </cell>
          <cell r="B519" t="str">
            <v>ALEXANDRE NUNES FERREIRA</v>
          </cell>
          <cell r="C519" t="str">
            <v>VIGILANTE</v>
          </cell>
          <cell r="D519">
            <v>42705</v>
          </cell>
          <cell r="E519">
            <v>9836901701</v>
          </cell>
          <cell r="F519" t="str">
            <v>Ativo</v>
          </cell>
          <cell r="G519">
            <v>516746</v>
          </cell>
          <cell r="H519" t="str">
            <v>BRADESCO - PAB - AGÊNCIA 6746 - FREI CANECA CORPO DE BOMBEIROS</v>
          </cell>
        </row>
        <row r="520">
          <cell r="A520">
            <v>5685</v>
          </cell>
          <cell r="B520" t="str">
            <v>ALEXANDRE NUNES FERREIRA</v>
          </cell>
          <cell r="C520" t="str">
            <v>VIGILANTE</v>
          </cell>
          <cell r="D520">
            <v>41625</v>
          </cell>
          <cell r="E520">
            <v>9836901701</v>
          </cell>
          <cell r="F520" t="str">
            <v>Demitido</v>
          </cell>
          <cell r="G520">
            <v>13001</v>
          </cell>
          <cell r="H520" t="str">
            <v>DEMITIDOS</v>
          </cell>
        </row>
        <row r="521">
          <cell r="A521">
            <v>2740</v>
          </cell>
          <cell r="B521" t="str">
            <v>ALEXANDRE OLIVARES DA CRUZ</v>
          </cell>
          <cell r="C521" t="str">
            <v>VIGILANTE</v>
          </cell>
          <cell r="D521">
            <v>40361</v>
          </cell>
          <cell r="E521">
            <v>9909890704</v>
          </cell>
          <cell r="F521" t="str">
            <v>Demitido</v>
          </cell>
          <cell r="G521">
            <v>13001</v>
          </cell>
          <cell r="H521" t="str">
            <v>DEMITIDOS</v>
          </cell>
        </row>
        <row r="522">
          <cell r="A522">
            <v>2869</v>
          </cell>
          <cell r="B522" t="str">
            <v>ALEXANDRE OLIVEIRA BARROS</v>
          </cell>
          <cell r="C522" t="str">
            <v>VIGILANTE</v>
          </cell>
          <cell r="D522">
            <v>40502</v>
          </cell>
          <cell r="E522">
            <v>3405157757</v>
          </cell>
          <cell r="F522" t="str">
            <v>Demitido</v>
          </cell>
          <cell r="G522">
            <v>13001</v>
          </cell>
          <cell r="H522" t="str">
            <v>DEMITIDOS</v>
          </cell>
        </row>
        <row r="523">
          <cell r="A523">
            <v>2253</v>
          </cell>
          <cell r="B523" t="str">
            <v>ALEXANDRE OLIVEIRA DA SILVA</v>
          </cell>
          <cell r="C523" t="str">
            <v>VIGILANTE</v>
          </cell>
          <cell r="D523">
            <v>40165</v>
          </cell>
          <cell r="E523">
            <v>9748317781</v>
          </cell>
          <cell r="F523" t="str">
            <v>Demitido</v>
          </cell>
          <cell r="G523">
            <v>13001</v>
          </cell>
          <cell r="H523" t="str">
            <v>DEMITIDOS</v>
          </cell>
        </row>
        <row r="524">
          <cell r="A524">
            <v>409</v>
          </cell>
          <cell r="B524" t="str">
            <v>ALEXANDRE PAES QUIRINO</v>
          </cell>
          <cell r="C524" t="str">
            <v>AUX. DE INVESTIGACAO I</v>
          </cell>
          <cell r="D524">
            <v>37438</v>
          </cell>
          <cell r="E524">
            <v>2909518795</v>
          </cell>
          <cell r="F524" t="str">
            <v>Demitido</v>
          </cell>
          <cell r="G524">
            <v>13001</v>
          </cell>
          <cell r="H524" t="str">
            <v>DEMITIDOS</v>
          </cell>
        </row>
        <row r="525">
          <cell r="A525">
            <v>5241</v>
          </cell>
          <cell r="B525" t="str">
            <v>ALEXANDRE PEREIRA DA SILVA</v>
          </cell>
          <cell r="C525" t="str">
            <v>VIGILANTE</v>
          </cell>
          <cell r="D525">
            <v>41418</v>
          </cell>
          <cell r="E525">
            <v>12873183713</v>
          </cell>
          <cell r="F525" t="str">
            <v>Demitido</v>
          </cell>
          <cell r="G525">
            <v>13001</v>
          </cell>
          <cell r="H525" t="str">
            <v>DEMITIDOS</v>
          </cell>
        </row>
        <row r="526">
          <cell r="A526">
            <v>10352</v>
          </cell>
          <cell r="B526" t="str">
            <v>ALEXANDRE PEREIRA MUNIZ DE JESUS</v>
          </cell>
          <cell r="C526" t="str">
            <v>VIGILANTE</v>
          </cell>
          <cell r="D526">
            <v>44033</v>
          </cell>
          <cell r="E526">
            <v>1451015763</v>
          </cell>
          <cell r="F526" t="str">
            <v>Ativo</v>
          </cell>
          <cell r="G526">
            <v>157001</v>
          </cell>
          <cell r="H526" t="str">
            <v>ELETRONUCLEAR - ELETROBRAS TERMONUCLEAR S/A</v>
          </cell>
        </row>
        <row r="527">
          <cell r="A527">
            <v>2252</v>
          </cell>
          <cell r="B527" t="str">
            <v>ALEXANDRE RAMOS DA ROCHA</v>
          </cell>
          <cell r="C527" t="str">
            <v>VIGILANTE</v>
          </cell>
          <cell r="D527">
            <v>40165</v>
          </cell>
          <cell r="E527">
            <v>72296054749</v>
          </cell>
          <cell r="F527" t="str">
            <v>Ativo</v>
          </cell>
          <cell r="G527">
            <v>213003</v>
          </cell>
          <cell r="H527" t="str">
            <v>UFRJ E. E. ANA NERY</v>
          </cell>
        </row>
        <row r="528">
          <cell r="A528">
            <v>10179</v>
          </cell>
          <cell r="B528" t="str">
            <v>ALEXANDRE RIBEIRO DA SILVA</v>
          </cell>
          <cell r="C528" t="str">
            <v>VIGILANTE</v>
          </cell>
          <cell r="D528">
            <v>43838</v>
          </cell>
          <cell r="E528">
            <v>8678921706</v>
          </cell>
          <cell r="F528" t="str">
            <v>Ativo</v>
          </cell>
          <cell r="G528">
            <v>605651</v>
          </cell>
          <cell r="H528" t="str">
            <v>BANCO DO BRASIL - AGÊNCIA 5651 - GÁVEA</v>
          </cell>
        </row>
        <row r="529">
          <cell r="A529">
            <v>2892</v>
          </cell>
          <cell r="B529" t="str">
            <v>ALEXANDRE RIBEIRO PEREIRA</v>
          </cell>
          <cell r="C529" t="str">
            <v>VIGILANTE</v>
          </cell>
          <cell r="D529">
            <v>40513</v>
          </cell>
          <cell r="E529">
            <v>5642110799</v>
          </cell>
          <cell r="F529" t="str">
            <v>Demitido</v>
          </cell>
          <cell r="G529">
            <v>13001</v>
          </cell>
          <cell r="H529" t="str">
            <v>DEMITIDOS</v>
          </cell>
        </row>
        <row r="530">
          <cell r="A530">
            <v>6180</v>
          </cell>
          <cell r="B530" t="str">
            <v>ALEXANDRE RODRIGUES DE SOUZA</v>
          </cell>
          <cell r="C530" t="str">
            <v>VIGILANTE</v>
          </cell>
          <cell r="D530">
            <v>41791</v>
          </cell>
          <cell r="E530">
            <v>2228042706</v>
          </cell>
          <cell r="F530" t="str">
            <v>Ativo</v>
          </cell>
          <cell r="G530">
            <v>289001</v>
          </cell>
          <cell r="H530" t="str">
            <v xml:space="preserve">SINAF </v>
          </cell>
        </row>
        <row r="531">
          <cell r="A531">
            <v>3824</v>
          </cell>
          <cell r="B531" t="str">
            <v>ALEXANDRE ROSA DA SILVA</v>
          </cell>
          <cell r="C531" t="str">
            <v>VIGILANTE</v>
          </cell>
          <cell r="D531">
            <v>40970</v>
          </cell>
          <cell r="E531">
            <v>13638797740</v>
          </cell>
          <cell r="F531" t="str">
            <v>Ativo</v>
          </cell>
          <cell r="G531">
            <v>157001</v>
          </cell>
          <cell r="H531" t="str">
            <v>ELETRONUCLEAR - ELETROBRAS TERMONUCLEAR S/A</v>
          </cell>
        </row>
        <row r="532">
          <cell r="A532">
            <v>4646</v>
          </cell>
          <cell r="B532" t="str">
            <v>ALEXANDRE SALLES DOS SANTOS</v>
          </cell>
          <cell r="C532" t="str">
            <v>VIGILANTE</v>
          </cell>
          <cell r="D532">
            <v>41185</v>
          </cell>
          <cell r="E532">
            <v>10234460733</v>
          </cell>
          <cell r="F532" t="str">
            <v>Demitido</v>
          </cell>
          <cell r="G532">
            <v>13001</v>
          </cell>
          <cell r="H532" t="str">
            <v>DEMITIDOS</v>
          </cell>
        </row>
        <row r="533">
          <cell r="A533">
            <v>1572</v>
          </cell>
          <cell r="B533" t="str">
            <v>ALEXANDRE SANTOS DA CRUZ</v>
          </cell>
          <cell r="C533" t="str">
            <v>VIGILANTE</v>
          </cell>
          <cell r="D533">
            <v>39722</v>
          </cell>
          <cell r="E533">
            <v>91220424749</v>
          </cell>
          <cell r="F533" t="str">
            <v>Ativo</v>
          </cell>
          <cell r="G533">
            <v>213012</v>
          </cell>
          <cell r="H533" t="str">
            <v>UFRJ MUSEU NACIONAL</v>
          </cell>
        </row>
        <row r="534">
          <cell r="A534">
            <v>8030</v>
          </cell>
          <cell r="B534" t="str">
            <v>ALEXANDRE SANTOS HERMES</v>
          </cell>
          <cell r="C534" t="str">
            <v>VIGILANTE</v>
          </cell>
          <cell r="D534">
            <v>42395</v>
          </cell>
          <cell r="E534">
            <v>8548777702</v>
          </cell>
          <cell r="F534" t="str">
            <v>Demitido</v>
          </cell>
          <cell r="G534">
            <v>13001</v>
          </cell>
          <cell r="H534" t="str">
            <v>DEMITIDOS</v>
          </cell>
        </row>
        <row r="535">
          <cell r="A535">
            <v>443</v>
          </cell>
          <cell r="B535" t="str">
            <v>ALEXANDRE SERAPHIM DE OLIVEIRA</v>
          </cell>
          <cell r="C535" t="str">
            <v>VIGILANTE</v>
          </cell>
          <cell r="D535">
            <v>37476</v>
          </cell>
          <cell r="E535">
            <v>3017353796</v>
          </cell>
          <cell r="F535" t="str">
            <v>Ativo</v>
          </cell>
          <cell r="G535">
            <v>154001</v>
          </cell>
          <cell r="H535" t="str">
            <v>INES-INSTITUTO NACIONAL DE EDUCAÇÃO DE SURDOS 2014</v>
          </cell>
        </row>
        <row r="536">
          <cell r="A536">
            <v>8340</v>
          </cell>
          <cell r="B536" t="str">
            <v>ALEXANDRE SILVA DA COSTA</v>
          </cell>
          <cell r="C536" t="str">
            <v>VIGILANTE</v>
          </cell>
          <cell r="D536">
            <v>42461</v>
          </cell>
          <cell r="E536">
            <v>7595626790</v>
          </cell>
          <cell r="F536" t="str">
            <v>Demitido</v>
          </cell>
          <cell r="G536">
            <v>13001</v>
          </cell>
          <cell r="H536" t="str">
            <v>DEMITIDOS</v>
          </cell>
        </row>
        <row r="537">
          <cell r="A537">
            <v>738</v>
          </cell>
          <cell r="B537" t="str">
            <v>ALEXANDRE SILVA DE ARAUJO</v>
          </cell>
          <cell r="C537" t="str">
            <v>AUX. DE INVESTIGACAO</v>
          </cell>
          <cell r="D537">
            <v>38203</v>
          </cell>
          <cell r="E537">
            <v>7340452710</v>
          </cell>
          <cell r="F537" t="str">
            <v>Demitido</v>
          </cell>
          <cell r="G537">
            <v>13001</v>
          </cell>
          <cell r="H537" t="str">
            <v>DEMITIDOS</v>
          </cell>
        </row>
        <row r="538">
          <cell r="A538">
            <v>3391</v>
          </cell>
          <cell r="B538" t="str">
            <v>ALEXANDRE SILVA DE MACEDO</v>
          </cell>
          <cell r="C538" t="str">
            <v>VIGILANTE</v>
          </cell>
          <cell r="D538">
            <v>40787</v>
          </cell>
          <cell r="E538">
            <v>1333091770</v>
          </cell>
          <cell r="F538" t="str">
            <v>Demitido</v>
          </cell>
          <cell r="G538">
            <v>13001</v>
          </cell>
          <cell r="H538" t="str">
            <v>DEMITIDOS</v>
          </cell>
        </row>
        <row r="539">
          <cell r="A539">
            <v>8306</v>
          </cell>
          <cell r="B539" t="str">
            <v>ALEXANDRE SILVA DOS SANTOS</v>
          </cell>
          <cell r="C539" t="str">
            <v>VIGILANTE</v>
          </cell>
          <cell r="D539">
            <v>42459</v>
          </cell>
          <cell r="E539">
            <v>3549943792</v>
          </cell>
          <cell r="F539" t="str">
            <v>Af.Previdência</v>
          </cell>
          <cell r="G539">
            <v>400101</v>
          </cell>
          <cell r="H539" t="str">
            <v>AFASTADO AUX. DOENCA</v>
          </cell>
        </row>
        <row r="540">
          <cell r="A540">
            <v>8385</v>
          </cell>
          <cell r="B540" t="str">
            <v>ALEXANDRE SOARES GOMES</v>
          </cell>
          <cell r="C540" t="str">
            <v>VIGILANTE</v>
          </cell>
          <cell r="D540">
            <v>42507</v>
          </cell>
          <cell r="E540">
            <v>1590459750</v>
          </cell>
          <cell r="F540" t="str">
            <v>Demitido</v>
          </cell>
          <cell r="G540">
            <v>13001</v>
          </cell>
          <cell r="H540" t="str">
            <v>DEMITIDOS</v>
          </cell>
        </row>
        <row r="541">
          <cell r="A541">
            <v>466</v>
          </cell>
          <cell r="B541" t="str">
            <v>ALEXANDRE SOARES GOMES</v>
          </cell>
          <cell r="C541" t="str">
            <v>VIGILANTE</v>
          </cell>
          <cell r="D541">
            <v>37519</v>
          </cell>
          <cell r="E541">
            <v>1590459750</v>
          </cell>
          <cell r="F541" t="str">
            <v>Demitido</v>
          </cell>
          <cell r="G541">
            <v>13001</v>
          </cell>
          <cell r="H541" t="str">
            <v>DEMITIDOS</v>
          </cell>
        </row>
        <row r="542">
          <cell r="A542">
            <v>4236</v>
          </cell>
          <cell r="B542" t="str">
            <v>ALEXANDRE SOUZA DOS SANTOS</v>
          </cell>
          <cell r="C542" t="str">
            <v>VIGILANTE</v>
          </cell>
          <cell r="D542">
            <v>41132</v>
          </cell>
          <cell r="E542">
            <v>7085003740</v>
          </cell>
          <cell r="F542" t="str">
            <v>Demitido</v>
          </cell>
          <cell r="G542">
            <v>13001</v>
          </cell>
          <cell r="H542" t="str">
            <v>DEMITIDOS</v>
          </cell>
        </row>
        <row r="543">
          <cell r="A543">
            <v>5652</v>
          </cell>
          <cell r="B543" t="str">
            <v>ALEXANDRE TEIXEIRA MARTINS</v>
          </cell>
          <cell r="C543" t="str">
            <v>VIGILANTE</v>
          </cell>
          <cell r="D543">
            <v>41610</v>
          </cell>
          <cell r="E543">
            <v>352009799</v>
          </cell>
          <cell r="F543" t="str">
            <v>Demitido</v>
          </cell>
          <cell r="G543">
            <v>13001</v>
          </cell>
          <cell r="H543" t="str">
            <v>DEMITIDOS</v>
          </cell>
        </row>
        <row r="544">
          <cell r="A544">
            <v>3860</v>
          </cell>
          <cell r="B544" t="str">
            <v>ALEXANDRE TELES</v>
          </cell>
          <cell r="C544" t="str">
            <v>VIGILANTE</v>
          </cell>
          <cell r="D544">
            <v>40987</v>
          </cell>
          <cell r="E544">
            <v>7415659783</v>
          </cell>
          <cell r="F544" t="str">
            <v>Ativo</v>
          </cell>
          <cell r="G544">
            <v>200117</v>
          </cell>
          <cell r="H544" t="str">
            <v>RESERVA BANCÁRIA</v>
          </cell>
        </row>
        <row r="545">
          <cell r="A545">
            <v>5675</v>
          </cell>
          <cell r="B545" t="str">
            <v>ALEXANDRE TORRES DOS SANTOS</v>
          </cell>
          <cell r="C545" t="str">
            <v>VIGILANTE</v>
          </cell>
          <cell r="D545">
            <v>41621</v>
          </cell>
          <cell r="E545">
            <v>3778733737</v>
          </cell>
          <cell r="F545" t="str">
            <v>Ativo</v>
          </cell>
          <cell r="G545">
            <v>213010</v>
          </cell>
          <cell r="H545" t="str">
            <v>UFRJ IFCS</v>
          </cell>
        </row>
        <row r="546">
          <cell r="A546">
            <v>4118</v>
          </cell>
          <cell r="B546" t="str">
            <v>ALEXANDRE VIEIRA</v>
          </cell>
          <cell r="C546" t="str">
            <v>VIGILANTE</v>
          </cell>
          <cell r="D546">
            <v>41107</v>
          </cell>
          <cell r="E546">
            <v>3048251740</v>
          </cell>
          <cell r="F546" t="str">
            <v>Demitido</v>
          </cell>
          <cell r="G546">
            <v>13001</v>
          </cell>
          <cell r="H546" t="str">
            <v>DEMITIDOS</v>
          </cell>
        </row>
        <row r="547">
          <cell r="A547">
            <v>3262</v>
          </cell>
          <cell r="B547" t="str">
            <v>ALEXANDRE VIEIRA DE OLIVEIRA</v>
          </cell>
          <cell r="C547" t="str">
            <v>COORDENADOR DE SEGURANCA</v>
          </cell>
          <cell r="D547">
            <v>40725</v>
          </cell>
          <cell r="E547">
            <v>1040505783</v>
          </cell>
          <cell r="F547" t="str">
            <v>Demitido</v>
          </cell>
          <cell r="G547">
            <v>13001</v>
          </cell>
          <cell r="H547" t="str">
            <v>DEMITIDOS</v>
          </cell>
        </row>
        <row r="548">
          <cell r="A548">
            <v>4621</v>
          </cell>
          <cell r="B548" t="str">
            <v>ALEXANDRE VIEIRA GUEDES</v>
          </cell>
          <cell r="C548" t="str">
            <v>VIGILANTE</v>
          </cell>
          <cell r="D548">
            <v>41176</v>
          </cell>
          <cell r="E548">
            <v>7718164721</v>
          </cell>
          <cell r="F548" t="str">
            <v>Demitido</v>
          </cell>
          <cell r="G548">
            <v>13001</v>
          </cell>
          <cell r="H548" t="str">
            <v>DEMITIDOS</v>
          </cell>
        </row>
        <row r="549">
          <cell r="A549">
            <v>4280</v>
          </cell>
          <cell r="B549" t="str">
            <v>ALEXANDRO ALVES ADOLFO</v>
          </cell>
          <cell r="C549" t="str">
            <v>VIGILANTE</v>
          </cell>
          <cell r="D549">
            <v>41131</v>
          </cell>
          <cell r="E549">
            <v>8975911780</v>
          </cell>
          <cell r="F549" t="str">
            <v>Demitido</v>
          </cell>
          <cell r="G549">
            <v>13001</v>
          </cell>
          <cell r="H549" t="str">
            <v>DEMITIDOS</v>
          </cell>
        </row>
        <row r="550">
          <cell r="A550">
            <v>4512</v>
          </cell>
          <cell r="B550" t="str">
            <v>ALEXANDRO ALVES DANTAS</v>
          </cell>
          <cell r="C550" t="str">
            <v>VIGILANTE</v>
          </cell>
          <cell r="D550">
            <v>41153</v>
          </cell>
          <cell r="E550">
            <v>5844698703</v>
          </cell>
          <cell r="F550" t="str">
            <v>Demitido</v>
          </cell>
          <cell r="G550">
            <v>13001</v>
          </cell>
          <cell r="H550" t="str">
            <v>DEMITIDOS</v>
          </cell>
        </row>
        <row r="551">
          <cell r="A551">
            <v>10349</v>
          </cell>
          <cell r="B551" t="str">
            <v>ALEXANDRO DA SILVA WILSON</v>
          </cell>
          <cell r="C551" t="str">
            <v>VIGILANTE</v>
          </cell>
          <cell r="D551">
            <v>44033</v>
          </cell>
          <cell r="E551">
            <v>8950142708</v>
          </cell>
          <cell r="F551" t="str">
            <v>Ativo</v>
          </cell>
          <cell r="G551">
            <v>860001</v>
          </cell>
          <cell r="H551" t="str">
            <v>CONDOMÍNIO OPEN MALL</v>
          </cell>
        </row>
        <row r="552">
          <cell r="A552">
            <v>9528</v>
          </cell>
          <cell r="B552" t="str">
            <v>ALEXANDRO DE CARVALHO</v>
          </cell>
          <cell r="C552" t="str">
            <v>VIGILANTE</v>
          </cell>
          <cell r="D552">
            <v>43016</v>
          </cell>
          <cell r="E552">
            <v>2880859735</v>
          </cell>
          <cell r="F552" t="str">
            <v>Demitido</v>
          </cell>
          <cell r="G552">
            <v>13001</v>
          </cell>
          <cell r="H552" t="str">
            <v>DEMITIDOS</v>
          </cell>
        </row>
        <row r="553">
          <cell r="A553">
            <v>2640</v>
          </cell>
          <cell r="B553" t="str">
            <v>ALEXANDRO DE JESUS BASTOS</v>
          </cell>
          <cell r="C553" t="str">
            <v>VIGILANTE</v>
          </cell>
          <cell r="D553">
            <v>40330</v>
          </cell>
          <cell r="E553">
            <v>3856150781</v>
          </cell>
          <cell r="F553" t="str">
            <v>Demitido</v>
          </cell>
          <cell r="G553">
            <v>13001</v>
          </cell>
          <cell r="H553" t="str">
            <v>DEMITIDOS</v>
          </cell>
        </row>
        <row r="554">
          <cell r="A554">
            <v>7815</v>
          </cell>
          <cell r="B554" t="str">
            <v>ALEXANDRO DE OLIVEIRA TAVARES</v>
          </cell>
          <cell r="C554" t="str">
            <v>VIGILANTE</v>
          </cell>
          <cell r="D554">
            <v>42347</v>
          </cell>
          <cell r="E554">
            <v>5379257755</v>
          </cell>
          <cell r="F554" t="str">
            <v>Demitido</v>
          </cell>
          <cell r="G554">
            <v>13001</v>
          </cell>
          <cell r="H554" t="str">
            <v>DEMITIDOS</v>
          </cell>
        </row>
        <row r="555">
          <cell r="A555">
            <v>7623</v>
          </cell>
          <cell r="B555" t="str">
            <v>ALEXANDRO DOMINGUES PEREIRA</v>
          </cell>
          <cell r="C555" t="str">
            <v>VIGILANTE</v>
          </cell>
          <cell r="D555">
            <v>42287</v>
          </cell>
          <cell r="E555">
            <v>2044425750</v>
          </cell>
          <cell r="F555" t="str">
            <v>Demitido</v>
          </cell>
          <cell r="G555">
            <v>13001</v>
          </cell>
          <cell r="H555" t="str">
            <v>DEMITIDOS</v>
          </cell>
        </row>
        <row r="556">
          <cell r="A556">
            <v>8445</v>
          </cell>
          <cell r="B556" t="str">
            <v>ALEXANDRO PEREIRA GOMES</v>
          </cell>
          <cell r="C556" t="str">
            <v>VIGILANTE</v>
          </cell>
          <cell r="D556">
            <v>42558</v>
          </cell>
          <cell r="E556">
            <v>3602064760</v>
          </cell>
          <cell r="F556" t="str">
            <v>Ativo</v>
          </cell>
          <cell r="G556">
            <v>348001</v>
          </cell>
          <cell r="H556" t="str">
            <v>WLM PART. E COMÉRCIO E MÁQ. E VEICULOS S.A. - RIO DE JANEIRO</v>
          </cell>
        </row>
        <row r="557">
          <cell r="A557">
            <v>2222</v>
          </cell>
          <cell r="B557" t="str">
            <v>ALEXANDRO PEREIRA GOMES</v>
          </cell>
          <cell r="C557" t="str">
            <v>VIGILANTE</v>
          </cell>
          <cell r="D557">
            <v>40164</v>
          </cell>
          <cell r="E557">
            <v>3602064760</v>
          </cell>
          <cell r="F557" t="str">
            <v>Demitido</v>
          </cell>
          <cell r="G557">
            <v>13001</v>
          </cell>
          <cell r="H557" t="str">
            <v>DEMITIDOS</v>
          </cell>
        </row>
        <row r="558">
          <cell r="A558">
            <v>8977</v>
          </cell>
          <cell r="B558" t="str">
            <v>ALEXANDRO RIBEIRO MACHADO</v>
          </cell>
          <cell r="C558" t="str">
            <v>VIGILANTE</v>
          </cell>
          <cell r="D558">
            <v>42705</v>
          </cell>
          <cell r="E558">
            <v>7377914700</v>
          </cell>
          <cell r="F558" t="str">
            <v>Demitido</v>
          </cell>
          <cell r="G558">
            <v>13001</v>
          </cell>
          <cell r="H558" t="str">
            <v>DEMITIDOS</v>
          </cell>
        </row>
        <row r="559">
          <cell r="A559">
            <v>8834</v>
          </cell>
          <cell r="B559" t="str">
            <v>ALEXANDRO VIEIRA DA SILVA</v>
          </cell>
          <cell r="C559" t="str">
            <v>VIGILANTE</v>
          </cell>
          <cell r="D559">
            <v>42675</v>
          </cell>
          <cell r="E559">
            <v>4759157719</v>
          </cell>
          <cell r="F559" t="str">
            <v>Ativo</v>
          </cell>
          <cell r="G559">
            <v>213012</v>
          </cell>
          <cell r="H559" t="str">
            <v>UFRJ MUSEU NACIONAL</v>
          </cell>
        </row>
        <row r="560">
          <cell r="A560">
            <v>7860</v>
          </cell>
          <cell r="B560" t="str">
            <v>ALEXIANO FARIA ALEIXO</v>
          </cell>
          <cell r="C560" t="str">
            <v>VIGILANTE</v>
          </cell>
          <cell r="D560">
            <v>42356</v>
          </cell>
          <cell r="E560">
            <v>2884979700</v>
          </cell>
          <cell r="F560" t="str">
            <v>Ativo</v>
          </cell>
          <cell r="G560">
            <v>322008</v>
          </cell>
          <cell r="H560" t="str">
            <v>INSS - APS ITALVA</v>
          </cell>
        </row>
        <row r="561">
          <cell r="A561">
            <v>7687</v>
          </cell>
          <cell r="B561" t="str">
            <v>ALEXIS GONCALVES FERREIRA</v>
          </cell>
          <cell r="C561" t="str">
            <v>TECNICO CFTV II</v>
          </cell>
          <cell r="D561">
            <v>42311</v>
          </cell>
          <cell r="E561">
            <v>844281719</v>
          </cell>
          <cell r="F561" t="str">
            <v>Demitido</v>
          </cell>
          <cell r="G561">
            <v>13001</v>
          </cell>
          <cell r="H561" t="str">
            <v>DEMITIDOS</v>
          </cell>
        </row>
        <row r="562">
          <cell r="A562">
            <v>3919</v>
          </cell>
          <cell r="B562" t="str">
            <v>ALEXSANDER BASTOS PAULINO</v>
          </cell>
          <cell r="C562" t="str">
            <v>VIGILANTE</v>
          </cell>
          <cell r="D562">
            <v>41012</v>
          </cell>
          <cell r="E562">
            <v>10262564700</v>
          </cell>
          <cell r="F562" t="str">
            <v>Demitido</v>
          </cell>
          <cell r="G562">
            <v>13001</v>
          </cell>
          <cell r="H562" t="str">
            <v>DEMITIDOS</v>
          </cell>
        </row>
        <row r="563">
          <cell r="A563">
            <v>6273</v>
          </cell>
          <cell r="B563" t="str">
            <v>ALEXSANDER DE FREITAS DA SILVA</v>
          </cell>
          <cell r="C563" t="str">
            <v>VIGILANTE</v>
          </cell>
          <cell r="D563">
            <v>41800</v>
          </cell>
          <cell r="E563">
            <v>8045422793</v>
          </cell>
          <cell r="F563" t="str">
            <v>Demitido</v>
          </cell>
          <cell r="G563">
            <v>13001</v>
          </cell>
          <cell r="H563" t="str">
            <v>DEMITIDOS</v>
          </cell>
        </row>
        <row r="564">
          <cell r="A564">
            <v>1337</v>
          </cell>
          <cell r="B564" t="str">
            <v>ALEXSANDER ELIAS DE OLIVEIRA</v>
          </cell>
          <cell r="C564" t="str">
            <v>VIGILANTE</v>
          </cell>
          <cell r="D564">
            <v>39372</v>
          </cell>
          <cell r="E564">
            <v>8722085750</v>
          </cell>
          <cell r="F564" t="str">
            <v>Demitido</v>
          </cell>
          <cell r="G564">
            <v>13001</v>
          </cell>
          <cell r="H564" t="str">
            <v>DEMITIDOS</v>
          </cell>
        </row>
        <row r="565">
          <cell r="A565">
            <v>6403</v>
          </cell>
          <cell r="B565" t="str">
            <v>ALEXSANDER MATTOS DOS SANTOS</v>
          </cell>
          <cell r="C565" t="str">
            <v>VIGILANTE</v>
          </cell>
          <cell r="D565">
            <v>41836</v>
          </cell>
          <cell r="E565">
            <v>3379617784</v>
          </cell>
          <cell r="F565" t="str">
            <v>Demitido</v>
          </cell>
          <cell r="G565">
            <v>13001</v>
          </cell>
          <cell r="H565" t="str">
            <v>DEMITIDOS</v>
          </cell>
        </row>
        <row r="566">
          <cell r="A566">
            <v>3334</v>
          </cell>
          <cell r="B566" t="str">
            <v>ALEXSANDER SANTANA GOMES</v>
          </cell>
          <cell r="C566" t="str">
            <v>VIGILANTE</v>
          </cell>
          <cell r="D566">
            <v>40766</v>
          </cell>
          <cell r="E566">
            <v>3295321701</v>
          </cell>
          <cell r="F566" t="str">
            <v>Ativo</v>
          </cell>
          <cell r="G566">
            <v>157001</v>
          </cell>
          <cell r="H566" t="str">
            <v>ELETRONUCLEAR - ELETROBRAS TERMONUCLEAR S/A</v>
          </cell>
        </row>
        <row r="567">
          <cell r="A567">
            <v>3366</v>
          </cell>
          <cell r="B567" t="str">
            <v>ALEXSANDRA BARRETO BAPTISTA</v>
          </cell>
          <cell r="C567" t="str">
            <v>VIGILANTE</v>
          </cell>
          <cell r="D567">
            <v>40773</v>
          </cell>
          <cell r="E567">
            <v>10414139712</v>
          </cell>
          <cell r="F567" t="str">
            <v>Ativo</v>
          </cell>
          <cell r="G567">
            <v>225001</v>
          </cell>
          <cell r="H567" t="str">
            <v>PRF - CONTRATO 15/2019</v>
          </cell>
        </row>
        <row r="568">
          <cell r="A568">
            <v>7093</v>
          </cell>
          <cell r="B568" t="str">
            <v>ALEXSANDRA CIRILO</v>
          </cell>
          <cell r="C568" t="str">
            <v>VIGILANTE</v>
          </cell>
          <cell r="D568">
            <v>42095</v>
          </cell>
          <cell r="E568">
            <v>9747548704</v>
          </cell>
          <cell r="F568" t="str">
            <v>Demitido</v>
          </cell>
          <cell r="G568">
            <v>13001</v>
          </cell>
          <cell r="H568" t="str">
            <v>DEMITIDOS</v>
          </cell>
        </row>
        <row r="569">
          <cell r="A569">
            <v>7117</v>
          </cell>
          <cell r="B569" t="str">
            <v>ALEXSANDRA DE ALMEIDA DA SILVA</v>
          </cell>
          <cell r="C569" t="str">
            <v>VIGILANTE</v>
          </cell>
          <cell r="D569">
            <v>42095</v>
          </cell>
          <cell r="E569">
            <v>9607834747</v>
          </cell>
          <cell r="F569" t="str">
            <v>Ativo</v>
          </cell>
          <cell r="G569">
            <v>158001</v>
          </cell>
          <cell r="H569" t="str">
            <v>ICMBIO PORTARIA DA FLORESTA / PNT</v>
          </cell>
        </row>
        <row r="570">
          <cell r="A570">
            <v>8539</v>
          </cell>
          <cell r="B570" t="str">
            <v>ALEXSANDRA FERNANDES CRISPIM</v>
          </cell>
          <cell r="C570" t="str">
            <v>VIGILANTE</v>
          </cell>
          <cell r="D570">
            <v>42584</v>
          </cell>
          <cell r="E570">
            <v>8984405728</v>
          </cell>
          <cell r="F570" t="str">
            <v>Demitido</v>
          </cell>
          <cell r="G570">
            <v>13001</v>
          </cell>
          <cell r="H570" t="str">
            <v>DEMITIDOS</v>
          </cell>
        </row>
        <row r="571">
          <cell r="A571">
            <v>9769</v>
          </cell>
          <cell r="B571" t="str">
            <v>ALEXSANDRE NASCIMENTO DA SILVA</v>
          </cell>
          <cell r="C571" t="str">
            <v>VIGILANTE</v>
          </cell>
          <cell r="D571">
            <v>43344</v>
          </cell>
          <cell r="E571">
            <v>3406465781</v>
          </cell>
          <cell r="F571" t="str">
            <v>Ativo</v>
          </cell>
          <cell r="G571">
            <v>213008</v>
          </cell>
          <cell r="H571" t="str">
            <v>UFRJ HESFA</v>
          </cell>
        </row>
        <row r="572">
          <cell r="A572">
            <v>6564</v>
          </cell>
          <cell r="B572" t="str">
            <v>ALEXSANDRO ALVES DA COSTA</v>
          </cell>
          <cell r="C572" t="str">
            <v>VIGILANTE</v>
          </cell>
          <cell r="D572">
            <v>41873</v>
          </cell>
          <cell r="E572">
            <v>3619996741</v>
          </cell>
          <cell r="F572" t="str">
            <v>Demitido</v>
          </cell>
          <cell r="G572">
            <v>13001</v>
          </cell>
          <cell r="H572" t="str">
            <v>DEMITIDOS</v>
          </cell>
        </row>
        <row r="573">
          <cell r="A573">
            <v>6730</v>
          </cell>
          <cell r="B573" t="str">
            <v>ALEXSANDRO BARBOSA DE ALMEIDA</v>
          </cell>
          <cell r="C573" t="str">
            <v>VIGILANTE</v>
          </cell>
          <cell r="D573">
            <v>41898</v>
          </cell>
          <cell r="E573">
            <v>9396271756</v>
          </cell>
          <cell r="F573" t="str">
            <v>Demitido</v>
          </cell>
          <cell r="G573">
            <v>13001</v>
          </cell>
          <cell r="H573" t="str">
            <v>DEMITIDOS</v>
          </cell>
        </row>
        <row r="574">
          <cell r="A574">
            <v>100137</v>
          </cell>
          <cell r="B574" t="str">
            <v>ALEXSANDRO BATISTA DE OLIVEIRA</v>
          </cell>
          <cell r="C574" t="str">
            <v>VIGILANTE</v>
          </cell>
          <cell r="D574">
            <v>39856</v>
          </cell>
          <cell r="E574">
            <v>3759764690</v>
          </cell>
          <cell r="F574" t="str">
            <v>Ativo</v>
          </cell>
          <cell r="G574">
            <v>183001</v>
          </cell>
          <cell r="H574" t="str">
            <v>RODOVIA DO ACO - PARAIBA DO SUL (P2 PCA PEDAGIO)</v>
          </cell>
        </row>
        <row r="575">
          <cell r="A575">
            <v>10000137</v>
          </cell>
          <cell r="B575" t="str">
            <v>ALEXSANDRO BATISTA DE OLIVEIRA</v>
          </cell>
          <cell r="C575" t="str">
            <v/>
          </cell>
          <cell r="E575" t="str">
            <v/>
          </cell>
          <cell r="F575" t="str">
            <v/>
          </cell>
          <cell r="G575">
            <v>13001</v>
          </cell>
          <cell r="H575" t="str">
            <v>DEMITIDOS</v>
          </cell>
        </row>
        <row r="576">
          <cell r="A576">
            <v>8608</v>
          </cell>
          <cell r="B576" t="str">
            <v>ALEXSANDRO CAETANO BELMIRO</v>
          </cell>
          <cell r="C576" t="str">
            <v>VIGILANTE</v>
          </cell>
          <cell r="D576">
            <v>42584</v>
          </cell>
          <cell r="E576">
            <v>13104036780</v>
          </cell>
          <cell r="F576" t="str">
            <v>Demitido</v>
          </cell>
          <cell r="G576">
            <v>13001</v>
          </cell>
          <cell r="H576" t="str">
            <v>DEMITIDOS</v>
          </cell>
        </row>
        <row r="577">
          <cell r="A577">
            <v>5963</v>
          </cell>
          <cell r="B577" t="str">
            <v>ALEXSANDRO CARDOZO</v>
          </cell>
          <cell r="C577" t="str">
            <v>VIGILANTE</v>
          </cell>
          <cell r="D577">
            <v>41738</v>
          </cell>
          <cell r="E577">
            <v>4760904743</v>
          </cell>
          <cell r="F577" t="str">
            <v>Demitido</v>
          </cell>
          <cell r="G577">
            <v>13001</v>
          </cell>
          <cell r="H577" t="str">
            <v>DEMITIDOS</v>
          </cell>
        </row>
        <row r="578">
          <cell r="A578">
            <v>4889</v>
          </cell>
          <cell r="B578" t="str">
            <v>ALEXSANDRO CLOVIS SACRAMENTO</v>
          </cell>
          <cell r="C578" t="str">
            <v>VIGILANTE</v>
          </cell>
          <cell r="D578">
            <v>41313</v>
          </cell>
          <cell r="E578">
            <v>7253021789</v>
          </cell>
          <cell r="F578" t="str">
            <v>Ativo</v>
          </cell>
          <cell r="G578">
            <v>384001</v>
          </cell>
          <cell r="H578" t="str">
            <v>PALÁCIO CAPANEMA</v>
          </cell>
        </row>
        <row r="579">
          <cell r="A579">
            <v>4560</v>
          </cell>
          <cell r="B579" t="str">
            <v>ALEXSANDRO DA COSTA SOARES</v>
          </cell>
          <cell r="C579" t="str">
            <v>VIGILANTE</v>
          </cell>
          <cell r="D579">
            <v>41163</v>
          </cell>
          <cell r="E579">
            <v>8132281748</v>
          </cell>
          <cell r="F579" t="str">
            <v>Demitido</v>
          </cell>
          <cell r="G579">
            <v>13001</v>
          </cell>
          <cell r="H579" t="str">
            <v>DEMITIDOS</v>
          </cell>
        </row>
        <row r="580">
          <cell r="A580">
            <v>7606</v>
          </cell>
          <cell r="B580" t="str">
            <v>ALEXSANDRO DE ASSIS CANDIDO</v>
          </cell>
          <cell r="C580" t="str">
            <v>VIGILANTE</v>
          </cell>
          <cell r="D580">
            <v>42279</v>
          </cell>
          <cell r="E580">
            <v>9905815783</v>
          </cell>
          <cell r="F580" t="str">
            <v>Ativo</v>
          </cell>
          <cell r="G580">
            <v>157001</v>
          </cell>
          <cell r="H580" t="str">
            <v>ELETRONUCLEAR - ELETROBRAS TERMONUCLEAR S/A</v>
          </cell>
        </row>
        <row r="581">
          <cell r="A581">
            <v>7709</v>
          </cell>
          <cell r="B581" t="str">
            <v>ALEXSANDRO DOS SANTOS RANGEL</v>
          </cell>
          <cell r="C581" t="str">
            <v>VIGILANTE</v>
          </cell>
          <cell r="D581">
            <v>42314</v>
          </cell>
          <cell r="E581">
            <v>9509923729</v>
          </cell>
          <cell r="F581" t="str">
            <v>Demitido</v>
          </cell>
          <cell r="G581">
            <v>13001</v>
          </cell>
          <cell r="H581" t="str">
            <v>DEMITIDOS</v>
          </cell>
        </row>
        <row r="582">
          <cell r="A582">
            <v>3487</v>
          </cell>
          <cell r="B582" t="str">
            <v>ALEXSANDRO FELIX DA SILVA</v>
          </cell>
          <cell r="C582" t="str">
            <v>VIGILANTE</v>
          </cell>
          <cell r="D582">
            <v>40820</v>
          </cell>
          <cell r="E582">
            <v>7814533724</v>
          </cell>
          <cell r="F582" t="str">
            <v>Ativo</v>
          </cell>
          <cell r="G582">
            <v>200117</v>
          </cell>
          <cell r="H582" t="str">
            <v>RESERVA BANCÁRIA</v>
          </cell>
        </row>
        <row r="583">
          <cell r="A583">
            <v>10000</v>
          </cell>
          <cell r="B583" t="str">
            <v>ALEXSANDRO FONTANA MAGALHAES</v>
          </cell>
          <cell r="C583" t="str">
            <v>VIGILANTE</v>
          </cell>
          <cell r="D583">
            <v>43756</v>
          </cell>
          <cell r="E583">
            <v>7090259714</v>
          </cell>
          <cell r="F583" t="str">
            <v>Ativo</v>
          </cell>
          <cell r="G583">
            <v>857001</v>
          </cell>
          <cell r="H583" t="str">
            <v>ABIN - RUA EQUADOR</v>
          </cell>
        </row>
        <row r="584">
          <cell r="A584">
            <v>9878</v>
          </cell>
          <cell r="B584" t="str">
            <v>ALEXSANDRO FRANCISCO DE ARAUJO</v>
          </cell>
          <cell r="C584" t="str">
            <v>VIGILANTE</v>
          </cell>
          <cell r="D584">
            <v>43558</v>
          </cell>
          <cell r="E584">
            <v>5203516731</v>
          </cell>
          <cell r="F584" t="str">
            <v>Férias</v>
          </cell>
          <cell r="G584">
            <v>200101</v>
          </cell>
          <cell r="H584" t="str">
            <v>RESERVA DIA</v>
          </cell>
        </row>
        <row r="585">
          <cell r="A585">
            <v>9562</v>
          </cell>
          <cell r="B585" t="str">
            <v>ALEXSANDRO JOSUE FERREIRA</v>
          </cell>
          <cell r="C585" t="str">
            <v>VIGILANTE</v>
          </cell>
          <cell r="D585">
            <v>43041</v>
          </cell>
          <cell r="E585">
            <v>9228084731</v>
          </cell>
          <cell r="F585" t="str">
            <v>Demitido</v>
          </cell>
          <cell r="G585">
            <v>13001</v>
          </cell>
          <cell r="H585" t="str">
            <v>DEMITIDOS</v>
          </cell>
        </row>
        <row r="586">
          <cell r="A586">
            <v>6211</v>
          </cell>
          <cell r="B586" t="str">
            <v>ALEXSANDRO MINOR PESSOA</v>
          </cell>
          <cell r="C586" t="str">
            <v>VIGILANTE</v>
          </cell>
          <cell r="D586">
            <v>41800</v>
          </cell>
          <cell r="E586">
            <v>87370697487</v>
          </cell>
          <cell r="F586" t="str">
            <v>Demitido</v>
          </cell>
          <cell r="G586">
            <v>13001</v>
          </cell>
          <cell r="H586" t="str">
            <v>DEMITIDOS</v>
          </cell>
        </row>
        <row r="587">
          <cell r="A587">
            <v>7646</v>
          </cell>
          <cell r="B587" t="str">
            <v>ALEXSANDRO POMPEU DE AQUINO</v>
          </cell>
          <cell r="C587" t="str">
            <v>VIGILANTE</v>
          </cell>
          <cell r="D587">
            <v>42293</v>
          </cell>
          <cell r="E587">
            <v>2838138731</v>
          </cell>
          <cell r="F587" t="str">
            <v>Ativo</v>
          </cell>
          <cell r="G587">
            <v>157001</v>
          </cell>
          <cell r="H587" t="str">
            <v>ELETRONUCLEAR - ELETROBRAS TERMONUCLEAR S/A</v>
          </cell>
        </row>
        <row r="588">
          <cell r="A588">
            <v>10117</v>
          </cell>
          <cell r="B588" t="str">
            <v>ALEXSANDRO SILVA FERNANDES</v>
          </cell>
          <cell r="C588" t="str">
            <v>VIGILANTE</v>
          </cell>
          <cell r="D588">
            <v>43838</v>
          </cell>
          <cell r="E588">
            <v>3064576798</v>
          </cell>
          <cell r="F588" t="str">
            <v>Ativo</v>
          </cell>
          <cell r="G588">
            <v>609421</v>
          </cell>
          <cell r="H588" t="str">
            <v>BANCO DO BRASIL - AGÊNCIA 9421 - SERET CAMPOS GOYTACAZES</v>
          </cell>
        </row>
        <row r="589">
          <cell r="A589">
            <v>4817</v>
          </cell>
          <cell r="B589" t="str">
            <v>ALEXSANDRO SILVA FERREIRA</v>
          </cell>
          <cell r="C589" t="str">
            <v>VIGILANTE</v>
          </cell>
          <cell r="D589">
            <v>41290</v>
          </cell>
          <cell r="E589">
            <v>11644433729</v>
          </cell>
          <cell r="F589" t="str">
            <v>Ativo</v>
          </cell>
          <cell r="G589">
            <v>157001</v>
          </cell>
          <cell r="H589" t="str">
            <v>ELETRONUCLEAR - ELETROBRAS TERMONUCLEAR S/A</v>
          </cell>
        </row>
        <row r="590">
          <cell r="A590">
            <v>3759</v>
          </cell>
          <cell r="B590" t="str">
            <v>ALEXSANDRO VIDEIRA DA SILVA</v>
          </cell>
          <cell r="C590" t="str">
            <v>VIGILANTE</v>
          </cell>
          <cell r="D590">
            <v>40940</v>
          </cell>
          <cell r="E590">
            <v>9492250705</v>
          </cell>
          <cell r="F590" t="str">
            <v>Demitido</v>
          </cell>
          <cell r="G590">
            <v>13001</v>
          </cell>
          <cell r="H590" t="str">
            <v>DEMITIDOS</v>
          </cell>
        </row>
        <row r="591">
          <cell r="A591">
            <v>2418</v>
          </cell>
          <cell r="B591" t="str">
            <v>ALEXSSANDRO RIBEIRO DA SILVA</v>
          </cell>
          <cell r="C591" t="str">
            <v>VIGILANTE</v>
          </cell>
          <cell r="D591">
            <v>40199</v>
          </cell>
          <cell r="E591">
            <v>8889629754</v>
          </cell>
          <cell r="F591" t="str">
            <v>Demitido</v>
          </cell>
          <cell r="G591">
            <v>13001</v>
          </cell>
          <cell r="H591" t="str">
            <v>DEMITIDOS</v>
          </cell>
        </row>
        <row r="592">
          <cell r="A592">
            <v>9802</v>
          </cell>
          <cell r="B592" t="str">
            <v>ALFREDO BRUNO SANTANA</v>
          </cell>
          <cell r="C592" t="str">
            <v>VIGILANTE</v>
          </cell>
          <cell r="D592">
            <v>43375</v>
          </cell>
          <cell r="E592">
            <v>5164624745</v>
          </cell>
          <cell r="F592" t="str">
            <v>Demitido</v>
          </cell>
          <cell r="G592">
            <v>13001</v>
          </cell>
          <cell r="H592" t="str">
            <v>DEMITIDOS</v>
          </cell>
        </row>
        <row r="593">
          <cell r="A593">
            <v>7704</v>
          </cell>
          <cell r="B593" t="str">
            <v>ALFREDO CARNEIRO DE LIMA</v>
          </cell>
          <cell r="C593" t="str">
            <v>VIGILANTE</v>
          </cell>
          <cell r="D593">
            <v>42314</v>
          </cell>
          <cell r="E593">
            <v>8502344765</v>
          </cell>
          <cell r="F593" t="str">
            <v>Demitido</v>
          </cell>
          <cell r="G593">
            <v>13001</v>
          </cell>
          <cell r="H593" t="str">
            <v>DEMITIDOS</v>
          </cell>
        </row>
        <row r="594">
          <cell r="A594">
            <v>1525</v>
          </cell>
          <cell r="B594" t="str">
            <v>ALFREDO CARNEIRO DE LIMA</v>
          </cell>
          <cell r="C594" t="str">
            <v>VIGILANTE</v>
          </cell>
          <cell r="D594">
            <v>39725</v>
          </cell>
          <cell r="E594">
            <v>8502344765</v>
          </cell>
          <cell r="F594" t="str">
            <v>Demitido</v>
          </cell>
          <cell r="G594">
            <v>13001</v>
          </cell>
          <cell r="H594" t="str">
            <v>DEMITIDOS</v>
          </cell>
        </row>
        <row r="595">
          <cell r="A595">
            <v>4898</v>
          </cell>
          <cell r="B595" t="str">
            <v>ALICE DA SILVA LOUREIRO</v>
          </cell>
          <cell r="C595" t="str">
            <v>VIGILANTE</v>
          </cell>
          <cell r="D595">
            <v>41328</v>
          </cell>
          <cell r="E595">
            <v>12477179764</v>
          </cell>
          <cell r="F595" t="str">
            <v>Demitido</v>
          </cell>
          <cell r="G595">
            <v>13001</v>
          </cell>
          <cell r="H595" t="str">
            <v>DEMITIDOS</v>
          </cell>
        </row>
        <row r="596">
          <cell r="A596">
            <v>3803</v>
          </cell>
          <cell r="B596" t="str">
            <v>ALINE BARRETO DE SOUZA</v>
          </cell>
          <cell r="C596" t="str">
            <v>VIGILANTE</v>
          </cell>
          <cell r="D596">
            <v>40969</v>
          </cell>
          <cell r="E596">
            <v>7595653762</v>
          </cell>
          <cell r="F596" t="str">
            <v>Ativo</v>
          </cell>
          <cell r="G596">
            <v>200112</v>
          </cell>
          <cell r="H596" t="str">
            <v>RESERVA DIA NORTE FLUMINENSE</v>
          </cell>
        </row>
        <row r="597">
          <cell r="A597">
            <v>7802</v>
          </cell>
          <cell r="B597" t="str">
            <v>ALINE BASILIO ALBERTINO</v>
          </cell>
          <cell r="C597" t="str">
            <v>VIGILANTE</v>
          </cell>
          <cell r="D597">
            <v>42342</v>
          </cell>
          <cell r="E597">
            <v>8576798727</v>
          </cell>
          <cell r="F597" t="str">
            <v>Demitido</v>
          </cell>
          <cell r="G597">
            <v>13001</v>
          </cell>
          <cell r="H597" t="str">
            <v>DEMITIDOS</v>
          </cell>
        </row>
        <row r="598">
          <cell r="A598">
            <v>7806</v>
          </cell>
          <cell r="B598" t="str">
            <v>ALINE CRISTINA CORREA DE OLIVEIRA</v>
          </cell>
          <cell r="C598" t="str">
            <v>VIGILANTE</v>
          </cell>
          <cell r="D598">
            <v>42347</v>
          </cell>
          <cell r="E598">
            <v>11525914790</v>
          </cell>
          <cell r="F598" t="str">
            <v>Demitido</v>
          </cell>
          <cell r="G598">
            <v>13001</v>
          </cell>
          <cell r="H598" t="str">
            <v>DEMITIDOS</v>
          </cell>
        </row>
        <row r="599">
          <cell r="A599">
            <v>6908</v>
          </cell>
          <cell r="B599" t="str">
            <v>ALINE DA CRUZ DE ALMEIDA</v>
          </cell>
          <cell r="C599" t="str">
            <v>VIGILANTE</v>
          </cell>
          <cell r="D599">
            <v>42002</v>
          </cell>
          <cell r="E599">
            <v>14966265754</v>
          </cell>
          <cell r="F599" t="str">
            <v>Demitido</v>
          </cell>
          <cell r="G599">
            <v>13001</v>
          </cell>
          <cell r="H599" t="str">
            <v>DEMITIDOS</v>
          </cell>
        </row>
        <row r="600">
          <cell r="A600">
            <v>4105</v>
          </cell>
          <cell r="B600" t="str">
            <v>ALINE DOS SANTOS CARDOSO AREIAS</v>
          </cell>
          <cell r="C600" t="str">
            <v>AUX.ADMINISTRATIVO I</v>
          </cell>
          <cell r="D600">
            <v>41092</v>
          </cell>
          <cell r="E600">
            <v>11764936710</v>
          </cell>
          <cell r="F600" t="str">
            <v>Demitido</v>
          </cell>
          <cell r="G600">
            <v>13001</v>
          </cell>
          <cell r="H600" t="str">
            <v>DEMITIDOS</v>
          </cell>
        </row>
        <row r="601">
          <cell r="A601">
            <v>7101</v>
          </cell>
          <cell r="B601" t="str">
            <v>ALINE DOS SANTOS MENDANHA</v>
          </cell>
          <cell r="C601" t="str">
            <v>VIGILANTE</v>
          </cell>
          <cell r="D601">
            <v>42095</v>
          </cell>
          <cell r="E601">
            <v>10960939792</v>
          </cell>
          <cell r="F601" t="str">
            <v>Demitido</v>
          </cell>
          <cell r="G601">
            <v>13001</v>
          </cell>
          <cell r="H601" t="str">
            <v>DEMITIDOS</v>
          </cell>
        </row>
        <row r="602">
          <cell r="A602">
            <v>3806</v>
          </cell>
          <cell r="B602" t="str">
            <v>ALINE FATIMA DE OLIVEIRA VIANA PINTO</v>
          </cell>
          <cell r="C602" t="str">
            <v>VIGILANTE</v>
          </cell>
          <cell r="D602">
            <v>40969</v>
          </cell>
          <cell r="E602">
            <v>5564679733</v>
          </cell>
          <cell r="F602" t="str">
            <v>Demitido</v>
          </cell>
          <cell r="G602">
            <v>13001</v>
          </cell>
          <cell r="H602" t="str">
            <v>DEMITIDOS</v>
          </cell>
        </row>
        <row r="603">
          <cell r="A603">
            <v>549</v>
          </cell>
          <cell r="B603" t="str">
            <v>ALINE GUIMARAES DO NASCIMENTO</v>
          </cell>
          <cell r="C603" t="str">
            <v>AUX.ADMINISTRATIVO II</v>
          </cell>
          <cell r="D603">
            <v>37712</v>
          </cell>
          <cell r="E603">
            <v>5591294758</v>
          </cell>
          <cell r="F603" t="str">
            <v>Demitido</v>
          </cell>
          <cell r="G603">
            <v>13001</v>
          </cell>
          <cell r="H603" t="str">
            <v>DEMITIDOS</v>
          </cell>
        </row>
        <row r="604">
          <cell r="A604">
            <v>9684</v>
          </cell>
          <cell r="B604" t="str">
            <v>ALINE LOPES POLETTI</v>
          </cell>
          <cell r="C604" t="str">
            <v>AUXILIAR OPERACIONAL II</v>
          </cell>
          <cell r="D604">
            <v>43283</v>
          </cell>
          <cell r="E604">
            <v>10839339739</v>
          </cell>
          <cell r="F604" t="str">
            <v>Demitido</v>
          </cell>
          <cell r="G604">
            <v>13001</v>
          </cell>
          <cell r="H604" t="str">
            <v>DEMITIDOS</v>
          </cell>
        </row>
        <row r="605">
          <cell r="A605">
            <v>3731</v>
          </cell>
          <cell r="B605" t="str">
            <v>ALINE MOTA DE FREITAS</v>
          </cell>
          <cell r="C605" t="str">
            <v>VIGILANTE</v>
          </cell>
          <cell r="D605">
            <v>40927</v>
          </cell>
          <cell r="E605">
            <v>10312108737</v>
          </cell>
          <cell r="F605" t="str">
            <v>Demitido</v>
          </cell>
          <cell r="G605">
            <v>13001</v>
          </cell>
          <cell r="H605" t="str">
            <v>DEMITIDOS</v>
          </cell>
        </row>
        <row r="606">
          <cell r="A606">
            <v>7136</v>
          </cell>
          <cell r="B606" t="str">
            <v>ALINE OLIVEIRA FREIRES</v>
          </cell>
          <cell r="C606" t="str">
            <v>SUPERVISOR DE AREA</v>
          </cell>
          <cell r="D606">
            <v>42095</v>
          </cell>
          <cell r="E606">
            <v>8542259785</v>
          </cell>
          <cell r="F606" t="str">
            <v>Ativo</v>
          </cell>
          <cell r="G606">
            <v>305005</v>
          </cell>
          <cell r="H606" t="str">
            <v>CEF - CENTRAL DE MONITORAMENTO</v>
          </cell>
        </row>
        <row r="607">
          <cell r="A607">
            <v>6505</v>
          </cell>
          <cell r="B607" t="str">
            <v>ALINE PINA DOS SANTOS DE FREITAS</v>
          </cell>
          <cell r="C607" t="str">
            <v>VIGILANTE</v>
          </cell>
          <cell r="D607">
            <v>41835</v>
          </cell>
          <cell r="E607">
            <v>9447777759</v>
          </cell>
          <cell r="F607" t="str">
            <v>Demitido</v>
          </cell>
          <cell r="G607">
            <v>13001</v>
          </cell>
          <cell r="H607" t="str">
            <v>DEMITIDOS</v>
          </cell>
        </row>
        <row r="608">
          <cell r="A608">
            <v>7640</v>
          </cell>
          <cell r="B608" t="str">
            <v>ALINE RODRIGUES DE PAULA</v>
          </cell>
          <cell r="C608" t="str">
            <v>VIGILANTE</v>
          </cell>
          <cell r="D608">
            <v>42284</v>
          </cell>
          <cell r="E608">
            <v>9689693727</v>
          </cell>
          <cell r="F608" t="str">
            <v>Ativo</v>
          </cell>
          <cell r="G608">
            <v>200101</v>
          </cell>
          <cell r="H608" t="str">
            <v>RESERVA DIA</v>
          </cell>
        </row>
        <row r="609">
          <cell r="A609">
            <v>7118</v>
          </cell>
          <cell r="B609" t="str">
            <v>ALINE SANT ANA VAZ</v>
          </cell>
          <cell r="C609" t="str">
            <v>SUPERVISOR DE AREA</v>
          </cell>
          <cell r="D609">
            <v>42095</v>
          </cell>
          <cell r="E609">
            <v>11891132792</v>
          </cell>
          <cell r="F609" t="str">
            <v>Licença Mater.</v>
          </cell>
          <cell r="G609">
            <v>400103</v>
          </cell>
          <cell r="H609" t="str">
            <v>AFASTADO LIC. MATERNIDADE</v>
          </cell>
        </row>
        <row r="610">
          <cell r="A610">
            <v>7580</v>
          </cell>
          <cell r="B610" t="str">
            <v>ALINE SANTOS RAMALHO</v>
          </cell>
          <cell r="C610" t="str">
            <v>VIGILANTE</v>
          </cell>
          <cell r="D610">
            <v>42278</v>
          </cell>
          <cell r="E610">
            <v>10152523707</v>
          </cell>
          <cell r="F610" t="str">
            <v>Demitido</v>
          </cell>
          <cell r="G610">
            <v>13001</v>
          </cell>
          <cell r="H610" t="str">
            <v>DEMITIDOS</v>
          </cell>
        </row>
        <row r="611">
          <cell r="A611">
            <v>5986</v>
          </cell>
          <cell r="B611" t="str">
            <v>ALINE VILLELA ASSUNCAO</v>
          </cell>
          <cell r="C611" t="str">
            <v>VIGILANTE</v>
          </cell>
          <cell r="D611">
            <v>41760</v>
          </cell>
          <cell r="E611">
            <v>5813272763</v>
          </cell>
          <cell r="F611" t="str">
            <v>Ativo</v>
          </cell>
          <cell r="G611">
            <v>200101</v>
          </cell>
          <cell r="H611" t="str">
            <v>RESERVA DIA</v>
          </cell>
        </row>
        <row r="612">
          <cell r="A612">
            <v>5601</v>
          </cell>
          <cell r="B612" t="str">
            <v>ALINNE DA SILVA PEREIRA</v>
          </cell>
          <cell r="C612" t="str">
            <v>AUX. DE CONTABILIDADE I</v>
          </cell>
          <cell r="D612">
            <v>41564</v>
          </cell>
          <cell r="E612">
            <v>12183527790</v>
          </cell>
          <cell r="F612" t="str">
            <v>Demitido</v>
          </cell>
          <cell r="G612">
            <v>13001</v>
          </cell>
          <cell r="H612" t="str">
            <v>DEMITIDOS</v>
          </cell>
        </row>
        <row r="613">
          <cell r="A613">
            <v>6711</v>
          </cell>
          <cell r="B613" t="str">
            <v>ALIPIO PRADO MEIRA</v>
          </cell>
          <cell r="C613" t="str">
            <v>AUX. OPERACIONAL</v>
          </cell>
          <cell r="D613">
            <v>41885</v>
          </cell>
          <cell r="E613">
            <v>10313901708</v>
          </cell>
          <cell r="F613" t="str">
            <v>Demitido</v>
          </cell>
          <cell r="G613">
            <v>13001</v>
          </cell>
          <cell r="H613" t="str">
            <v>DEMITIDOS</v>
          </cell>
        </row>
        <row r="614">
          <cell r="A614">
            <v>5796</v>
          </cell>
          <cell r="B614" t="str">
            <v>ALIRIO DE SOUZA FERREIRA</v>
          </cell>
          <cell r="C614" t="str">
            <v>VIGILANTE</v>
          </cell>
          <cell r="D614">
            <v>41654</v>
          </cell>
          <cell r="E614">
            <v>8123832737</v>
          </cell>
          <cell r="F614" t="str">
            <v>Ativo</v>
          </cell>
          <cell r="G614">
            <v>157001</v>
          </cell>
          <cell r="H614" t="str">
            <v>ELETRONUCLEAR - ELETROBRAS TERMONUCLEAR S/A</v>
          </cell>
        </row>
        <row r="615">
          <cell r="A615">
            <v>4227</v>
          </cell>
          <cell r="B615" t="str">
            <v>ALISSOM DE ARAUJO MOREIRA</v>
          </cell>
          <cell r="C615" t="str">
            <v>VIGILANTE</v>
          </cell>
          <cell r="D615">
            <v>41131</v>
          </cell>
          <cell r="E615">
            <v>8383059701</v>
          </cell>
          <cell r="F615" t="str">
            <v>Demitido</v>
          </cell>
          <cell r="G615">
            <v>13001</v>
          </cell>
          <cell r="H615" t="str">
            <v>DEMITIDOS</v>
          </cell>
        </row>
        <row r="616">
          <cell r="A616">
            <v>2451</v>
          </cell>
          <cell r="B616" t="str">
            <v>ALISSOM DE ARAUJO MOREIRA</v>
          </cell>
          <cell r="C616" t="str">
            <v>VIGILANTE</v>
          </cell>
          <cell r="D616">
            <v>40220</v>
          </cell>
          <cell r="E616">
            <v>8383059701</v>
          </cell>
          <cell r="F616" t="str">
            <v>Demitido</v>
          </cell>
          <cell r="G616">
            <v>13001</v>
          </cell>
          <cell r="H616" t="str">
            <v>DEMITIDOS</v>
          </cell>
        </row>
        <row r="617">
          <cell r="A617">
            <v>8416</v>
          </cell>
          <cell r="B617" t="str">
            <v>ALLAN  MIRANDA</v>
          </cell>
          <cell r="C617" t="str">
            <v>VIGILANTE</v>
          </cell>
          <cell r="D617">
            <v>42543</v>
          </cell>
          <cell r="E617">
            <v>10262174740</v>
          </cell>
          <cell r="F617" t="str">
            <v>Férias</v>
          </cell>
          <cell r="G617">
            <v>200101</v>
          </cell>
          <cell r="H617" t="str">
            <v>RESERVA DIA</v>
          </cell>
        </row>
        <row r="618">
          <cell r="A618">
            <v>7636</v>
          </cell>
          <cell r="B618" t="str">
            <v>ALLAN BATISTA REIS</v>
          </cell>
          <cell r="C618" t="str">
            <v>VIGILANTE</v>
          </cell>
          <cell r="D618">
            <v>42287</v>
          </cell>
          <cell r="E618">
            <v>9015386714</v>
          </cell>
          <cell r="F618" t="str">
            <v>Demitido</v>
          </cell>
          <cell r="G618">
            <v>13001</v>
          </cell>
          <cell r="H618" t="str">
            <v>DEMITIDOS</v>
          </cell>
        </row>
        <row r="619">
          <cell r="A619">
            <v>2360</v>
          </cell>
          <cell r="B619" t="str">
            <v>ALLAN CHARLES DA SILVA BATISTA</v>
          </cell>
          <cell r="C619" t="str">
            <v>VIGILANTE</v>
          </cell>
          <cell r="D619">
            <v>40179</v>
          </cell>
          <cell r="E619">
            <v>10586941703</v>
          </cell>
          <cell r="F619" t="str">
            <v>Demitido</v>
          </cell>
          <cell r="G619">
            <v>13001</v>
          </cell>
          <cell r="H619" t="str">
            <v>DEMITIDOS</v>
          </cell>
        </row>
        <row r="620">
          <cell r="A620">
            <v>6844</v>
          </cell>
          <cell r="B620" t="str">
            <v>ALLAN DA CRUZ SOUZA</v>
          </cell>
          <cell r="C620" t="str">
            <v>VIGILANTE BRIGADISTA</v>
          </cell>
          <cell r="D620">
            <v>41949</v>
          </cell>
          <cell r="E620">
            <v>31249670896</v>
          </cell>
          <cell r="F620" t="str">
            <v>Demitido</v>
          </cell>
          <cell r="G620">
            <v>13001</v>
          </cell>
          <cell r="H620" t="str">
            <v>DEMITIDOS</v>
          </cell>
        </row>
        <row r="621">
          <cell r="A621">
            <v>4003</v>
          </cell>
          <cell r="B621" t="str">
            <v>ALLAN DAVI FERREIRA DA CUNHA</v>
          </cell>
          <cell r="C621" t="str">
            <v>VIGILANTE</v>
          </cell>
          <cell r="D621">
            <v>41061</v>
          </cell>
          <cell r="E621">
            <v>10255092776</v>
          </cell>
          <cell r="F621" t="str">
            <v>Demitido</v>
          </cell>
          <cell r="G621">
            <v>13001</v>
          </cell>
          <cell r="H621" t="str">
            <v>DEMITIDOS</v>
          </cell>
        </row>
        <row r="622">
          <cell r="A622">
            <v>9101</v>
          </cell>
          <cell r="B622" t="str">
            <v>ALLAN DE SOUZA RODRIGUES</v>
          </cell>
          <cell r="C622" t="str">
            <v>VIGILANTE</v>
          </cell>
          <cell r="D622">
            <v>42776</v>
          </cell>
          <cell r="E622">
            <v>13610258756</v>
          </cell>
          <cell r="F622" t="str">
            <v>Demitido</v>
          </cell>
          <cell r="G622">
            <v>13001</v>
          </cell>
          <cell r="H622" t="str">
            <v>DEMITIDOS</v>
          </cell>
        </row>
        <row r="623">
          <cell r="A623">
            <v>4121</v>
          </cell>
          <cell r="B623" t="str">
            <v>ALLAN ESTEVES BAPTISTA</v>
          </cell>
          <cell r="C623" t="str">
            <v>VIGILANTE</v>
          </cell>
          <cell r="D623">
            <v>41101</v>
          </cell>
          <cell r="E623">
            <v>12597703703</v>
          </cell>
          <cell r="F623" t="str">
            <v>Demitido</v>
          </cell>
          <cell r="G623">
            <v>13001</v>
          </cell>
          <cell r="H623" t="str">
            <v>DEMITIDOS</v>
          </cell>
        </row>
        <row r="624">
          <cell r="A624">
            <v>967</v>
          </cell>
          <cell r="B624" t="str">
            <v>ALLAN MACHADO RAMOS</v>
          </cell>
          <cell r="C624" t="str">
            <v>VIGILANTE</v>
          </cell>
          <cell r="D624">
            <v>38777</v>
          </cell>
          <cell r="E624">
            <v>895476754</v>
          </cell>
          <cell r="F624" t="str">
            <v>Demitido</v>
          </cell>
          <cell r="G624">
            <v>13001</v>
          </cell>
          <cell r="H624" t="str">
            <v>DEMITIDOS</v>
          </cell>
        </row>
        <row r="625">
          <cell r="A625">
            <v>7504</v>
          </cell>
          <cell r="B625" t="str">
            <v>ALLAN RODRIGUES DA ASSUNCAO PEREIRA</v>
          </cell>
          <cell r="C625" t="str">
            <v>VIGILANTE</v>
          </cell>
          <cell r="D625">
            <v>42248</v>
          </cell>
          <cell r="E625">
            <v>11132735777</v>
          </cell>
          <cell r="F625" t="str">
            <v>Demitido</v>
          </cell>
          <cell r="G625">
            <v>13001</v>
          </cell>
          <cell r="H625" t="str">
            <v>DEMITIDOS</v>
          </cell>
        </row>
        <row r="626">
          <cell r="A626">
            <v>5836</v>
          </cell>
          <cell r="B626" t="str">
            <v>ALLAN SOARES CARDOSO</v>
          </cell>
          <cell r="C626" t="str">
            <v>OPERADOR CFTV II</v>
          </cell>
          <cell r="D626">
            <v>41673</v>
          </cell>
          <cell r="E626">
            <v>11596032782</v>
          </cell>
          <cell r="F626" t="str">
            <v>Demitido</v>
          </cell>
          <cell r="G626">
            <v>13001</v>
          </cell>
          <cell r="H626" t="str">
            <v>DEMITIDOS</v>
          </cell>
        </row>
        <row r="627">
          <cell r="A627">
            <v>9212</v>
          </cell>
          <cell r="B627" t="str">
            <v>ALLAN TAVARES VALERINO</v>
          </cell>
          <cell r="C627" t="str">
            <v>VIGILANTE</v>
          </cell>
          <cell r="D627">
            <v>42828</v>
          </cell>
          <cell r="E627">
            <v>13278042719</v>
          </cell>
          <cell r="F627" t="str">
            <v>Ativo</v>
          </cell>
          <cell r="G627">
            <v>506752</v>
          </cell>
          <cell r="H627" t="str">
            <v>BRADESCO -  AG. 6752 - EDIF. SÃO BORJA</v>
          </cell>
        </row>
        <row r="628">
          <cell r="A628">
            <v>5189</v>
          </cell>
          <cell r="B628" t="str">
            <v>ALLAN TAVARES VALERINO</v>
          </cell>
          <cell r="C628" t="str">
            <v>VIGILANTE</v>
          </cell>
          <cell r="D628">
            <v>41410</v>
          </cell>
          <cell r="E628">
            <v>13278042719</v>
          </cell>
          <cell r="F628" t="str">
            <v>Demitido</v>
          </cell>
          <cell r="G628">
            <v>13001</v>
          </cell>
          <cell r="H628" t="str">
            <v>DEMITIDOS</v>
          </cell>
        </row>
        <row r="629">
          <cell r="A629">
            <v>556</v>
          </cell>
          <cell r="B629" t="str">
            <v>ALLANN CASTILHO</v>
          </cell>
          <cell r="C629" t="str">
            <v>COORDENADOR(A)</v>
          </cell>
          <cell r="D629">
            <v>37726</v>
          </cell>
          <cell r="E629">
            <v>2201494703</v>
          </cell>
          <cell r="F629" t="str">
            <v>Demitido</v>
          </cell>
          <cell r="G629">
            <v>13001</v>
          </cell>
          <cell r="H629" t="str">
            <v>DEMITIDOS</v>
          </cell>
        </row>
        <row r="630">
          <cell r="A630">
            <v>4897</v>
          </cell>
          <cell r="B630" t="str">
            <v>ALLAYR BRAGA AMORIM FILHO</v>
          </cell>
          <cell r="C630" t="str">
            <v>VIGILANTE</v>
          </cell>
          <cell r="D630">
            <v>41328</v>
          </cell>
          <cell r="E630">
            <v>9447820786</v>
          </cell>
          <cell r="F630" t="str">
            <v>Demitido</v>
          </cell>
          <cell r="G630">
            <v>13001</v>
          </cell>
          <cell r="H630" t="str">
            <v>DEMITIDOS</v>
          </cell>
        </row>
        <row r="631">
          <cell r="A631">
            <v>6776</v>
          </cell>
          <cell r="B631" t="str">
            <v>ALLISON PEREIRA ROSA</v>
          </cell>
          <cell r="C631" t="str">
            <v>VIGILANTE</v>
          </cell>
          <cell r="D631">
            <v>41914</v>
          </cell>
          <cell r="E631">
            <v>10362392765</v>
          </cell>
          <cell r="F631" t="str">
            <v>Demitido</v>
          </cell>
          <cell r="G631">
            <v>13001</v>
          </cell>
          <cell r="H631" t="str">
            <v>DEMITIDOS</v>
          </cell>
        </row>
        <row r="632">
          <cell r="A632">
            <v>6966</v>
          </cell>
          <cell r="B632" t="str">
            <v>ALLYSON SILVA DE AGUIAR</v>
          </cell>
          <cell r="C632" t="str">
            <v>AUX. DE CONTABILIDADE I</v>
          </cell>
          <cell r="D632">
            <v>42025</v>
          </cell>
          <cell r="E632">
            <v>13659440779</v>
          </cell>
          <cell r="F632" t="str">
            <v>Demitido</v>
          </cell>
          <cell r="G632">
            <v>13001</v>
          </cell>
          <cell r="H632" t="str">
            <v>DEMITIDOS</v>
          </cell>
        </row>
        <row r="633">
          <cell r="A633">
            <v>90000108</v>
          </cell>
          <cell r="B633" t="str">
            <v>ALLYSONN ROBERTO DIOMEDES PEREIRA</v>
          </cell>
          <cell r="C633" t="str">
            <v/>
          </cell>
          <cell r="D633">
            <v>44075</v>
          </cell>
          <cell r="E633">
            <v>12261557400</v>
          </cell>
          <cell r="F633" t="str">
            <v>Ativo</v>
          </cell>
          <cell r="G633">
            <v>990028</v>
          </cell>
          <cell r="H633" t="str">
            <v>ADMISSAO</v>
          </cell>
        </row>
        <row r="634">
          <cell r="A634">
            <v>2258</v>
          </cell>
          <cell r="B634" t="str">
            <v>ALMIR ADRIANO DE SOUZA DOS ANJOS</v>
          </cell>
          <cell r="C634" t="str">
            <v>VIGILANTE</v>
          </cell>
          <cell r="D634">
            <v>40165</v>
          </cell>
          <cell r="E634">
            <v>7246267786</v>
          </cell>
          <cell r="F634" t="str">
            <v>Demitido</v>
          </cell>
          <cell r="G634">
            <v>13001</v>
          </cell>
          <cell r="H634" t="str">
            <v>DEMITIDOS</v>
          </cell>
        </row>
        <row r="635">
          <cell r="A635">
            <v>8658</v>
          </cell>
          <cell r="B635" t="str">
            <v>ALMIR GARCIA DA CRUZ</v>
          </cell>
          <cell r="C635" t="str">
            <v>VIGILANTE</v>
          </cell>
          <cell r="D635">
            <v>42588</v>
          </cell>
          <cell r="E635">
            <v>93114630782</v>
          </cell>
          <cell r="F635" t="str">
            <v>Ativo</v>
          </cell>
          <cell r="G635">
            <v>200001</v>
          </cell>
          <cell r="H635" t="str">
            <v>HOSPITAL FEDERAL DA LAGOA</v>
          </cell>
        </row>
        <row r="636">
          <cell r="A636">
            <v>10172</v>
          </cell>
          <cell r="B636" t="str">
            <v>ALMIR HORACIO VIEIRA</v>
          </cell>
          <cell r="C636" t="str">
            <v>VIGILANTE</v>
          </cell>
          <cell r="D636">
            <v>43838</v>
          </cell>
          <cell r="E636">
            <v>36167053715</v>
          </cell>
          <cell r="F636" t="str">
            <v>Demitido</v>
          </cell>
          <cell r="G636">
            <v>13001</v>
          </cell>
          <cell r="H636" t="str">
            <v>DEMITIDOS</v>
          </cell>
        </row>
        <row r="637">
          <cell r="A637">
            <v>917</v>
          </cell>
          <cell r="B637" t="str">
            <v>ALMIR MARTINS DA SILVA</v>
          </cell>
          <cell r="C637" t="str">
            <v>VIGILANTE</v>
          </cell>
          <cell r="D637">
            <v>38718</v>
          </cell>
          <cell r="E637">
            <v>61974650782</v>
          </cell>
          <cell r="F637" t="str">
            <v>Ativo</v>
          </cell>
          <cell r="G637">
            <v>183001</v>
          </cell>
          <cell r="H637" t="str">
            <v>RODOVIA DO ACO - PARAIBA DO SUL (P2 PCA PEDAGIO)</v>
          </cell>
        </row>
        <row r="638">
          <cell r="A638">
            <v>4402</v>
          </cell>
          <cell r="B638" t="str">
            <v>ALMIR MELLO</v>
          </cell>
          <cell r="C638" t="str">
            <v>VIGILANTE</v>
          </cell>
          <cell r="D638">
            <v>41131</v>
          </cell>
          <cell r="E638">
            <v>49502255704</v>
          </cell>
          <cell r="F638" t="str">
            <v>Demitido</v>
          </cell>
          <cell r="G638">
            <v>13001</v>
          </cell>
          <cell r="H638" t="str">
            <v>DEMITIDOS</v>
          </cell>
        </row>
        <row r="639">
          <cell r="A639">
            <v>9833</v>
          </cell>
          <cell r="B639" t="str">
            <v>ALMIR PEDRO DA SILVA NETO</v>
          </cell>
          <cell r="C639" t="str">
            <v>VIGILANTE</v>
          </cell>
          <cell r="D639">
            <v>43399</v>
          </cell>
          <cell r="E639">
            <v>11102587710</v>
          </cell>
          <cell r="F639" t="str">
            <v>Af.Previdência</v>
          </cell>
          <cell r="G639">
            <v>400101</v>
          </cell>
          <cell r="H639" t="str">
            <v>AFASTADO AUX. DOENCA</v>
          </cell>
        </row>
        <row r="640">
          <cell r="A640">
            <v>4082</v>
          </cell>
          <cell r="B640" t="str">
            <v>ALMIR PEREIRA DE SOUSA</v>
          </cell>
          <cell r="C640" t="str">
            <v>VIGILANTE</v>
          </cell>
          <cell r="D640">
            <v>41091</v>
          </cell>
          <cell r="E640">
            <v>93290470768</v>
          </cell>
          <cell r="F640" t="str">
            <v>Demitido</v>
          </cell>
          <cell r="G640">
            <v>13001</v>
          </cell>
          <cell r="H640" t="str">
            <v>DEMITIDOS</v>
          </cell>
        </row>
        <row r="641">
          <cell r="A641">
            <v>1169</v>
          </cell>
          <cell r="B641" t="str">
            <v>ALMIR RODRIGUES BATISTA</v>
          </cell>
          <cell r="C641" t="str">
            <v>VIGILANTE</v>
          </cell>
          <cell r="D641">
            <v>39234</v>
          </cell>
          <cell r="E641">
            <v>824057783</v>
          </cell>
          <cell r="F641" t="str">
            <v>Demitido</v>
          </cell>
          <cell r="G641">
            <v>13001</v>
          </cell>
          <cell r="H641" t="str">
            <v>DEMITIDOS</v>
          </cell>
        </row>
        <row r="642">
          <cell r="A642">
            <v>100034</v>
          </cell>
          <cell r="B642" t="str">
            <v>ALMIR SILVA DA COSTA</v>
          </cell>
          <cell r="C642" t="str">
            <v>VIGILANTE</v>
          </cell>
          <cell r="D642">
            <v>39763</v>
          </cell>
          <cell r="E642">
            <v>4473041786</v>
          </cell>
          <cell r="F642" t="str">
            <v>Férias</v>
          </cell>
          <cell r="G642">
            <v>200101</v>
          </cell>
          <cell r="H642" t="str">
            <v>RESERVA DIA</v>
          </cell>
        </row>
        <row r="643">
          <cell r="A643">
            <v>10000034</v>
          </cell>
          <cell r="B643" t="str">
            <v>ALMIR SILVA DA COSTA</v>
          </cell>
          <cell r="C643" t="str">
            <v/>
          </cell>
          <cell r="E643" t="str">
            <v/>
          </cell>
          <cell r="F643" t="str">
            <v/>
          </cell>
          <cell r="G643">
            <v>13001</v>
          </cell>
          <cell r="H643" t="str">
            <v>DEMITIDOS</v>
          </cell>
        </row>
        <row r="644">
          <cell r="A644">
            <v>9202</v>
          </cell>
          <cell r="B644" t="str">
            <v>ALMIRO ALBUQUERQUE MORAIS</v>
          </cell>
          <cell r="C644" t="str">
            <v>VIGILANTE</v>
          </cell>
          <cell r="D644">
            <v>42828</v>
          </cell>
          <cell r="E644">
            <v>75251477791</v>
          </cell>
          <cell r="F644" t="str">
            <v>Ativo</v>
          </cell>
          <cell r="G644">
            <v>603652</v>
          </cell>
          <cell r="H644" t="str">
            <v>BANCO DO BRASIL - AGÊNCIA 3652 - UFRJ</v>
          </cell>
        </row>
        <row r="645">
          <cell r="A645">
            <v>9714</v>
          </cell>
          <cell r="B645" t="str">
            <v>ALOISIO LIMA SILVERIO</v>
          </cell>
          <cell r="C645" t="str">
            <v>VIGILANTE</v>
          </cell>
          <cell r="D645">
            <v>43298</v>
          </cell>
          <cell r="E645">
            <v>1286066735</v>
          </cell>
          <cell r="F645" t="str">
            <v>Ativo</v>
          </cell>
          <cell r="G645">
            <v>200115</v>
          </cell>
          <cell r="H645" t="str">
            <v>RESERVA DIA - REGIÃO SERRANA</v>
          </cell>
        </row>
        <row r="646">
          <cell r="A646">
            <v>138</v>
          </cell>
          <cell r="B646" t="str">
            <v>ALOISIO SERAFIM CORDEIRO</v>
          </cell>
          <cell r="C646" t="str">
            <v>VIGILANTE</v>
          </cell>
          <cell r="D646">
            <v>36861</v>
          </cell>
          <cell r="E646">
            <v>96857145768</v>
          </cell>
          <cell r="F646" t="str">
            <v>Demitido</v>
          </cell>
          <cell r="G646">
            <v>13001</v>
          </cell>
          <cell r="H646" t="str">
            <v>DEMITIDOS</v>
          </cell>
        </row>
        <row r="647">
          <cell r="A647">
            <v>1241</v>
          </cell>
          <cell r="B647" t="str">
            <v>ALTAIR ALMEIDA NUNES</v>
          </cell>
          <cell r="C647" t="str">
            <v>VIGILANTE</v>
          </cell>
          <cell r="D647">
            <v>39238</v>
          </cell>
          <cell r="E647">
            <v>454747705</v>
          </cell>
          <cell r="F647" t="str">
            <v>Demitido</v>
          </cell>
          <cell r="G647">
            <v>13001</v>
          </cell>
          <cell r="H647" t="str">
            <v>DEMITIDOS</v>
          </cell>
        </row>
        <row r="648">
          <cell r="A648">
            <v>4254</v>
          </cell>
          <cell r="B648" t="str">
            <v>ALTAIR ANACLETO</v>
          </cell>
          <cell r="C648" t="str">
            <v>VIGILANTE CHEFE DE TURMA</v>
          </cell>
          <cell r="D648">
            <v>41132</v>
          </cell>
          <cell r="E648">
            <v>98276417787</v>
          </cell>
          <cell r="F648" t="str">
            <v>Demitido</v>
          </cell>
          <cell r="G648">
            <v>13001</v>
          </cell>
          <cell r="H648" t="str">
            <v>DEMITIDOS</v>
          </cell>
        </row>
        <row r="649">
          <cell r="A649">
            <v>100360</v>
          </cell>
          <cell r="B649" t="str">
            <v>ALTAIR BASTOS GORITO</v>
          </cell>
          <cell r="C649" t="str">
            <v>VIGILANTE</v>
          </cell>
          <cell r="D649">
            <v>40238</v>
          </cell>
          <cell r="E649">
            <v>83812830787</v>
          </cell>
          <cell r="F649" t="str">
            <v>Ativo</v>
          </cell>
          <cell r="G649">
            <v>183004</v>
          </cell>
          <cell r="H649" t="str">
            <v>RODOVIA DO ACO - SAPUCAIA (BALANCA)</v>
          </cell>
        </row>
        <row r="650">
          <cell r="A650">
            <v>10000360</v>
          </cell>
          <cell r="B650" t="str">
            <v>ALTAIR BASTOS GORITO</v>
          </cell>
          <cell r="C650" t="str">
            <v/>
          </cell>
          <cell r="E650" t="str">
            <v/>
          </cell>
          <cell r="F650" t="str">
            <v/>
          </cell>
          <cell r="G650">
            <v>13001</v>
          </cell>
          <cell r="H650" t="str">
            <v>DEMITIDOS</v>
          </cell>
        </row>
        <row r="651">
          <cell r="A651">
            <v>4488</v>
          </cell>
          <cell r="B651" t="str">
            <v>ALTAIR DE SA NEVES</v>
          </cell>
          <cell r="C651" t="str">
            <v>VIGILANTE</v>
          </cell>
          <cell r="D651">
            <v>41145</v>
          </cell>
          <cell r="E651">
            <v>91328713768</v>
          </cell>
          <cell r="F651" t="str">
            <v>Demitido</v>
          </cell>
          <cell r="G651">
            <v>13001</v>
          </cell>
          <cell r="H651" t="str">
            <v>DEMITIDOS</v>
          </cell>
        </row>
        <row r="652">
          <cell r="A652">
            <v>905</v>
          </cell>
          <cell r="B652" t="str">
            <v>ALTAIR DE SA NEVES</v>
          </cell>
          <cell r="C652" t="str">
            <v>VIGILANTE</v>
          </cell>
          <cell r="D652">
            <v>38718</v>
          </cell>
          <cell r="E652">
            <v>91328713768</v>
          </cell>
          <cell r="F652" t="str">
            <v>Demitido</v>
          </cell>
          <cell r="G652">
            <v>13001</v>
          </cell>
          <cell r="H652" t="str">
            <v>DEMITIDOS</v>
          </cell>
        </row>
        <row r="653">
          <cell r="A653">
            <v>3053</v>
          </cell>
          <cell r="B653" t="str">
            <v>ALTAIR SEBASTIAO DOS SANTOS</v>
          </cell>
          <cell r="C653" t="str">
            <v>VIGILANTE</v>
          </cell>
          <cell r="D653">
            <v>40603</v>
          </cell>
          <cell r="E653">
            <v>7330773743</v>
          </cell>
          <cell r="F653" t="str">
            <v>Demitido</v>
          </cell>
          <cell r="G653">
            <v>13001</v>
          </cell>
          <cell r="H653" t="str">
            <v>DEMITIDOS</v>
          </cell>
        </row>
        <row r="654">
          <cell r="A654">
            <v>2308</v>
          </cell>
          <cell r="B654" t="str">
            <v>ALTAMAR DA SILVA MUNIZ</v>
          </cell>
          <cell r="C654" t="str">
            <v>VIGILANTE</v>
          </cell>
          <cell r="D654">
            <v>40165</v>
          </cell>
          <cell r="E654">
            <v>8372938717</v>
          </cell>
          <cell r="F654" t="str">
            <v>Demitido</v>
          </cell>
          <cell r="G654">
            <v>13001</v>
          </cell>
          <cell r="H654" t="str">
            <v>DEMITIDOS</v>
          </cell>
        </row>
        <row r="655">
          <cell r="A655">
            <v>10380</v>
          </cell>
          <cell r="B655" t="str">
            <v>ALTAMIR CAETANO DA MOTTA</v>
          </cell>
          <cell r="C655" t="str">
            <v>ADVOGADO AUDIÊNCISTA</v>
          </cell>
          <cell r="D655">
            <v>44109</v>
          </cell>
          <cell r="E655">
            <v>49673351791</v>
          </cell>
          <cell r="F655" t="str">
            <v>Ativo</v>
          </cell>
          <cell r="G655">
            <v>100108</v>
          </cell>
          <cell r="H655" t="str">
            <v>AREA TECNICA</v>
          </cell>
        </row>
        <row r="656">
          <cell r="A656">
            <v>4809</v>
          </cell>
          <cell r="B656" t="str">
            <v>ALTRAN RODRIGO DA SILVA ROSA</v>
          </cell>
          <cell r="C656" t="str">
            <v>VIGILANTE</v>
          </cell>
          <cell r="D656">
            <v>41288</v>
          </cell>
          <cell r="E656">
            <v>11502611708</v>
          </cell>
          <cell r="F656" t="str">
            <v>Ativo</v>
          </cell>
          <cell r="G656">
            <v>213010</v>
          </cell>
          <cell r="H656" t="str">
            <v>UFRJ IFCS</v>
          </cell>
        </row>
        <row r="657">
          <cell r="A657">
            <v>7847</v>
          </cell>
          <cell r="B657" t="str">
            <v>ALUISIO WERNECK BARCELOS</v>
          </cell>
          <cell r="C657" t="str">
            <v>VIGILANTE</v>
          </cell>
          <cell r="D657">
            <v>42356</v>
          </cell>
          <cell r="E657">
            <v>10864469764</v>
          </cell>
          <cell r="F657" t="str">
            <v>Ativo</v>
          </cell>
          <cell r="G657">
            <v>322006</v>
          </cell>
          <cell r="H657" t="str">
            <v>INSS - APS CAMBUCI</v>
          </cell>
        </row>
        <row r="658">
          <cell r="A658">
            <v>3190</v>
          </cell>
          <cell r="B658" t="str">
            <v>ALVARO CESAR EMILIO RODRIGUES ALVES</v>
          </cell>
          <cell r="C658" t="str">
            <v>VIGILANTE</v>
          </cell>
          <cell r="D658">
            <v>40684</v>
          </cell>
          <cell r="E658">
            <v>98035606700</v>
          </cell>
          <cell r="F658" t="str">
            <v>Ativo</v>
          </cell>
          <cell r="G658">
            <v>200001</v>
          </cell>
          <cell r="H658" t="str">
            <v>HOSPITAL FEDERAL DA LAGOA</v>
          </cell>
        </row>
        <row r="659">
          <cell r="A659">
            <v>3410</v>
          </cell>
          <cell r="B659" t="str">
            <v>ALVARO LUIS JOSE DOS REIS</v>
          </cell>
          <cell r="C659" t="str">
            <v>VIGILANTE</v>
          </cell>
          <cell r="D659">
            <v>40812</v>
          </cell>
          <cell r="E659">
            <v>1416382739</v>
          </cell>
          <cell r="F659" t="str">
            <v>Demitido</v>
          </cell>
          <cell r="G659">
            <v>13001</v>
          </cell>
          <cell r="H659" t="str">
            <v>DEMITIDOS</v>
          </cell>
        </row>
        <row r="660">
          <cell r="A660">
            <v>6536</v>
          </cell>
          <cell r="B660" t="str">
            <v>ALVARO RODRIGO LAGE</v>
          </cell>
          <cell r="C660" t="str">
            <v>VIGILANTE</v>
          </cell>
          <cell r="D660">
            <v>41852</v>
          </cell>
          <cell r="E660">
            <v>5242481765</v>
          </cell>
          <cell r="F660" t="str">
            <v>Demitido</v>
          </cell>
          <cell r="G660">
            <v>13001</v>
          </cell>
          <cell r="H660" t="str">
            <v>DEMITIDOS</v>
          </cell>
        </row>
        <row r="661">
          <cell r="A661">
            <v>3441</v>
          </cell>
          <cell r="B661" t="str">
            <v>ALYSSON TEIXEIRA DA SILVA</v>
          </cell>
          <cell r="C661" t="str">
            <v>VIGILANTE</v>
          </cell>
          <cell r="D661">
            <v>40811</v>
          </cell>
          <cell r="E661">
            <v>3487833611</v>
          </cell>
          <cell r="F661" t="str">
            <v>Ativo</v>
          </cell>
          <cell r="G661">
            <v>200114</v>
          </cell>
          <cell r="H661" t="str">
            <v>RESERVA DIA - SUL FLUMINENSE</v>
          </cell>
        </row>
        <row r="662">
          <cell r="A662">
            <v>4204</v>
          </cell>
          <cell r="B662" t="str">
            <v>AMADEU BALBINO DOS SANTOS</v>
          </cell>
          <cell r="C662" t="str">
            <v>VIGILANTE</v>
          </cell>
          <cell r="D662">
            <v>41131</v>
          </cell>
          <cell r="E662">
            <v>1099903742</v>
          </cell>
          <cell r="F662" t="str">
            <v>Demitido</v>
          </cell>
          <cell r="G662">
            <v>13001</v>
          </cell>
          <cell r="H662" t="str">
            <v>DEMITIDOS</v>
          </cell>
        </row>
        <row r="663">
          <cell r="A663">
            <v>7303</v>
          </cell>
          <cell r="B663" t="str">
            <v>AMANDA CONCEICAO DA SILVA</v>
          </cell>
          <cell r="C663" t="str">
            <v>AUX. OPERACIONAL I</v>
          </cell>
          <cell r="D663">
            <v>42111</v>
          </cell>
          <cell r="E663">
            <v>14764544776</v>
          </cell>
          <cell r="F663" t="str">
            <v>Demitido</v>
          </cell>
          <cell r="G663">
            <v>13001</v>
          </cell>
          <cell r="H663" t="str">
            <v>DEMITIDOS</v>
          </cell>
        </row>
        <row r="664">
          <cell r="A664">
            <v>9565</v>
          </cell>
          <cell r="B664" t="str">
            <v>AMANDA DA SILVA</v>
          </cell>
          <cell r="C664" t="str">
            <v>APRENDIZ EM SERVIÇOS ADMINISTRATIVOS</v>
          </cell>
          <cell r="D664">
            <v>43055</v>
          </cell>
          <cell r="E664">
            <v>15559648779</v>
          </cell>
          <cell r="F664" t="str">
            <v>Demitido</v>
          </cell>
          <cell r="G664">
            <v>13001</v>
          </cell>
          <cell r="H664" t="str">
            <v>DEMITIDOS</v>
          </cell>
        </row>
        <row r="665">
          <cell r="A665">
            <v>4470</v>
          </cell>
          <cell r="B665" t="str">
            <v>AMANDA DO NASCIMENTO DE ARAUJO</v>
          </cell>
          <cell r="C665" t="str">
            <v>VIGILANTE</v>
          </cell>
          <cell r="D665">
            <v>41141</v>
          </cell>
          <cell r="E665">
            <v>12240525797</v>
          </cell>
          <cell r="F665" t="str">
            <v>Demitido</v>
          </cell>
          <cell r="G665">
            <v>13001</v>
          </cell>
          <cell r="H665" t="str">
            <v>DEMITIDOS</v>
          </cell>
        </row>
        <row r="666">
          <cell r="A666">
            <v>90000075</v>
          </cell>
          <cell r="B666" t="str">
            <v>AMANDA GOMES DE MELLO</v>
          </cell>
          <cell r="C666" t="str">
            <v/>
          </cell>
          <cell r="D666">
            <v>43734</v>
          </cell>
          <cell r="E666">
            <v>17226173735</v>
          </cell>
          <cell r="F666" t="str">
            <v>Demitido</v>
          </cell>
          <cell r="G666">
            <v>990028</v>
          </cell>
          <cell r="H666" t="str">
            <v>ADMISSAO</v>
          </cell>
        </row>
        <row r="667">
          <cell r="A667">
            <v>4041</v>
          </cell>
          <cell r="B667" t="str">
            <v>AMANDA MENDONCA COSTA DE ANDRADE</v>
          </cell>
          <cell r="C667" t="str">
            <v>VIGILANTE</v>
          </cell>
          <cell r="D667">
            <v>41078</v>
          </cell>
          <cell r="E667">
            <v>8991026702</v>
          </cell>
          <cell r="F667" t="str">
            <v>Demitido</v>
          </cell>
          <cell r="G667">
            <v>13001</v>
          </cell>
          <cell r="H667" t="str">
            <v>DEMITIDOS</v>
          </cell>
        </row>
        <row r="668">
          <cell r="A668">
            <v>6438</v>
          </cell>
          <cell r="B668" t="str">
            <v>AMANDA MENDONÇA COSTA DE ANDRADE</v>
          </cell>
          <cell r="C668" t="str">
            <v>VIGILANTE</v>
          </cell>
          <cell r="D668">
            <v>41835</v>
          </cell>
          <cell r="E668">
            <v>8991026702</v>
          </cell>
          <cell r="F668" t="str">
            <v>Ativo</v>
          </cell>
          <cell r="G668">
            <v>158001</v>
          </cell>
          <cell r="H668" t="str">
            <v>ICMBIO PORTARIA DA FLORESTA / PNT</v>
          </cell>
        </row>
        <row r="669">
          <cell r="A669">
            <v>6011</v>
          </cell>
          <cell r="B669" t="str">
            <v>AMANDA ROSA SANTOS SILVA</v>
          </cell>
          <cell r="C669" t="str">
            <v>VIGILANTE</v>
          </cell>
          <cell r="D669">
            <v>41763</v>
          </cell>
          <cell r="E669">
            <v>9714756790</v>
          </cell>
          <cell r="F669" t="str">
            <v>Demitido</v>
          </cell>
          <cell r="G669">
            <v>13001</v>
          </cell>
          <cell r="H669" t="str">
            <v>DEMITIDOS</v>
          </cell>
        </row>
        <row r="670">
          <cell r="A670">
            <v>8004</v>
          </cell>
          <cell r="B670" t="str">
            <v>AMANDA SILVA DOS SANTOS</v>
          </cell>
          <cell r="C670" t="str">
            <v>VIGILANTE</v>
          </cell>
          <cell r="D670">
            <v>42392</v>
          </cell>
          <cell r="E670">
            <v>13564849726</v>
          </cell>
          <cell r="F670" t="str">
            <v>Demitido</v>
          </cell>
          <cell r="G670">
            <v>13001</v>
          </cell>
          <cell r="H670" t="str">
            <v>DEMITIDOS</v>
          </cell>
        </row>
        <row r="671">
          <cell r="A671">
            <v>4681</v>
          </cell>
          <cell r="B671" t="str">
            <v>AMARILDO LIMA DA SILVA</v>
          </cell>
          <cell r="C671" t="str">
            <v>VIGILANTE</v>
          </cell>
          <cell r="D671">
            <v>41226</v>
          </cell>
          <cell r="E671">
            <v>9420425738</v>
          </cell>
          <cell r="F671" t="str">
            <v>Demitido</v>
          </cell>
          <cell r="G671">
            <v>13001</v>
          </cell>
          <cell r="H671" t="str">
            <v>DEMITIDOS</v>
          </cell>
        </row>
        <row r="672">
          <cell r="A672">
            <v>1850</v>
          </cell>
          <cell r="B672" t="str">
            <v>AMARILDO NAZARETH DE SOUZA</v>
          </cell>
          <cell r="C672" t="str">
            <v>VIGILANTE</v>
          </cell>
          <cell r="D672">
            <v>39939</v>
          </cell>
          <cell r="E672">
            <v>7209253718</v>
          </cell>
          <cell r="F672" t="str">
            <v>Demitido</v>
          </cell>
          <cell r="G672">
            <v>13001</v>
          </cell>
          <cell r="H672" t="str">
            <v>DEMITIDOS</v>
          </cell>
        </row>
        <row r="673">
          <cell r="A673">
            <v>7953</v>
          </cell>
          <cell r="B673" t="str">
            <v>AMARILDO VALERIO DA COSTA</v>
          </cell>
          <cell r="C673" t="str">
            <v>VIGILANTE</v>
          </cell>
          <cell r="D673">
            <v>42382</v>
          </cell>
          <cell r="E673">
            <v>80175090734</v>
          </cell>
          <cell r="F673" t="str">
            <v>Demitido</v>
          </cell>
          <cell r="G673">
            <v>200113</v>
          </cell>
          <cell r="H673" t="str">
            <v>RESERVA DIA - MACAÉ</v>
          </cell>
        </row>
        <row r="674">
          <cell r="A674">
            <v>6271</v>
          </cell>
          <cell r="B674" t="str">
            <v>AMARO BATISTA PESSANHA</v>
          </cell>
          <cell r="C674" t="str">
            <v>VIGILANTE</v>
          </cell>
          <cell r="D674">
            <v>41802</v>
          </cell>
          <cell r="E674">
            <v>10184168708</v>
          </cell>
          <cell r="F674" t="str">
            <v>Ativo</v>
          </cell>
          <cell r="G674">
            <v>601254</v>
          </cell>
          <cell r="H674" t="str">
            <v>BANCO DO BRASIL LOTE 02 - AGÊNCIA 1254 - BONSUCESSO</v>
          </cell>
        </row>
        <row r="675">
          <cell r="A675">
            <v>7886</v>
          </cell>
          <cell r="B675" t="str">
            <v>AMARO SEBASTIAO RIBEIRO</v>
          </cell>
          <cell r="C675" t="str">
            <v>VIGILANTE</v>
          </cell>
          <cell r="D675">
            <v>42356</v>
          </cell>
          <cell r="E675">
            <v>86207717791</v>
          </cell>
          <cell r="F675" t="str">
            <v>Ativo</v>
          </cell>
          <cell r="G675">
            <v>322014</v>
          </cell>
          <cell r="H675" t="str">
            <v>INSS - APS MACAÉ</v>
          </cell>
        </row>
        <row r="676">
          <cell r="A676">
            <v>5646</v>
          </cell>
          <cell r="B676" t="str">
            <v>AMAURI BARBOSA</v>
          </cell>
          <cell r="C676" t="str">
            <v>VIGILANTE</v>
          </cell>
          <cell r="D676">
            <v>41610</v>
          </cell>
          <cell r="E676">
            <v>75056143715</v>
          </cell>
          <cell r="F676" t="str">
            <v>Demitido</v>
          </cell>
          <cell r="G676">
            <v>13001</v>
          </cell>
          <cell r="H676" t="str">
            <v>DEMITIDOS</v>
          </cell>
        </row>
        <row r="677">
          <cell r="A677">
            <v>705</v>
          </cell>
          <cell r="B677" t="str">
            <v>AMAURI CRISPIM BARBOSA</v>
          </cell>
          <cell r="C677" t="str">
            <v>VIGILANTE</v>
          </cell>
          <cell r="D677">
            <v>38112</v>
          </cell>
          <cell r="E677">
            <v>13981737890</v>
          </cell>
          <cell r="F677" t="str">
            <v>Demitido</v>
          </cell>
          <cell r="G677">
            <v>13001</v>
          </cell>
          <cell r="H677" t="str">
            <v>DEMITIDOS</v>
          </cell>
        </row>
        <row r="678">
          <cell r="A678">
            <v>1803</v>
          </cell>
          <cell r="B678" t="str">
            <v>AMAURI DE LIMA OLIVEIRA</v>
          </cell>
          <cell r="C678" t="str">
            <v>VIGILANTE</v>
          </cell>
          <cell r="D678">
            <v>39934</v>
          </cell>
          <cell r="E678">
            <v>10165877758</v>
          </cell>
          <cell r="F678" t="str">
            <v>Demitido</v>
          </cell>
          <cell r="G678">
            <v>13001</v>
          </cell>
          <cell r="H678" t="str">
            <v>DEMITIDOS</v>
          </cell>
        </row>
        <row r="679">
          <cell r="A679">
            <v>3730</v>
          </cell>
          <cell r="B679" t="str">
            <v>AMAURI FERREIRA DE CASTRO</v>
          </cell>
          <cell r="C679" t="str">
            <v>VIGILANTE</v>
          </cell>
          <cell r="D679">
            <v>40926</v>
          </cell>
          <cell r="E679">
            <v>14521813739</v>
          </cell>
          <cell r="F679" t="str">
            <v>Demitido</v>
          </cell>
          <cell r="G679">
            <v>13001</v>
          </cell>
          <cell r="H679" t="str">
            <v>DEMITIDOS</v>
          </cell>
        </row>
        <row r="680">
          <cell r="A680">
            <v>3064</v>
          </cell>
          <cell r="B680" t="str">
            <v>AMAURI INACIO TEIXEIRA</v>
          </cell>
          <cell r="C680" t="str">
            <v>VIGILANTE</v>
          </cell>
          <cell r="D680">
            <v>40603</v>
          </cell>
          <cell r="E680">
            <v>99733820725</v>
          </cell>
          <cell r="F680" t="str">
            <v>Demitido</v>
          </cell>
          <cell r="G680">
            <v>13001</v>
          </cell>
          <cell r="H680" t="str">
            <v>DEMITIDOS</v>
          </cell>
        </row>
        <row r="681">
          <cell r="A681">
            <v>4335</v>
          </cell>
          <cell r="B681" t="str">
            <v>AMAURI JORGE RODRIGUES</v>
          </cell>
          <cell r="C681" t="str">
            <v>VIGILANTE</v>
          </cell>
          <cell r="D681">
            <v>41132</v>
          </cell>
          <cell r="E681">
            <v>1240057725</v>
          </cell>
          <cell r="F681" t="str">
            <v>Demitido</v>
          </cell>
          <cell r="G681">
            <v>13001</v>
          </cell>
          <cell r="H681" t="str">
            <v>DEMITIDOS</v>
          </cell>
        </row>
        <row r="682">
          <cell r="A682">
            <v>2591</v>
          </cell>
          <cell r="B682" t="str">
            <v>AMAURI JOSE DA SILVA</v>
          </cell>
          <cell r="C682" t="str">
            <v>VIGILANTE</v>
          </cell>
          <cell r="D682">
            <v>40305</v>
          </cell>
          <cell r="E682">
            <v>1920779701</v>
          </cell>
          <cell r="F682" t="str">
            <v>Demitido</v>
          </cell>
          <cell r="G682">
            <v>13001</v>
          </cell>
          <cell r="H682" t="str">
            <v>DEMITIDOS</v>
          </cell>
        </row>
        <row r="683">
          <cell r="A683">
            <v>300</v>
          </cell>
          <cell r="B683" t="str">
            <v>AMAURI JOSE DA SILVA</v>
          </cell>
          <cell r="C683" t="str">
            <v>AGENTE DE SEGURANCA</v>
          </cell>
          <cell r="D683">
            <v>37107</v>
          </cell>
          <cell r="E683">
            <v>1920779701</v>
          </cell>
          <cell r="F683" t="str">
            <v>Demitido</v>
          </cell>
          <cell r="G683">
            <v>13001</v>
          </cell>
          <cell r="H683" t="str">
            <v>DEMITIDOS</v>
          </cell>
        </row>
        <row r="684">
          <cell r="A684">
            <v>10175</v>
          </cell>
          <cell r="B684" t="str">
            <v>AMILTON FIRMINO DA SILVA</v>
          </cell>
          <cell r="C684" t="str">
            <v>VIGILANTE</v>
          </cell>
          <cell r="D684">
            <v>43838</v>
          </cell>
          <cell r="E684">
            <v>391857703</v>
          </cell>
          <cell r="F684" t="str">
            <v>Ativo</v>
          </cell>
          <cell r="G684">
            <v>603112</v>
          </cell>
          <cell r="H684" t="str">
            <v>BANCO DO BRASIL - AGÊNCIA 3112 - PADRE MIGUEL</v>
          </cell>
        </row>
        <row r="685">
          <cell r="A685">
            <v>2706</v>
          </cell>
          <cell r="B685" t="str">
            <v>AMILTON PERES DE OLIVEIRA</v>
          </cell>
          <cell r="C685" t="str">
            <v>VIGILANTE</v>
          </cell>
          <cell r="D685">
            <v>40365</v>
          </cell>
          <cell r="E685">
            <v>61430439734</v>
          </cell>
          <cell r="F685" t="str">
            <v>Af.Previdência</v>
          </cell>
          <cell r="G685">
            <v>400101</v>
          </cell>
          <cell r="H685" t="str">
            <v>AFASTADO AUX. DOENCA</v>
          </cell>
        </row>
        <row r="686">
          <cell r="A686">
            <v>1123</v>
          </cell>
          <cell r="B686" t="str">
            <v>AMILTON PERES DE OLIVEIRA</v>
          </cell>
          <cell r="C686" t="str">
            <v>VIGILANTE</v>
          </cell>
          <cell r="D686">
            <v>39234</v>
          </cell>
          <cell r="E686">
            <v>61430439734</v>
          </cell>
          <cell r="F686" t="str">
            <v>Demitido</v>
          </cell>
          <cell r="G686">
            <v>13001</v>
          </cell>
          <cell r="H686" t="str">
            <v>DEMITIDOS</v>
          </cell>
        </row>
        <row r="687">
          <cell r="A687">
            <v>3100</v>
          </cell>
          <cell r="B687" t="str">
            <v>AMILTON PORTELLA LEITE</v>
          </cell>
          <cell r="C687" t="str">
            <v>VIGILANTE</v>
          </cell>
          <cell r="D687">
            <v>40625</v>
          </cell>
          <cell r="E687">
            <v>8237996704</v>
          </cell>
          <cell r="F687" t="str">
            <v>Demitido</v>
          </cell>
          <cell r="G687">
            <v>13001</v>
          </cell>
          <cell r="H687" t="str">
            <v>DEMITIDOS</v>
          </cell>
        </row>
        <row r="688">
          <cell r="A688">
            <v>2273</v>
          </cell>
          <cell r="B688" t="str">
            <v>AMOR DE MARIA GOMES DE OLIVEIRA</v>
          </cell>
          <cell r="C688" t="str">
            <v>VIGILANTE</v>
          </cell>
          <cell r="D688">
            <v>40165</v>
          </cell>
          <cell r="E688">
            <v>8100090726</v>
          </cell>
          <cell r="F688" t="str">
            <v>Demitido</v>
          </cell>
          <cell r="G688">
            <v>13001</v>
          </cell>
          <cell r="H688" t="str">
            <v>DEMITIDOS</v>
          </cell>
        </row>
        <row r="689">
          <cell r="A689">
            <v>6910</v>
          </cell>
          <cell r="B689" t="str">
            <v>ANA ALICE RIBEIRO PINTO</v>
          </cell>
          <cell r="C689" t="str">
            <v>VIGILANTE</v>
          </cell>
          <cell r="D689">
            <v>42002</v>
          </cell>
          <cell r="E689">
            <v>14611148700</v>
          </cell>
          <cell r="F689" t="str">
            <v>Demitido</v>
          </cell>
          <cell r="G689">
            <v>13001</v>
          </cell>
          <cell r="H689" t="str">
            <v>DEMITIDOS</v>
          </cell>
        </row>
        <row r="690">
          <cell r="A690">
            <v>3246</v>
          </cell>
          <cell r="B690" t="str">
            <v>ANA BATISTA</v>
          </cell>
          <cell r="C690" t="str">
            <v>VIGILANTE</v>
          </cell>
          <cell r="D690">
            <v>40716</v>
          </cell>
          <cell r="E690">
            <v>4158582750</v>
          </cell>
          <cell r="F690" t="str">
            <v>Demitido</v>
          </cell>
          <cell r="G690">
            <v>13001</v>
          </cell>
          <cell r="H690" t="str">
            <v>DEMITIDOS</v>
          </cell>
        </row>
        <row r="691">
          <cell r="A691">
            <v>6406</v>
          </cell>
          <cell r="B691" t="str">
            <v>ANA CARLA DA SILVA LUCAS BARBOSA</v>
          </cell>
          <cell r="C691" t="str">
            <v>VIGILANTE</v>
          </cell>
          <cell r="D691">
            <v>41835</v>
          </cell>
          <cell r="E691">
            <v>8383107706</v>
          </cell>
          <cell r="F691" t="str">
            <v>Demitido</v>
          </cell>
          <cell r="G691">
            <v>13001</v>
          </cell>
          <cell r="H691" t="str">
            <v>DEMITIDOS</v>
          </cell>
        </row>
        <row r="692">
          <cell r="A692">
            <v>3491</v>
          </cell>
          <cell r="B692" t="str">
            <v>ANA CARLA DOS REIS CRUZ</v>
          </cell>
          <cell r="C692" t="str">
            <v>VIGILANTE</v>
          </cell>
          <cell r="D692">
            <v>40825</v>
          </cell>
          <cell r="E692">
            <v>9980151722</v>
          </cell>
          <cell r="F692" t="str">
            <v>Demitido</v>
          </cell>
          <cell r="G692">
            <v>13001</v>
          </cell>
          <cell r="H692" t="str">
            <v>DEMITIDOS</v>
          </cell>
        </row>
        <row r="693">
          <cell r="A693">
            <v>9094</v>
          </cell>
          <cell r="B693" t="str">
            <v>ANA CARLA DOS SANTOS</v>
          </cell>
          <cell r="C693" t="str">
            <v>VIGILANTE</v>
          </cell>
          <cell r="D693">
            <v>42768</v>
          </cell>
          <cell r="E693">
            <v>5349008790</v>
          </cell>
          <cell r="F693" t="str">
            <v>Demitido</v>
          </cell>
          <cell r="G693">
            <v>13001</v>
          </cell>
          <cell r="H693" t="str">
            <v>DEMITIDOS</v>
          </cell>
        </row>
        <row r="694">
          <cell r="A694">
            <v>7600</v>
          </cell>
          <cell r="B694" t="str">
            <v>ANA CAROLINA BADAZONI TEIXEIRA</v>
          </cell>
          <cell r="C694" t="str">
            <v>VIGILANTE</v>
          </cell>
          <cell r="D694">
            <v>42287</v>
          </cell>
          <cell r="E694">
            <v>13106272740</v>
          </cell>
          <cell r="F694" t="str">
            <v>Demitido</v>
          </cell>
          <cell r="G694">
            <v>13001</v>
          </cell>
          <cell r="H694" t="str">
            <v>DEMITIDOS</v>
          </cell>
        </row>
        <row r="695">
          <cell r="A695">
            <v>9669</v>
          </cell>
          <cell r="B695" t="str">
            <v>ANA CAROLINE NUNES ROZA</v>
          </cell>
          <cell r="C695" t="str">
            <v>VIGILANTE</v>
          </cell>
          <cell r="D695">
            <v>43265</v>
          </cell>
          <cell r="E695">
            <v>10335524702</v>
          </cell>
          <cell r="F695" t="str">
            <v>Demitido</v>
          </cell>
          <cell r="G695">
            <v>13001</v>
          </cell>
          <cell r="H695" t="str">
            <v>DEMITIDOS</v>
          </cell>
        </row>
        <row r="696">
          <cell r="A696">
            <v>90000095</v>
          </cell>
          <cell r="B696" t="str">
            <v>ANA CAROLINE SILVA DOS SANTOS</v>
          </cell>
          <cell r="C696" t="str">
            <v/>
          </cell>
          <cell r="D696">
            <v>43900</v>
          </cell>
          <cell r="E696">
            <v>17035065709</v>
          </cell>
          <cell r="F696" t="str">
            <v>Ativo</v>
          </cell>
          <cell r="G696">
            <v>990028</v>
          </cell>
          <cell r="H696" t="str">
            <v>ADMISSAO</v>
          </cell>
        </row>
        <row r="697">
          <cell r="A697">
            <v>6393</v>
          </cell>
          <cell r="B697" t="str">
            <v>ANA CLAUDIA DA SILVA</v>
          </cell>
          <cell r="C697" t="str">
            <v>VIGILANTE</v>
          </cell>
          <cell r="D697">
            <v>41835</v>
          </cell>
          <cell r="E697">
            <v>8372961700</v>
          </cell>
          <cell r="F697" t="str">
            <v>Demitido</v>
          </cell>
          <cell r="G697">
            <v>13001</v>
          </cell>
          <cell r="H697" t="str">
            <v>DEMITIDOS</v>
          </cell>
        </row>
        <row r="698">
          <cell r="A698">
            <v>7089</v>
          </cell>
          <cell r="B698" t="str">
            <v>ANA CLAUDIA FERREIRA GONCALVES</v>
          </cell>
          <cell r="C698" t="str">
            <v>VIGILANTE</v>
          </cell>
          <cell r="D698">
            <v>42095</v>
          </cell>
          <cell r="E698">
            <v>7673560712</v>
          </cell>
          <cell r="F698" t="str">
            <v>Ativo</v>
          </cell>
          <cell r="G698">
            <v>305005</v>
          </cell>
          <cell r="H698" t="str">
            <v>CEF - CENTRAL DE MONITORAMENTO</v>
          </cell>
        </row>
        <row r="699">
          <cell r="A699">
            <v>7184</v>
          </cell>
          <cell r="B699" t="str">
            <v>ANA CLAUDIA MONTEIRO SILVA</v>
          </cell>
          <cell r="C699" t="str">
            <v>VIGILANTE</v>
          </cell>
          <cell r="D699">
            <v>42095</v>
          </cell>
          <cell r="E699">
            <v>8502597701</v>
          </cell>
          <cell r="F699" t="str">
            <v>Demitido</v>
          </cell>
          <cell r="G699">
            <v>13001</v>
          </cell>
          <cell r="H699" t="str">
            <v>DEMITIDOS</v>
          </cell>
        </row>
        <row r="700">
          <cell r="A700">
            <v>8600</v>
          </cell>
          <cell r="B700" t="str">
            <v>ANA CLAUDIA SILVA DOS SANTOS</v>
          </cell>
          <cell r="C700" t="str">
            <v>VIGILANTE</v>
          </cell>
          <cell r="D700">
            <v>42583</v>
          </cell>
          <cell r="E700">
            <v>7036903708</v>
          </cell>
          <cell r="F700" t="str">
            <v>Demitido</v>
          </cell>
          <cell r="G700">
            <v>13001</v>
          </cell>
          <cell r="H700" t="str">
            <v>DEMITIDOS</v>
          </cell>
        </row>
        <row r="701">
          <cell r="A701">
            <v>7076</v>
          </cell>
          <cell r="B701" t="str">
            <v>ANA CRISTINA DA SILVA BATISTA</v>
          </cell>
          <cell r="C701" t="str">
            <v>VIGILANTE</v>
          </cell>
          <cell r="D701">
            <v>42095</v>
          </cell>
          <cell r="E701">
            <v>8086758770</v>
          </cell>
          <cell r="F701" t="str">
            <v>Ativo</v>
          </cell>
          <cell r="G701">
            <v>305005</v>
          </cell>
          <cell r="H701" t="str">
            <v>CEF - CENTRAL DE MONITORAMENTO</v>
          </cell>
        </row>
        <row r="702">
          <cell r="A702">
            <v>566</v>
          </cell>
          <cell r="B702" t="str">
            <v>ANA CRISTINA DE SOUZA</v>
          </cell>
          <cell r="C702" t="str">
            <v>AUX.SERV.GERAIS</v>
          </cell>
          <cell r="D702">
            <v>40483</v>
          </cell>
          <cell r="E702">
            <v>1230612700</v>
          </cell>
          <cell r="F702" t="str">
            <v>Demitido</v>
          </cell>
          <cell r="G702">
            <v>13001</v>
          </cell>
          <cell r="H702" t="str">
            <v>DEMITIDOS</v>
          </cell>
        </row>
        <row r="703">
          <cell r="A703">
            <v>3183</v>
          </cell>
          <cell r="B703" t="str">
            <v>ANA CRISTINA DOS SANTOS</v>
          </cell>
          <cell r="C703" t="str">
            <v>VIGILANTE</v>
          </cell>
          <cell r="D703">
            <v>40680</v>
          </cell>
          <cell r="E703">
            <v>11521666709</v>
          </cell>
          <cell r="F703" t="str">
            <v>Demitido</v>
          </cell>
          <cell r="G703">
            <v>13001</v>
          </cell>
          <cell r="H703" t="str">
            <v>DEMITIDOS</v>
          </cell>
        </row>
        <row r="704">
          <cell r="A704">
            <v>6433</v>
          </cell>
          <cell r="B704" t="str">
            <v>ANA CRISTINA FERNANDES DE OLIVEIRA</v>
          </cell>
          <cell r="C704" t="str">
            <v>VIGILANTE</v>
          </cell>
          <cell r="D704">
            <v>41835</v>
          </cell>
          <cell r="E704">
            <v>8944390738</v>
          </cell>
          <cell r="F704" t="str">
            <v>Demitido</v>
          </cell>
          <cell r="G704">
            <v>13001</v>
          </cell>
          <cell r="H704" t="str">
            <v>DEMITIDOS</v>
          </cell>
        </row>
        <row r="705">
          <cell r="A705">
            <v>6356</v>
          </cell>
          <cell r="B705" t="str">
            <v>ANA CRISTINA TELLES BARRETO</v>
          </cell>
          <cell r="C705" t="str">
            <v>VIGILANTE</v>
          </cell>
          <cell r="D705">
            <v>41835</v>
          </cell>
          <cell r="E705">
            <v>8086766799</v>
          </cell>
          <cell r="F705" t="str">
            <v>Demitido</v>
          </cell>
          <cell r="G705">
            <v>13001</v>
          </cell>
          <cell r="H705" t="str">
            <v>DEMITIDOS</v>
          </cell>
        </row>
        <row r="706">
          <cell r="A706">
            <v>7094</v>
          </cell>
          <cell r="B706" t="str">
            <v>ANA FERNANDA SANTOS DA MOTA</v>
          </cell>
          <cell r="C706" t="str">
            <v>VIGILANTE</v>
          </cell>
          <cell r="D706">
            <v>42095</v>
          </cell>
          <cell r="E706">
            <v>5227961760</v>
          </cell>
          <cell r="F706" t="str">
            <v>Demitido</v>
          </cell>
          <cell r="G706">
            <v>13001</v>
          </cell>
          <cell r="H706" t="str">
            <v>DEMITIDOS</v>
          </cell>
        </row>
        <row r="707">
          <cell r="A707">
            <v>7172</v>
          </cell>
          <cell r="B707" t="str">
            <v>ANA FLAVIA DA COSTA AFFONSO</v>
          </cell>
          <cell r="C707" t="str">
            <v>VIGILANTE</v>
          </cell>
          <cell r="D707">
            <v>42095</v>
          </cell>
          <cell r="E707">
            <v>14456289708</v>
          </cell>
          <cell r="F707" t="str">
            <v>Demitido</v>
          </cell>
          <cell r="G707">
            <v>13001</v>
          </cell>
          <cell r="H707" t="str">
            <v>DEMITIDOS</v>
          </cell>
        </row>
        <row r="708">
          <cell r="A708">
            <v>6056</v>
          </cell>
          <cell r="B708" t="str">
            <v>ANA FLAVIA DOS SANTOS FAUSTINO</v>
          </cell>
          <cell r="C708" t="str">
            <v>VIGILANTE</v>
          </cell>
          <cell r="D708">
            <v>41769</v>
          </cell>
          <cell r="E708">
            <v>9950674735</v>
          </cell>
          <cell r="F708" t="str">
            <v>Ativo</v>
          </cell>
          <cell r="G708">
            <v>213011</v>
          </cell>
          <cell r="H708" t="str">
            <v>UFRJ MATERNIDADE ESCOLA</v>
          </cell>
        </row>
        <row r="709">
          <cell r="A709">
            <v>9980</v>
          </cell>
          <cell r="B709" t="str">
            <v>ANA KARINA PEREIRA AMARAL</v>
          </cell>
          <cell r="C709" t="str">
            <v>AUXILIAR ADMINISTRATIVO</v>
          </cell>
          <cell r="D709">
            <v>43690</v>
          </cell>
          <cell r="E709">
            <v>11241775745</v>
          </cell>
          <cell r="F709" t="str">
            <v>Demitido</v>
          </cell>
          <cell r="G709">
            <v>13001</v>
          </cell>
          <cell r="H709" t="str">
            <v>DEMITIDOS</v>
          </cell>
        </row>
        <row r="710">
          <cell r="A710">
            <v>7384</v>
          </cell>
          <cell r="B710" t="str">
            <v>ANA LUCIA DA CONCEICAO SILVA</v>
          </cell>
          <cell r="C710" t="str">
            <v>VIGILANTE</v>
          </cell>
          <cell r="D710">
            <v>42188</v>
          </cell>
          <cell r="E710">
            <v>5356530773</v>
          </cell>
          <cell r="F710" t="str">
            <v>Demitido</v>
          </cell>
          <cell r="G710">
            <v>13001</v>
          </cell>
          <cell r="H710" t="str">
            <v>DEMITIDOS</v>
          </cell>
        </row>
        <row r="711">
          <cell r="A711">
            <v>5970</v>
          </cell>
          <cell r="B711" t="str">
            <v>ANA LUCIA SILVA FEIJO</v>
          </cell>
          <cell r="C711" t="str">
            <v>VIGILANTE</v>
          </cell>
          <cell r="D711">
            <v>41736</v>
          </cell>
          <cell r="E711">
            <v>9005135786</v>
          </cell>
          <cell r="F711" t="str">
            <v>Demitido</v>
          </cell>
          <cell r="G711">
            <v>13001</v>
          </cell>
          <cell r="H711" t="str">
            <v>DEMITIDOS</v>
          </cell>
        </row>
        <row r="712">
          <cell r="A712">
            <v>7428</v>
          </cell>
          <cell r="B712" t="str">
            <v>ANA MARCIA DA SILVA</v>
          </cell>
          <cell r="C712" t="str">
            <v>VIGILANTE</v>
          </cell>
          <cell r="D712">
            <v>42223</v>
          </cell>
          <cell r="E712">
            <v>2507313714</v>
          </cell>
          <cell r="F712" t="str">
            <v>Demitido</v>
          </cell>
          <cell r="G712">
            <v>13001</v>
          </cell>
          <cell r="H712" t="str">
            <v>DEMITIDOS</v>
          </cell>
        </row>
        <row r="713">
          <cell r="A713">
            <v>1569</v>
          </cell>
          <cell r="B713" t="str">
            <v>ANA MARIA FERREIRA DA CUNHA SOARES</v>
          </cell>
          <cell r="C713" t="str">
            <v>VIGILANTE</v>
          </cell>
          <cell r="D713">
            <v>39728</v>
          </cell>
          <cell r="E713">
            <v>74769200749</v>
          </cell>
          <cell r="F713" t="str">
            <v>Demitido</v>
          </cell>
          <cell r="G713">
            <v>13001</v>
          </cell>
          <cell r="H713" t="str">
            <v>DEMITIDOS</v>
          </cell>
        </row>
        <row r="714">
          <cell r="A714">
            <v>7321</v>
          </cell>
          <cell r="B714" t="str">
            <v>ANA MARIA MENDES DUARTE</v>
          </cell>
          <cell r="C714" t="str">
            <v>VIGILANTE</v>
          </cell>
          <cell r="D714">
            <v>42132</v>
          </cell>
          <cell r="E714">
            <v>3869122706</v>
          </cell>
          <cell r="F714" t="str">
            <v>Ativo</v>
          </cell>
          <cell r="G714">
            <v>200101</v>
          </cell>
          <cell r="H714" t="str">
            <v>RESERVA DIA</v>
          </cell>
        </row>
        <row r="715">
          <cell r="A715">
            <v>395</v>
          </cell>
          <cell r="B715" t="str">
            <v>ANA MARIA PEREIRA FERREIRA</v>
          </cell>
          <cell r="C715" t="str">
            <v>AUX.ADMINISTRATIVO III</v>
          </cell>
          <cell r="D715">
            <v>37354</v>
          </cell>
          <cell r="E715">
            <v>18594751753</v>
          </cell>
          <cell r="F715" t="str">
            <v>Demitido</v>
          </cell>
          <cell r="G715">
            <v>990028</v>
          </cell>
          <cell r="H715" t="str">
            <v>ADMISSAO</v>
          </cell>
        </row>
        <row r="716">
          <cell r="A716">
            <v>8054</v>
          </cell>
          <cell r="B716" t="str">
            <v>ANA MARTA MARIANO PESSANHA</v>
          </cell>
          <cell r="C716" t="str">
            <v>VIGILANTE</v>
          </cell>
          <cell r="D716">
            <v>42401</v>
          </cell>
          <cell r="E716">
            <v>7730790769</v>
          </cell>
          <cell r="F716" t="str">
            <v>Ativo</v>
          </cell>
          <cell r="G716">
            <v>213008</v>
          </cell>
          <cell r="H716" t="str">
            <v>UFRJ HESFA</v>
          </cell>
        </row>
        <row r="717">
          <cell r="A717">
            <v>7386</v>
          </cell>
          <cell r="B717" t="str">
            <v>ANA PAULA BOLZAN</v>
          </cell>
          <cell r="C717" t="str">
            <v>VIGILANTE</v>
          </cell>
          <cell r="D717">
            <v>42187</v>
          </cell>
          <cell r="E717">
            <v>12521836745</v>
          </cell>
          <cell r="F717" t="str">
            <v>Demitido</v>
          </cell>
          <cell r="G717">
            <v>13001</v>
          </cell>
          <cell r="H717" t="str">
            <v>DEMITIDOS</v>
          </cell>
        </row>
        <row r="718">
          <cell r="A718">
            <v>9779</v>
          </cell>
          <cell r="B718" t="str">
            <v>ANA PAULA CHAGAS</v>
          </cell>
          <cell r="C718" t="str">
            <v>VIGILANTE</v>
          </cell>
          <cell r="D718">
            <v>43345</v>
          </cell>
          <cell r="E718">
            <v>9638846704</v>
          </cell>
          <cell r="F718" t="str">
            <v>Demitido</v>
          </cell>
          <cell r="G718">
            <v>13001</v>
          </cell>
          <cell r="H718" t="str">
            <v>DEMITIDOS</v>
          </cell>
        </row>
        <row r="719">
          <cell r="A719">
            <v>8253</v>
          </cell>
          <cell r="B719" t="str">
            <v>ANA PAULA CONCEICAO LEITE</v>
          </cell>
          <cell r="C719" t="str">
            <v>VIGILANTE</v>
          </cell>
          <cell r="D719">
            <v>42433</v>
          </cell>
          <cell r="E719">
            <v>12936018706</v>
          </cell>
          <cell r="F719" t="str">
            <v>Demitido</v>
          </cell>
          <cell r="G719">
            <v>13001</v>
          </cell>
          <cell r="H719" t="str">
            <v>DEMITIDOS</v>
          </cell>
        </row>
        <row r="720">
          <cell r="A720">
            <v>9492</v>
          </cell>
          <cell r="B720" t="str">
            <v>ANA PAULA DE SANTANA MEZES</v>
          </cell>
          <cell r="C720" t="str">
            <v>VIGILANTE</v>
          </cell>
          <cell r="D720">
            <v>42950</v>
          </cell>
          <cell r="E720">
            <v>9025718779</v>
          </cell>
          <cell r="F720" t="str">
            <v>Ativo</v>
          </cell>
          <cell r="G720">
            <v>601508</v>
          </cell>
          <cell r="H720" t="str">
            <v>BANCO DO BRASIL LOTE 02 - AGÊNCIA 1508 - BAIRRO MALLET</v>
          </cell>
        </row>
        <row r="721">
          <cell r="A721">
            <v>7157</v>
          </cell>
          <cell r="B721" t="str">
            <v>ANA PAULA DE SOUZA MESQUITA</v>
          </cell>
          <cell r="C721" t="str">
            <v>VIGILANTE</v>
          </cell>
          <cell r="D721">
            <v>42095</v>
          </cell>
          <cell r="E721">
            <v>7472880701</v>
          </cell>
          <cell r="F721" t="str">
            <v>Demitido</v>
          </cell>
          <cell r="G721">
            <v>13001</v>
          </cell>
          <cell r="H721" t="str">
            <v>DEMITIDOS</v>
          </cell>
        </row>
        <row r="722">
          <cell r="A722">
            <v>7333</v>
          </cell>
          <cell r="B722" t="str">
            <v>ANA PAULA FERNANDES MACHADO MONTEIRO</v>
          </cell>
          <cell r="C722" t="str">
            <v>VIGILANTE</v>
          </cell>
          <cell r="D722">
            <v>42156</v>
          </cell>
          <cell r="E722">
            <v>10832961752</v>
          </cell>
          <cell r="F722" t="str">
            <v>Ativo</v>
          </cell>
          <cell r="G722">
            <v>200101</v>
          </cell>
          <cell r="H722" t="str">
            <v>RESERVA DIA</v>
          </cell>
        </row>
        <row r="723">
          <cell r="A723">
            <v>1958</v>
          </cell>
          <cell r="B723" t="str">
            <v>ANA PAULA LOPES DA SILVA</v>
          </cell>
          <cell r="C723" t="str">
            <v>VIGILANTE</v>
          </cell>
          <cell r="D723">
            <v>39976</v>
          </cell>
          <cell r="E723">
            <v>89272072700</v>
          </cell>
          <cell r="F723" t="str">
            <v>Demitido</v>
          </cell>
          <cell r="G723">
            <v>13001</v>
          </cell>
          <cell r="H723" t="str">
            <v>DEMITIDOS</v>
          </cell>
        </row>
        <row r="724">
          <cell r="A724">
            <v>2138</v>
          </cell>
          <cell r="B724" t="str">
            <v>ANA PAULA MARINHO DA SILVA PEREIRA</v>
          </cell>
          <cell r="C724" t="str">
            <v>COORDENADOR(A) II</v>
          </cell>
          <cell r="D724">
            <v>40075</v>
          </cell>
          <cell r="E724">
            <v>2437383743</v>
          </cell>
          <cell r="F724" t="str">
            <v>Demitido</v>
          </cell>
          <cell r="G724">
            <v>13001</v>
          </cell>
          <cell r="H724" t="str">
            <v>DEMITIDOS</v>
          </cell>
        </row>
        <row r="725">
          <cell r="A725">
            <v>2510</v>
          </cell>
          <cell r="B725" t="str">
            <v>ANA PAULA RIKILLS VILELA</v>
          </cell>
          <cell r="C725" t="str">
            <v>VIGILANTE</v>
          </cell>
          <cell r="D725">
            <v>40263</v>
          </cell>
          <cell r="E725">
            <v>8944462747</v>
          </cell>
          <cell r="F725" t="str">
            <v>Ativo</v>
          </cell>
          <cell r="G725">
            <v>154001</v>
          </cell>
          <cell r="H725" t="str">
            <v>INES-INSTITUTO NACIONAL DE EDUCAÇÃO DE SURDOS 2014</v>
          </cell>
        </row>
        <row r="726">
          <cell r="A726">
            <v>2443</v>
          </cell>
          <cell r="B726" t="str">
            <v>ANA PAULA SIQUEIRA DOS SANTOS</v>
          </cell>
          <cell r="C726" t="str">
            <v>ENCARREGADO(A)</v>
          </cell>
          <cell r="D726">
            <v>41705</v>
          </cell>
          <cell r="E726">
            <v>7936703730</v>
          </cell>
          <cell r="F726" t="str">
            <v>Demitido</v>
          </cell>
          <cell r="G726">
            <v>13001</v>
          </cell>
          <cell r="H726" t="str">
            <v>DEMITIDOS</v>
          </cell>
        </row>
        <row r="727">
          <cell r="A727">
            <v>2644</v>
          </cell>
          <cell r="B727" t="str">
            <v>ANA PAULA VIEIRA MENEZES</v>
          </cell>
          <cell r="C727" t="str">
            <v>VIGILANTE</v>
          </cell>
          <cell r="D727">
            <v>40331</v>
          </cell>
          <cell r="E727">
            <v>9332129762</v>
          </cell>
          <cell r="F727" t="str">
            <v>Demitido</v>
          </cell>
          <cell r="G727">
            <v>13001</v>
          </cell>
          <cell r="H727" t="str">
            <v>DEMITIDOS</v>
          </cell>
        </row>
        <row r="728">
          <cell r="A728">
            <v>6141</v>
          </cell>
          <cell r="B728" t="str">
            <v>ANA PAULA XAVIER DE OLIVEIRA</v>
          </cell>
          <cell r="C728" t="str">
            <v>VIGILANTE</v>
          </cell>
          <cell r="D728">
            <v>41791</v>
          </cell>
          <cell r="E728">
            <v>12968940708</v>
          </cell>
          <cell r="F728" t="str">
            <v>Demitido</v>
          </cell>
          <cell r="G728">
            <v>13001</v>
          </cell>
          <cell r="H728" t="str">
            <v>DEMITIDOS</v>
          </cell>
        </row>
        <row r="729">
          <cell r="A729">
            <v>7393</v>
          </cell>
          <cell r="B729" t="str">
            <v>ANA ROBERTA BRITO DO NASCIMENTO</v>
          </cell>
          <cell r="C729" t="str">
            <v>VIGILANTE</v>
          </cell>
          <cell r="D729">
            <v>42186</v>
          </cell>
          <cell r="E729">
            <v>82403635553</v>
          </cell>
          <cell r="F729" t="str">
            <v>Demitido</v>
          </cell>
          <cell r="G729">
            <v>13001</v>
          </cell>
          <cell r="H729" t="str">
            <v>DEMITIDOS</v>
          </cell>
        </row>
        <row r="730">
          <cell r="A730">
            <v>8053</v>
          </cell>
          <cell r="B730" t="str">
            <v>ANAILDE TINOCO DA SILVA</v>
          </cell>
          <cell r="C730" t="str">
            <v>VIGILANTE</v>
          </cell>
          <cell r="D730">
            <v>42401</v>
          </cell>
          <cell r="E730">
            <v>78434351749</v>
          </cell>
          <cell r="F730" t="str">
            <v>Demitido</v>
          </cell>
          <cell r="G730">
            <v>13001</v>
          </cell>
          <cell r="H730" t="str">
            <v>DEMITIDOS</v>
          </cell>
        </row>
        <row r="731">
          <cell r="A731">
            <v>8195</v>
          </cell>
          <cell r="B731" t="str">
            <v>ANAILTON SOUZA DOS SANTOS</v>
          </cell>
          <cell r="C731" t="str">
            <v>VIGILANTE</v>
          </cell>
          <cell r="D731">
            <v>42432</v>
          </cell>
          <cell r="E731">
            <v>64902480506</v>
          </cell>
          <cell r="F731" t="str">
            <v>Demitido</v>
          </cell>
          <cell r="G731">
            <v>13001</v>
          </cell>
          <cell r="H731" t="str">
            <v>DEMITIDOS</v>
          </cell>
        </row>
        <row r="732">
          <cell r="A732">
            <v>3505</v>
          </cell>
          <cell r="B732" t="str">
            <v>ANALIA DE ANDRADE BASTOS</v>
          </cell>
          <cell r="C732" t="str">
            <v>VIGILANTE</v>
          </cell>
          <cell r="D732">
            <v>40836</v>
          </cell>
          <cell r="E732">
            <v>10695917773</v>
          </cell>
          <cell r="F732" t="str">
            <v>Demitido</v>
          </cell>
          <cell r="G732">
            <v>13001</v>
          </cell>
          <cell r="H732" t="str">
            <v>DEMITIDOS</v>
          </cell>
        </row>
        <row r="733">
          <cell r="A733">
            <v>5674</v>
          </cell>
          <cell r="B733" t="str">
            <v>ANANIAS FRANCISCO DOS SANTOS</v>
          </cell>
          <cell r="C733" t="str">
            <v>VIGILANTE</v>
          </cell>
          <cell r="D733">
            <v>41621</v>
          </cell>
          <cell r="E733">
            <v>89953550778</v>
          </cell>
          <cell r="F733" t="str">
            <v>Ativo</v>
          </cell>
          <cell r="G733">
            <v>200101</v>
          </cell>
          <cell r="H733" t="str">
            <v>RESERVA DIA</v>
          </cell>
        </row>
        <row r="734">
          <cell r="A734">
            <v>8968</v>
          </cell>
          <cell r="B734" t="str">
            <v>ANANIAS MAURO GABRIEL</v>
          </cell>
          <cell r="C734" t="str">
            <v>VIGILANTE</v>
          </cell>
          <cell r="D734">
            <v>42705</v>
          </cell>
          <cell r="E734">
            <v>7775532793</v>
          </cell>
          <cell r="F734" t="str">
            <v>Ativo</v>
          </cell>
          <cell r="G734">
            <v>600549</v>
          </cell>
          <cell r="H734" t="str">
            <v>BANCO DO BRASIL LOTE 02 - AGÊNCIA 0549 - ILHA DO GOVERNADOR</v>
          </cell>
        </row>
        <row r="735">
          <cell r="A735">
            <v>4823</v>
          </cell>
          <cell r="B735" t="str">
            <v>ANAQUIAS SILVA MUZY</v>
          </cell>
          <cell r="C735" t="str">
            <v>VIGILANTE</v>
          </cell>
          <cell r="D735">
            <v>41290</v>
          </cell>
          <cell r="E735">
            <v>7948765794</v>
          </cell>
          <cell r="F735" t="str">
            <v>Demitido</v>
          </cell>
          <cell r="G735">
            <v>13001</v>
          </cell>
          <cell r="H735" t="str">
            <v>DEMITIDOS</v>
          </cell>
        </row>
        <row r="736">
          <cell r="A736">
            <v>8782</v>
          </cell>
          <cell r="B736" t="str">
            <v>ANCELMO FARIAS</v>
          </cell>
          <cell r="C736" t="str">
            <v>AUXILIAR DE MONITORAMENTO</v>
          </cell>
          <cell r="D736">
            <v>42616</v>
          </cell>
          <cell r="E736">
            <v>10182231771</v>
          </cell>
          <cell r="F736" t="str">
            <v>Ativo</v>
          </cell>
          <cell r="G736">
            <v>100118</v>
          </cell>
          <cell r="H736" t="str">
            <v>ELETRÔNICA / ANGELS</v>
          </cell>
        </row>
        <row r="737">
          <cell r="A737">
            <v>5852</v>
          </cell>
          <cell r="B737" t="str">
            <v>ANDEILSON MOREIRA JORDAO</v>
          </cell>
          <cell r="C737" t="str">
            <v>VIGILANTE</v>
          </cell>
          <cell r="D737">
            <v>41677</v>
          </cell>
          <cell r="E737">
            <v>9370224700</v>
          </cell>
          <cell r="F737" t="str">
            <v>Demitido</v>
          </cell>
          <cell r="G737">
            <v>13001</v>
          </cell>
          <cell r="H737" t="str">
            <v>DEMITIDOS</v>
          </cell>
        </row>
        <row r="738">
          <cell r="A738">
            <v>5714</v>
          </cell>
          <cell r="B738" t="str">
            <v>ANDERLEY CARNEIRO VIANA</v>
          </cell>
          <cell r="C738" t="str">
            <v>VIGILANTE</v>
          </cell>
          <cell r="D738">
            <v>41632</v>
          </cell>
          <cell r="E738">
            <v>1769632786</v>
          </cell>
          <cell r="F738" t="str">
            <v>Demitido</v>
          </cell>
          <cell r="G738">
            <v>13001</v>
          </cell>
          <cell r="H738" t="str">
            <v>DEMITIDOS</v>
          </cell>
        </row>
        <row r="739">
          <cell r="A739">
            <v>1446</v>
          </cell>
          <cell r="B739" t="str">
            <v>ANDERLEY CARNEIRO VIANA</v>
          </cell>
          <cell r="C739" t="str">
            <v>VIGILANTE</v>
          </cell>
          <cell r="D739">
            <v>39630</v>
          </cell>
          <cell r="E739">
            <v>1769632786</v>
          </cell>
          <cell r="F739" t="str">
            <v>Demitido</v>
          </cell>
          <cell r="G739">
            <v>13001</v>
          </cell>
          <cell r="H739" t="str">
            <v>DEMITIDOS</v>
          </cell>
        </row>
        <row r="740">
          <cell r="A740">
            <v>8724</v>
          </cell>
          <cell r="B740" t="str">
            <v>ANDERSON ALAN OLIVEIRA DOS SANTOS</v>
          </cell>
          <cell r="C740" t="str">
            <v>VIGILANTE</v>
          </cell>
          <cell r="D740">
            <v>42597</v>
          </cell>
          <cell r="E740">
            <v>7773204799</v>
          </cell>
          <cell r="F740" t="str">
            <v>Ativo</v>
          </cell>
          <cell r="G740">
            <v>502545</v>
          </cell>
          <cell r="H740" t="str">
            <v>BRADESCO - AGÊNCIA 2545 - GLÓRIA - URJ</v>
          </cell>
        </row>
        <row r="741">
          <cell r="A741">
            <v>3946</v>
          </cell>
          <cell r="B741" t="str">
            <v>ANDERSON ALMEIDA COSTA</v>
          </cell>
          <cell r="C741" t="str">
            <v>VIGILANTE</v>
          </cell>
          <cell r="D741">
            <v>41030</v>
          </cell>
          <cell r="E741">
            <v>12179907710</v>
          </cell>
          <cell r="F741" t="str">
            <v>Demitido</v>
          </cell>
          <cell r="G741">
            <v>13001</v>
          </cell>
          <cell r="H741" t="str">
            <v>DEMITIDOS</v>
          </cell>
        </row>
        <row r="742">
          <cell r="A742">
            <v>8386</v>
          </cell>
          <cell r="B742" t="str">
            <v>ANDERSON ALVES RAMOS</v>
          </cell>
          <cell r="C742" t="str">
            <v>VIGILANTE</v>
          </cell>
          <cell r="D742">
            <v>42510</v>
          </cell>
          <cell r="E742">
            <v>9925318700</v>
          </cell>
          <cell r="F742" t="str">
            <v>Demitido</v>
          </cell>
          <cell r="G742">
            <v>13001</v>
          </cell>
          <cell r="H742" t="str">
            <v>DEMITIDOS</v>
          </cell>
        </row>
        <row r="743">
          <cell r="A743">
            <v>5278</v>
          </cell>
          <cell r="B743" t="str">
            <v>ANDERSON ANDRADE BASTOS</v>
          </cell>
          <cell r="C743" t="str">
            <v>VIGILANTE</v>
          </cell>
          <cell r="D743">
            <v>41437</v>
          </cell>
          <cell r="E743">
            <v>8196072740</v>
          </cell>
          <cell r="F743" t="str">
            <v>Demitido</v>
          </cell>
          <cell r="G743">
            <v>13001</v>
          </cell>
          <cell r="H743" t="str">
            <v>DEMITIDOS</v>
          </cell>
        </row>
        <row r="744">
          <cell r="A744">
            <v>3641</v>
          </cell>
          <cell r="B744" t="str">
            <v>ANDERSON ARAUJO DE SOUZA</v>
          </cell>
          <cell r="C744" t="str">
            <v>VIGILANTE</v>
          </cell>
          <cell r="D744">
            <v>40868</v>
          </cell>
          <cell r="E744">
            <v>2179205783</v>
          </cell>
          <cell r="F744" t="str">
            <v>Ativo</v>
          </cell>
          <cell r="G744">
            <v>251001</v>
          </cell>
          <cell r="H744" t="str">
            <v>CVM COMISSAO DE VALORES MOBILIARIOS</v>
          </cell>
        </row>
        <row r="745">
          <cell r="A745">
            <v>10008</v>
          </cell>
          <cell r="B745" t="str">
            <v>ANDERSON ARAUJO FREIRE</v>
          </cell>
          <cell r="C745" t="str">
            <v>VIGILANTE</v>
          </cell>
          <cell r="D745">
            <v>43777</v>
          </cell>
          <cell r="E745">
            <v>14709529710</v>
          </cell>
          <cell r="F745" t="str">
            <v>Demitido</v>
          </cell>
          <cell r="G745">
            <v>13001</v>
          </cell>
          <cell r="H745" t="str">
            <v>DEMITIDOS</v>
          </cell>
        </row>
        <row r="746">
          <cell r="A746">
            <v>7020</v>
          </cell>
          <cell r="B746" t="str">
            <v>ANDERSON AUGUSTO SANTOS</v>
          </cell>
          <cell r="C746" t="str">
            <v>VIGILANTE</v>
          </cell>
          <cell r="D746">
            <v>42048</v>
          </cell>
          <cell r="E746">
            <v>1090849770</v>
          </cell>
          <cell r="F746" t="str">
            <v>Demitido</v>
          </cell>
          <cell r="G746">
            <v>13001</v>
          </cell>
          <cell r="H746" t="str">
            <v>DEMITIDOS</v>
          </cell>
        </row>
        <row r="747">
          <cell r="A747">
            <v>5764</v>
          </cell>
          <cell r="B747" t="str">
            <v>ANDERSON AZEVEDO NUNES</v>
          </cell>
          <cell r="C747" t="str">
            <v>VIGILANTE</v>
          </cell>
          <cell r="D747">
            <v>41644</v>
          </cell>
          <cell r="E747">
            <v>8165113739</v>
          </cell>
          <cell r="F747" t="str">
            <v>Demitido</v>
          </cell>
          <cell r="G747">
            <v>13001</v>
          </cell>
          <cell r="H747" t="str">
            <v>DEMITIDOS</v>
          </cell>
        </row>
        <row r="748">
          <cell r="A748">
            <v>2875</v>
          </cell>
          <cell r="B748" t="str">
            <v>ANDERSON BARBOSA FALCAO</v>
          </cell>
          <cell r="C748" t="str">
            <v>VIGILANTE</v>
          </cell>
          <cell r="D748">
            <v>40503</v>
          </cell>
          <cell r="E748">
            <v>5674509700</v>
          </cell>
          <cell r="F748" t="str">
            <v>Demitido</v>
          </cell>
          <cell r="G748">
            <v>13001</v>
          </cell>
          <cell r="H748" t="str">
            <v>DEMITIDOS</v>
          </cell>
        </row>
        <row r="749">
          <cell r="A749">
            <v>9256</v>
          </cell>
          <cell r="B749" t="str">
            <v>ANDERSON BARROSO GOMES</v>
          </cell>
          <cell r="C749" t="str">
            <v>AUXILIAR DE FATURAMENTO I</v>
          </cell>
          <cell r="D749">
            <v>42864</v>
          </cell>
          <cell r="E749">
            <v>7163632320</v>
          </cell>
          <cell r="F749" t="str">
            <v>Demitido</v>
          </cell>
          <cell r="G749">
            <v>13001</v>
          </cell>
          <cell r="H749" t="str">
            <v>DEMITIDOS</v>
          </cell>
        </row>
        <row r="750">
          <cell r="A750">
            <v>3107</v>
          </cell>
          <cell r="B750" t="str">
            <v>ANDERSON BERNARDO FERNANDES</v>
          </cell>
          <cell r="C750" t="str">
            <v>VIGILANTE</v>
          </cell>
          <cell r="D750">
            <v>40634</v>
          </cell>
          <cell r="E750">
            <v>7316412720</v>
          </cell>
          <cell r="F750" t="str">
            <v>Demitido</v>
          </cell>
          <cell r="G750">
            <v>13001</v>
          </cell>
          <cell r="H750" t="str">
            <v>DEMITIDOS</v>
          </cell>
        </row>
        <row r="751">
          <cell r="A751">
            <v>5129</v>
          </cell>
          <cell r="B751" t="str">
            <v>ANDERSON BRITO MONTEIRO</v>
          </cell>
          <cell r="C751" t="str">
            <v>VIGILANTE</v>
          </cell>
          <cell r="D751">
            <v>41404</v>
          </cell>
          <cell r="E751">
            <v>80245803220</v>
          </cell>
          <cell r="F751" t="str">
            <v>Demitido</v>
          </cell>
          <cell r="G751">
            <v>13001</v>
          </cell>
          <cell r="H751" t="str">
            <v>DEMITIDOS</v>
          </cell>
        </row>
        <row r="752">
          <cell r="A752">
            <v>2834</v>
          </cell>
          <cell r="B752" t="str">
            <v>ANDERSON CALISTO RAMOS</v>
          </cell>
          <cell r="C752" t="str">
            <v>VIGILANTE</v>
          </cell>
          <cell r="D752">
            <v>40459</v>
          </cell>
          <cell r="E752">
            <v>9435570704</v>
          </cell>
          <cell r="F752" t="str">
            <v>Demitido</v>
          </cell>
          <cell r="G752">
            <v>13001</v>
          </cell>
          <cell r="H752" t="str">
            <v>DEMITIDOS</v>
          </cell>
        </row>
        <row r="753">
          <cell r="A753">
            <v>9046</v>
          </cell>
          <cell r="B753" t="str">
            <v>ANDERSON CARDOSO MACEDO</v>
          </cell>
          <cell r="C753" t="str">
            <v>VIGILANTE</v>
          </cell>
          <cell r="D753">
            <v>42705</v>
          </cell>
          <cell r="E753">
            <v>5296915747</v>
          </cell>
          <cell r="F753" t="str">
            <v>Demitido</v>
          </cell>
          <cell r="G753">
            <v>13001</v>
          </cell>
          <cell r="H753" t="str">
            <v>DEMITIDOS</v>
          </cell>
        </row>
        <row r="754">
          <cell r="A754">
            <v>2217</v>
          </cell>
          <cell r="B754" t="str">
            <v>ANDERSON CARLOS CARNEIRO DOS REIS</v>
          </cell>
          <cell r="C754" t="str">
            <v>VIGILANTE</v>
          </cell>
          <cell r="D754">
            <v>40164</v>
          </cell>
          <cell r="E754">
            <v>4433380784</v>
          </cell>
          <cell r="F754" t="str">
            <v>Demitido</v>
          </cell>
          <cell r="G754">
            <v>13001</v>
          </cell>
          <cell r="H754" t="str">
            <v>DEMITIDOS</v>
          </cell>
        </row>
        <row r="755">
          <cell r="A755">
            <v>4943</v>
          </cell>
          <cell r="B755" t="str">
            <v>ANDERSON CARLOS CRUZ DA SILVA</v>
          </cell>
          <cell r="C755" t="str">
            <v>VIGILANTE</v>
          </cell>
          <cell r="D755">
            <v>41344</v>
          </cell>
          <cell r="E755">
            <v>10359482732</v>
          </cell>
          <cell r="F755" t="str">
            <v>Demitido</v>
          </cell>
          <cell r="G755">
            <v>13001</v>
          </cell>
          <cell r="H755" t="str">
            <v>DEMITIDOS</v>
          </cell>
        </row>
        <row r="756">
          <cell r="A756">
            <v>3855</v>
          </cell>
          <cell r="B756" t="str">
            <v>ANDERSON CARLOS DA SILVA</v>
          </cell>
          <cell r="C756" t="str">
            <v>VIGILANTE</v>
          </cell>
          <cell r="D756">
            <v>40988</v>
          </cell>
          <cell r="E756">
            <v>7730847701</v>
          </cell>
          <cell r="F756" t="str">
            <v>Demitido</v>
          </cell>
          <cell r="G756">
            <v>13001</v>
          </cell>
          <cell r="H756" t="str">
            <v>DEMITIDOS</v>
          </cell>
        </row>
        <row r="757">
          <cell r="A757">
            <v>10311</v>
          </cell>
          <cell r="B757" t="str">
            <v>ANDERSON CARLOS HORACIO</v>
          </cell>
          <cell r="C757" t="str">
            <v>VIGILANTE</v>
          </cell>
          <cell r="D757">
            <v>44014</v>
          </cell>
          <cell r="E757">
            <v>13119120707</v>
          </cell>
          <cell r="F757" t="str">
            <v>Demitido</v>
          </cell>
          <cell r="G757">
            <v>13001</v>
          </cell>
          <cell r="H757" t="str">
            <v>DEMITIDOS</v>
          </cell>
        </row>
        <row r="758">
          <cell r="A758">
            <v>4795</v>
          </cell>
          <cell r="B758" t="str">
            <v>ANDERSON CARVALHO DE CASTRO</v>
          </cell>
          <cell r="C758" t="str">
            <v>VIGILANTE</v>
          </cell>
          <cell r="D758">
            <v>41283</v>
          </cell>
          <cell r="E758">
            <v>10822829797</v>
          </cell>
          <cell r="F758" t="str">
            <v>Ativo</v>
          </cell>
          <cell r="G758">
            <v>157001</v>
          </cell>
          <cell r="H758" t="str">
            <v>ELETRONUCLEAR - ELETROBRAS TERMONUCLEAR S/A</v>
          </cell>
        </row>
        <row r="759">
          <cell r="A759">
            <v>8238</v>
          </cell>
          <cell r="B759" t="str">
            <v>ANDERSON CLAUDIO SANTOS DE OLIVEIRA</v>
          </cell>
          <cell r="C759" t="str">
            <v>VIGILANTE</v>
          </cell>
          <cell r="D759">
            <v>42432</v>
          </cell>
          <cell r="E759">
            <v>4525195789</v>
          </cell>
          <cell r="F759" t="str">
            <v>Demitido</v>
          </cell>
          <cell r="G759">
            <v>13001</v>
          </cell>
          <cell r="H759" t="str">
            <v>DEMITIDOS</v>
          </cell>
        </row>
        <row r="760">
          <cell r="A760">
            <v>4970</v>
          </cell>
          <cell r="B760" t="str">
            <v>ANDERSON CLAYTON DIAS PEREIRA</v>
          </cell>
          <cell r="C760" t="str">
            <v>VIGILANTE</v>
          </cell>
          <cell r="D760">
            <v>41365</v>
          </cell>
          <cell r="E760">
            <v>7068474748</v>
          </cell>
          <cell r="F760" t="str">
            <v>Demitido</v>
          </cell>
          <cell r="G760">
            <v>13001</v>
          </cell>
          <cell r="H760" t="str">
            <v>DEMITIDOS</v>
          </cell>
        </row>
        <row r="761">
          <cell r="A761">
            <v>6905</v>
          </cell>
          <cell r="B761" t="str">
            <v>ANDERSON CORREA DE SOUZA</v>
          </cell>
          <cell r="C761" t="str">
            <v>VIGILANTE</v>
          </cell>
          <cell r="D761">
            <v>41997</v>
          </cell>
          <cell r="E761">
            <v>10733801730</v>
          </cell>
          <cell r="F761" t="str">
            <v>Demitido</v>
          </cell>
          <cell r="G761">
            <v>13001</v>
          </cell>
          <cell r="H761" t="str">
            <v>DEMITIDOS</v>
          </cell>
        </row>
        <row r="762">
          <cell r="A762">
            <v>9113</v>
          </cell>
          <cell r="B762" t="str">
            <v>ANDERSON COUTINHO GOMES DE ALCANTARA</v>
          </cell>
          <cell r="C762" t="str">
            <v>VIGILANTE</v>
          </cell>
          <cell r="D762">
            <v>42795</v>
          </cell>
          <cell r="E762">
            <v>8151749776</v>
          </cell>
          <cell r="F762" t="str">
            <v>Demitido</v>
          </cell>
          <cell r="G762">
            <v>13001</v>
          </cell>
          <cell r="H762" t="str">
            <v>DEMITIDOS</v>
          </cell>
        </row>
        <row r="763">
          <cell r="A763">
            <v>8822</v>
          </cell>
          <cell r="B763" t="str">
            <v>ANDERSON COUTO CAMILO</v>
          </cell>
          <cell r="C763" t="str">
            <v>VIGILANTE</v>
          </cell>
          <cell r="D763">
            <v>42639</v>
          </cell>
          <cell r="E763">
            <v>11597811769</v>
          </cell>
          <cell r="F763" t="str">
            <v>Demitido</v>
          </cell>
          <cell r="G763">
            <v>13001</v>
          </cell>
          <cell r="H763" t="str">
            <v>DEMITIDOS</v>
          </cell>
        </row>
        <row r="764">
          <cell r="A764">
            <v>7941</v>
          </cell>
          <cell r="B764" t="str">
            <v>ANDERSON CRISTOVAM TAVARES</v>
          </cell>
          <cell r="C764" t="str">
            <v>VIGILANTE</v>
          </cell>
          <cell r="D764">
            <v>42382</v>
          </cell>
          <cell r="E764">
            <v>9151047683</v>
          </cell>
          <cell r="F764" t="str">
            <v>Demitido</v>
          </cell>
          <cell r="G764">
            <v>13001</v>
          </cell>
          <cell r="H764" t="str">
            <v>DEMITIDOS</v>
          </cell>
        </row>
        <row r="765">
          <cell r="A765">
            <v>10245</v>
          </cell>
          <cell r="B765" t="str">
            <v>ANDERSON DA CONCEICAO DA SILVA</v>
          </cell>
          <cell r="C765" t="str">
            <v>VIGILANTE</v>
          </cell>
          <cell r="D765">
            <v>43878</v>
          </cell>
          <cell r="E765">
            <v>4792878721</v>
          </cell>
          <cell r="F765" t="str">
            <v>Ativo</v>
          </cell>
          <cell r="G765">
            <v>200116</v>
          </cell>
          <cell r="H765" t="str">
            <v>RENDIÇÕES DE ALMOÇO</v>
          </cell>
        </row>
        <row r="766">
          <cell r="A766">
            <v>6823</v>
          </cell>
          <cell r="B766" t="str">
            <v>ANDERSON DA CONCEICAO PINTO</v>
          </cell>
          <cell r="C766" t="str">
            <v>VIGILANTE</v>
          </cell>
          <cell r="D766">
            <v>41937</v>
          </cell>
          <cell r="E766">
            <v>11806547732</v>
          </cell>
          <cell r="F766" t="str">
            <v>Ativo</v>
          </cell>
          <cell r="G766">
            <v>157001</v>
          </cell>
          <cell r="H766" t="str">
            <v>ELETRONUCLEAR - ELETROBRAS TERMONUCLEAR S/A</v>
          </cell>
        </row>
        <row r="767">
          <cell r="A767">
            <v>8118</v>
          </cell>
          <cell r="B767" t="str">
            <v>ANDERSON DA SILVA CRISTO</v>
          </cell>
          <cell r="C767" t="str">
            <v>VIGILANTE</v>
          </cell>
          <cell r="D767">
            <v>42423</v>
          </cell>
          <cell r="E767">
            <v>7141829741</v>
          </cell>
          <cell r="F767" t="str">
            <v>Ativo</v>
          </cell>
          <cell r="G767">
            <v>348001</v>
          </cell>
          <cell r="H767" t="str">
            <v>WLM PART. E COMÉRCIO E MÁQ. E VEICULOS S.A. - RIO DE JANEIRO</v>
          </cell>
        </row>
        <row r="768">
          <cell r="A768">
            <v>4576</v>
          </cell>
          <cell r="B768" t="str">
            <v>ANDERSON DA SILVA GARCIA</v>
          </cell>
          <cell r="C768" t="str">
            <v>VIGILANTE</v>
          </cell>
          <cell r="D768">
            <v>41162</v>
          </cell>
          <cell r="E768">
            <v>1269187759</v>
          </cell>
          <cell r="F768" t="str">
            <v>Demitido</v>
          </cell>
          <cell r="G768">
            <v>13001</v>
          </cell>
          <cell r="H768" t="str">
            <v>DEMITIDOS</v>
          </cell>
        </row>
        <row r="769">
          <cell r="A769">
            <v>2153</v>
          </cell>
          <cell r="B769" t="str">
            <v>ANDERSON DA SILVA GERMINIANO</v>
          </cell>
          <cell r="C769" t="str">
            <v>VIGILANTE</v>
          </cell>
          <cell r="D769">
            <v>40087</v>
          </cell>
          <cell r="E769">
            <v>11031160701</v>
          </cell>
          <cell r="F769" t="str">
            <v>Ativo</v>
          </cell>
          <cell r="G769">
            <v>225001</v>
          </cell>
          <cell r="H769" t="str">
            <v>PRF - CONTRATO 15/2019</v>
          </cell>
        </row>
        <row r="770">
          <cell r="A770">
            <v>6955</v>
          </cell>
          <cell r="B770" t="str">
            <v>ANDERSON DA SILVA GOMES</v>
          </cell>
          <cell r="C770" t="str">
            <v>VIGILANTE</v>
          </cell>
          <cell r="D770">
            <v>42017</v>
          </cell>
          <cell r="E770">
            <v>11557530700</v>
          </cell>
          <cell r="F770" t="str">
            <v>Demitido</v>
          </cell>
          <cell r="G770">
            <v>13001</v>
          </cell>
          <cell r="H770" t="str">
            <v>DEMITIDOS</v>
          </cell>
        </row>
        <row r="771">
          <cell r="A771">
            <v>9012</v>
          </cell>
          <cell r="B771" t="str">
            <v>ANDERSON DA SILVA PASCHOAL</v>
          </cell>
          <cell r="C771" t="str">
            <v>VIGILANTE</v>
          </cell>
          <cell r="D771">
            <v>42706</v>
          </cell>
          <cell r="E771">
            <v>8217139733</v>
          </cell>
          <cell r="F771" t="str">
            <v>Ativo</v>
          </cell>
          <cell r="G771">
            <v>200116</v>
          </cell>
          <cell r="H771" t="str">
            <v>RENDIÇÕES DE ALMOÇO</v>
          </cell>
        </row>
        <row r="772">
          <cell r="A772">
            <v>9173</v>
          </cell>
          <cell r="B772" t="str">
            <v>ANDERSON DA SILVA PEREIRA</v>
          </cell>
          <cell r="C772" t="str">
            <v>VIGILANTE</v>
          </cell>
          <cell r="D772">
            <v>42821</v>
          </cell>
          <cell r="E772">
            <v>5338261790</v>
          </cell>
          <cell r="F772" t="str">
            <v>Ativo</v>
          </cell>
          <cell r="G772">
            <v>501276</v>
          </cell>
          <cell r="H772" t="str">
            <v xml:space="preserve">BRADESCO - AGÊNCIA 1276 - R. ACRE - URJ </v>
          </cell>
        </row>
        <row r="773">
          <cell r="A773">
            <v>6549</v>
          </cell>
          <cell r="B773" t="str">
            <v>ANDERSON DA SILVA POSSER</v>
          </cell>
          <cell r="C773" t="str">
            <v>VIGILANTE</v>
          </cell>
          <cell r="D773">
            <v>41852</v>
          </cell>
          <cell r="E773">
            <v>9153794737</v>
          </cell>
          <cell r="F773" t="str">
            <v>Demitido</v>
          </cell>
          <cell r="G773">
            <v>13001</v>
          </cell>
          <cell r="H773" t="str">
            <v>DEMITIDOS</v>
          </cell>
        </row>
        <row r="774">
          <cell r="A774">
            <v>1509</v>
          </cell>
          <cell r="B774" t="str">
            <v>ANDERSON DA SILVA RAMOS</v>
          </cell>
          <cell r="C774" t="str">
            <v>VIGILANTE</v>
          </cell>
          <cell r="D774">
            <v>39722</v>
          </cell>
          <cell r="E774">
            <v>7564226714</v>
          </cell>
          <cell r="F774" t="str">
            <v>Demitido</v>
          </cell>
          <cell r="G774">
            <v>13001</v>
          </cell>
          <cell r="H774" t="str">
            <v>DEMITIDOS</v>
          </cell>
        </row>
        <row r="775">
          <cell r="A775">
            <v>10066</v>
          </cell>
          <cell r="B775" t="str">
            <v>ANDERSON DA SILVEIRA CORREIA</v>
          </cell>
          <cell r="C775" t="str">
            <v>VIGILANTE</v>
          </cell>
          <cell r="D775">
            <v>43832</v>
          </cell>
          <cell r="E775">
            <v>10995921784</v>
          </cell>
          <cell r="F775" t="str">
            <v>Demitido</v>
          </cell>
          <cell r="G775">
            <v>13001</v>
          </cell>
          <cell r="H775" t="str">
            <v>DEMITIDOS</v>
          </cell>
        </row>
        <row r="776">
          <cell r="A776">
            <v>9054</v>
          </cell>
          <cell r="B776" t="str">
            <v>ANDERSON DA SILVEIRA CORREIA</v>
          </cell>
          <cell r="C776" t="str">
            <v>VIGILANTE</v>
          </cell>
          <cell r="D776">
            <v>42705</v>
          </cell>
          <cell r="E776">
            <v>10995921784</v>
          </cell>
          <cell r="F776" t="str">
            <v>Demitido</v>
          </cell>
          <cell r="G776">
            <v>13001</v>
          </cell>
          <cell r="H776" t="str">
            <v>DEMITIDOS</v>
          </cell>
        </row>
        <row r="777">
          <cell r="A777">
            <v>6864</v>
          </cell>
          <cell r="B777" t="str">
            <v>ANDERSON DAS CHAGAS SANTOS</v>
          </cell>
          <cell r="C777" t="str">
            <v>VIGILANTE</v>
          </cell>
          <cell r="D777">
            <v>41967</v>
          </cell>
          <cell r="E777">
            <v>10617712700</v>
          </cell>
          <cell r="F777" t="str">
            <v>Ativo</v>
          </cell>
          <cell r="G777">
            <v>243002</v>
          </cell>
          <cell r="H777" t="str">
            <v>SENAI BARRA MANSA</v>
          </cell>
        </row>
        <row r="778">
          <cell r="A778">
            <v>3124</v>
          </cell>
          <cell r="B778" t="str">
            <v>ANDERSON DE AQUINO PASCHOAL</v>
          </cell>
          <cell r="C778" t="str">
            <v>VIGILANTE</v>
          </cell>
          <cell r="D778">
            <v>40637</v>
          </cell>
          <cell r="E778">
            <v>7373055761</v>
          </cell>
          <cell r="F778" t="str">
            <v>Demitido</v>
          </cell>
          <cell r="G778">
            <v>13001</v>
          </cell>
          <cell r="H778" t="str">
            <v>DEMITIDOS</v>
          </cell>
        </row>
        <row r="779">
          <cell r="A779">
            <v>1864</v>
          </cell>
          <cell r="B779" t="str">
            <v>ANDERSON DE ARAUJO MOREIRA</v>
          </cell>
          <cell r="C779" t="str">
            <v>VIGILANTE</v>
          </cell>
          <cell r="D779">
            <v>39939</v>
          </cell>
          <cell r="E779">
            <v>7803503756</v>
          </cell>
          <cell r="F779" t="str">
            <v>Demitido</v>
          </cell>
          <cell r="G779">
            <v>13001</v>
          </cell>
          <cell r="H779" t="str">
            <v>DEMITIDOS</v>
          </cell>
        </row>
        <row r="780">
          <cell r="A780">
            <v>9103</v>
          </cell>
          <cell r="B780" t="str">
            <v>ANDERSON DE CASTRO DOS SANTOS</v>
          </cell>
          <cell r="C780" t="str">
            <v>VIGILANTE</v>
          </cell>
          <cell r="D780">
            <v>42779</v>
          </cell>
          <cell r="E780">
            <v>11787496732</v>
          </cell>
          <cell r="F780" t="str">
            <v>Demitido</v>
          </cell>
          <cell r="G780">
            <v>13001</v>
          </cell>
          <cell r="H780" t="str">
            <v>DEMITIDOS</v>
          </cell>
        </row>
        <row r="781">
          <cell r="A781">
            <v>9500</v>
          </cell>
          <cell r="B781" t="str">
            <v>ANDERSON DE JESUS BOAVENTURA</v>
          </cell>
          <cell r="C781" t="str">
            <v>VIGILANTE</v>
          </cell>
          <cell r="D781">
            <v>42964</v>
          </cell>
          <cell r="E781">
            <v>10073463701</v>
          </cell>
          <cell r="F781" t="str">
            <v>Demitido</v>
          </cell>
          <cell r="G781">
            <v>13001</v>
          </cell>
          <cell r="H781" t="str">
            <v>DEMITIDOS</v>
          </cell>
        </row>
        <row r="782">
          <cell r="A782">
            <v>7054</v>
          </cell>
          <cell r="B782" t="str">
            <v>ANDERSON DE MELO BEZERRA</v>
          </cell>
          <cell r="C782" t="str">
            <v>VIGILANTE</v>
          </cell>
          <cell r="D782">
            <v>42073</v>
          </cell>
          <cell r="E782">
            <v>16350172701</v>
          </cell>
          <cell r="F782" t="str">
            <v>Ativo</v>
          </cell>
          <cell r="G782">
            <v>157001</v>
          </cell>
          <cell r="H782" t="str">
            <v>ELETRONUCLEAR - ELETROBRAS TERMONUCLEAR S/A</v>
          </cell>
        </row>
        <row r="783">
          <cell r="A783">
            <v>5790</v>
          </cell>
          <cell r="B783" t="str">
            <v>ANDERSON DE MELO CARDOSO</v>
          </cell>
          <cell r="C783" t="str">
            <v>VIGILANTE</v>
          </cell>
          <cell r="D783">
            <v>41642</v>
          </cell>
          <cell r="E783">
            <v>8964340795</v>
          </cell>
          <cell r="F783" t="str">
            <v>Ativo</v>
          </cell>
          <cell r="G783">
            <v>603109</v>
          </cell>
          <cell r="H783" t="str">
            <v>BANCO DO BRASIL - AGÊNCIA 3109 - HOSPITAL DO ANDARAÍ</v>
          </cell>
        </row>
        <row r="784">
          <cell r="A784">
            <v>7001</v>
          </cell>
          <cell r="B784" t="str">
            <v>ANDERSON DE MELO NUNES</v>
          </cell>
          <cell r="C784" t="str">
            <v>VIGILANTE</v>
          </cell>
          <cell r="D784">
            <v>42048</v>
          </cell>
          <cell r="E784">
            <v>13560612730</v>
          </cell>
          <cell r="F784" t="str">
            <v>Demitido</v>
          </cell>
          <cell r="G784">
            <v>13001</v>
          </cell>
          <cell r="H784" t="str">
            <v>DEMITIDOS</v>
          </cell>
        </row>
        <row r="785">
          <cell r="A785">
            <v>4630</v>
          </cell>
          <cell r="B785" t="str">
            <v>ANDERSON DE OLIVEIRA FARIA</v>
          </cell>
          <cell r="C785" t="str">
            <v>VIGILANTE</v>
          </cell>
          <cell r="D785">
            <v>41183</v>
          </cell>
          <cell r="E785">
            <v>10193454700</v>
          </cell>
          <cell r="F785" t="str">
            <v>Demitido</v>
          </cell>
          <cell r="G785">
            <v>13001</v>
          </cell>
          <cell r="H785" t="str">
            <v>DEMITIDOS</v>
          </cell>
        </row>
        <row r="786">
          <cell r="A786">
            <v>2450</v>
          </cell>
          <cell r="B786" t="str">
            <v>ANDERSON DE PAULA CORDEIRO</v>
          </cell>
          <cell r="C786" t="str">
            <v>VIGILANTE</v>
          </cell>
          <cell r="D786">
            <v>40213</v>
          </cell>
          <cell r="E786">
            <v>28725021818</v>
          </cell>
          <cell r="F786" t="str">
            <v>Demitido</v>
          </cell>
          <cell r="G786">
            <v>13001</v>
          </cell>
          <cell r="H786" t="str">
            <v>DEMITIDOS</v>
          </cell>
        </row>
        <row r="787">
          <cell r="A787">
            <v>3402</v>
          </cell>
          <cell r="B787" t="str">
            <v>ANDERSON DE PAULA MOTTA</v>
          </cell>
          <cell r="C787" t="str">
            <v>VIGILANTE</v>
          </cell>
          <cell r="D787">
            <v>40807</v>
          </cell>
          <cell r="E787">
            <v>11876926708</v>
          </cell>
          <cell r="F787" t="str">
            <v>Demitido</v>
          </cell>
          <cell r="G787">
            <v>13001</v>
          </cell>
          <cell r="H787" t="str">
            <v>DEMITIDOS</v>
          </cell>
        </row>
        <row r="788">
          <cell r="A788">
            <v>3061</v>
          </cell>
          <cell r="B788" t="str">
            <v>ANDERSON DE SOUZA BARBOSA</v>
          </cell>
          <cell r="C788" t="str">
            <v>VIGILANTE</v>
          </cell>
          <cell r="D788">
            <v>40603</v>
          </cell>
          <cell r="E788">
            <v>3768954706</v>
          </cell>
          <cell r="F788" t="str">
            <v>Demitido</v>
          </cell>
          <cell r="G788">
            <v>13001</v>
          </cell>
          <cell r="H788" t="str">
            <v>DEMITIDOS</v>
          </cell>
        </row>
        <row r="789">
          <cell r="A789">
            <v>1003</v>
          </cell>
          <cell r="B789" t="str">
            <v>ANDERSON DE SOUZA CARNEIRO</v>
          </cell>
          <cell r="C789" t="str">
            <v>VIGILANTE</v>
          </cell>
          <cell r="D789">
            <v>38808</v>
          </cell>
          <cell r="E789">
            <v>5311932767</v>
          </cell>
          <cell r="F789" t="str">
            <v>Demitido</v>
          </cell>
          <cell r="G789">
            <v>13001</v>
          </cell>
          <cell r="H789" t="str">
            <v>DEMITIDOS</v>
          </cell>
        </row>
        <row r="790">
          <cell r="A790">
            <v>2496</v>
          </cell>
          <cell r="B790" t="str">
            <v>ANDERSON DO NASCIMENTO</v>
          </cell>
          <cell r="C790" t="str">
            <v>VIGILANTE</v>
          </cell>
          <cell r="D790">
            <v>40247</v>
          </cell>
          <cell r="E790">
            <v>11294227718</v>
          </cell>
          <cell r="F790" t="str">
            <v>Ativo</v>
          </cell>
          <cell r="G790">
            <v>861000</v>
          </cell>
          <cell r="H790" t="str">
            <v>CONSTRUTORA JQS - PRF</v>
          </cell>
        </row>
        <row r="791">
          <cell r="A791">
            <v>8629</v>
          </cell>
          <cell r="B791" t="str">
            <v>ANDERSON DO NASCIMENTO CAMARGO</v>
          </cell>
          <cell r="C791" t="str">
            <v>VIGILANTE</v>
          </cell>
          <cell r="D791">
            <v>42587</v>
          </cell>
          <cell r="E791">
            <v>7378070750</v>
          </cell>
          <cell r="F791" t="str">
            <v>Af.Previdência</v>
          </cell>
          <cell r="G791">
            <v>400101</v>
          </cell>
          <cell r="H791" t="str">
            <v>AFASTADO AUX. DOENCA</v>
          </cell>
        </row>
        <row r="792">
          <cell r="A792">
            <v>9456</v>
          </cell>
          <cell r="B792" t="str">
            <v>ANDERSON DOMINGUES DA COSTA</v>
          </cell>
          <cell r="C792" t="str">
            <v>VIGILANTE</v>
          </cell>
          <cell r="D792">
            <v>42933</v>
          </cell>
          <cell r="E792">
            <v>3380486779</v>
          </cell>
          <cell r="F792" t="str">
            <v>Ativo</v>
          </cell>
          <cell r="G792">
            <v>600127</v>
          </cell>
          <cell r="H792" t="str">
            <v>BANCO DO BRASIL LOTE 02 - AGÊNCIA 0127 - CAMPO GRANDE</v>
          </cell>
        </row>
        <row r="793">
          <cell r="A793">
            <v>6860</v>
          </cell>
          <cell r="B793" t="str">
            <v>ANDERSON DOS REIS DE SOUZA</v>
          </cell>
          <cell r="C793" t="str">
            <v>VIGILANTE</v>
          </cell>
          <cell r="D793">
            <v>41962</v>
          </cell>
          <cell r="E793">
            <v>5922167723</v>
          </cell>
          <cell r="F793" t="str">
            <v>Demitido</v>
          </cell>
          <cell r="G793">
            <v>13001</v>
          </cell>
          <cell r="H793" t="str">
            <v>DEMITIDOS</v>
          </cell>
        </row>
        <row r="794">
          <cell r="A794">
            <v>1511</v>
          </cell>
          <cell r="B794" t="str">
            <v>ANDERSON DOS SANTOS COELHO</v>
          </cell>
          <cell r="C794" t="str">
            <v>VIGILANTE</v>
          </cell>
          <cell r="D794">
            <v>39722</v>
          </cell>
          <cell r="E794">
            <v>8326751723</v>
          </cell>
          <cell r="F794" t="str">
            <v>Ativo</v>
          </cell>
          <cell r="G794">
            <v>150003</v>
          </cell>
          <cell r="H794" t="str">
            <v>DATAPREV - BOTAFOGO</v>
          </cell>
        </row>
        <row r="795">
          <cell r="A795">
            <v>997</v>
          </cell>
          <cell r="B795" t="str">
            <v>ANDERSON DOS SANTOS COELHO</v>
          </cell>
          <cell r="C795" t="str">
            <v>VIGILANTE</v>
          </cell>
          <cell r="D795">
            <v>38786</v>
          </cell>
          <cell r="E795">
            <v>8326751723</v>
          </cell>
          <cell r="F795" t="str">
            <v>Demitido</v>
          </cell>
          <cell r="G795">
            <v>13001</v>
          </cell>
          <cell r="H795" t="str">
            <v>DEMITIDOS</v>
          </cell>
        </row>
        <row r="796">
          <cell r="A796">
            <v>10034</v>
          </cell>
          <cell r="B796" t="str">
            <v>ANDERSON DUARTE ALAMO</v>
          </cell>
          <cell r="C796" t="str">
            <v>VIGILANTE</v>
          </cell>
          <cell r="D796">
            <v>43832</v>
          </cell>
          <cell r="E796">
            <v>9089883703</v>
          </cell>
          <cell r="F796" t="str">
            <v>Ativo</v>
          </cell>
          <cell r="G796">
            <v>502755</v>
          </cell>
          <cell r="H796" t="str">
            <v xml:space="preserve">BRADESCO - AGÊNCIA 2755 - TIJUCA </v>
          </cell>
        </row>
        <row r="797">
          <cell r="A797">
            <v>2159</v>
          </cell>
          <cell r="B797" t="str">
            <v>ANDERSON EDUARDO GAMA BASTOS</v>
          </cell>
          <cell r="C797" t="str">
            <v>VIGILANTE</v>
          </cell>
          <cell r="D797">
            <v>40095</v>
          </cell>
          <cell r="E797">
            <v>3013459700</v>
          </cell>
          <cell r="F797" t="str">
            <v>Demitido</v>
          </cell>
          <cell r="G797">
            <v>13001</v>
          </cell>
          <cell r="H797" t="str">
            <v>DEMITIDOS</v>
          </cell>
        </row>
        <row r="798">
          <cell r="A798">
            <v>9013</v>
          </cell>
          <cell r="B798" t="str">
            <v>ANDERSON ESTEVES CARDOSO DA SILVA</v>
          </cell>
          <cell r="C798" t="str">
            <v>VIGILANTE</v>
          </cell>
          <cell r="D798">
            <v>42705</v>
          </cell>
          <cell r="E798">
            <v>998353710</v>
          </cell>
          <cell r="F798" t="str">
            <v>Ativo</v>
          </cell>
          <cell r="G798">
            <v>503122</v>
          </cell>
          <cell r="H798" t="str">
            <v>BRADESCO - AGÊNCIA 3122 - CARIOCA</v>
          </cell>
        </row>
        <row r="799">
          <cell r="A799">
            <v>829</v>
          </cell>
          <cell r="B799" t="str">
            <v>ANDERSON EUCLIDES DE OLIVEIRA</v>
          </cell>
          <cell r="C799" t="str">
            <v>VIGILANTE</v>
          </cell>
          <cell r="D799">
            <v>38534</v>
          </cell>
          <cell r="E799">
            <v>2862983764</v>
          </cell>
          <cell r="F799" t="str">
            <v>Ativo</v>
          </cell>
          <cell r="G799">
            <v>265001</v>
          </cell>
          <cell r="H799" t="str">
            <v>IBAMA PRACA XV</v>
          </cell>
        </row>
        <row r="800">
          <cell r="A800">
            <v>6787</v>
          </cell>
          <cell r="B800" t="str">
            <v>ANDERSON EXPOSITO BORGES</v>
          </cell>
          <cell r="C800" t="str">
            <v>VIGILANTE</v>
          </cell>
          <cell r="D800">
            <v>41914</v>
          </cell>
          <cell r="E800">
            <v>12542782733</v>
          </cell>
          <cell r="F800" t="str">
            <v>Demitido</v>
          </cell>
          <cell r="G800">
            <v>13001</v>
          </cell>
          <cell r="H800" t="str">
            <v>DEMITIDOS</v>
          </cell>
        </row>
        <row r="801">
          <cell r="A801">
            <v>4517</v>
          </cell>
          <cell r="B801" t="str">
            <v>ANDERSON FARIAS</v>
          </cell>
          <cell r="C801" t="str">
            <v>VIGILANTE</v>
          </cell>
          <cell r="D801">
            <v>41153</v>
          </cell>
          <cell r="E801">
            <v>11016393776</v>
          </cell>
          <cell r="F801" t="str">
            <v>Demitido</v>
          </cell>
          <cell r="G801">
            <v>13001</v>
          </cell>
          <cell r="H801" t="str">
            <v>DEMITIDOS</v>
          </cell>
        </row>
        <row r="802">
          <cell r="A802">
            <v>10295</v>
          </cell>
          <cell r="B802" t="str">
            <v>ANDERSON FARIAS DA SILVA</v>
          </cell>
          <cell r="C802" t="str">
            <v>VIGILANTE</v>
          </cell>
          <cell r="D802">
            <v>44009</v>
          </cell>
          <cell r="E802">
            <v>97850861515</v>
          </cell>
          <cell r="F802" t="str">
            <v>Ativo</v>
          </cell>
          <cell r="G802">
            <v>859001</v>
          </cell>
          <cell r="H802" t="str">
            <v>ASSAÍ - LOJA 201 SANTA CRUZ</v>
          </cell>
        </row>
        <row r="803">
          <cell r="A803">
            <v>9993</v>
          </cell>
          <cell r="B803" t="str">
            <v>ANDERSON FERNANDES DE SOUZA</v>
          </cell>
          <cell r="C803" t="str">
            <v>VIGILANTE</v>
          </cell>
          <cell r="D803">
            <v>43718</v>
          </cell>
          <cell r="E803">
            <v>16175149777</v>
          </cell>
          <cell r="F803" t="str">
            <v>Demitido</v>
          </cell>
          <cell r="G803">
            <v>13001</v>
          </cell>
          <cell r="H803" t="str">
            <v>DEMITIDOS</v>
          </cell>
        </row>
        <row r="804">
          <cell r="A804">
            <v>8925</v>
          </cell>
          <cell r="B804" t="str">
            <v>ANDERSON FERNANDES RIBEIRO</v>
          </cell>
          <cell r="C804" t="str">
            <v>VIGILANTE</v>
          </cell>
          <cell r="D804">
            <v>42705</v>
          </cell>
          <cell r="E804">
            <v>5794113707</v>
          </cell>
          <cell r="F804" t="str">
            <v>Ativo</v>
          </cell>
          <cell r="G804">
            <v>507101</v>
          </cell>
          <cell r="H804" t="str">
            <v xml:space="preserve">BRADESCO - AGÊNCIA 7101 - CENTRAL RIO - U R. DE JANEIRO RJ </v>
          </cell>
        </row>
        <row r="805">
          <cell r="A805">
            <v>3121</v>
          </cell>
          <cell r="B805" t="str">
            <v>ANDERSON FERREIRA DE OLIVEIRA</v>
          </cell>
          <cell r="C805" t="str">
            <v>VIGILANTE</v>
          </cell>
          <cell r="D805">
            <v>40635</v>
          </cell>
          <cell r="E805">
            <v>5498998716</v>
          </cell>
          <cell r="F805" t="str">
            <v>Demitido</v>
          </cell>
          <cell r="G805">
            <v>13001</v>
          </cell>
          <cell r="H805" t="str">
            <v>DEMITIDOS</v>
          </cell>
        </row>
        <row r="806">
          <cell r="A806">
            <v>8909</v>
          </cell>
          <cell r="B806" t="str">
            <v>ANDERSON FIGUEIREDO MALFACINI</v>
          </cell>
          <cell r="C806" t="str">
            <v>VIGILANTE</v>
          </cell>
          <cell r="D806">
            <v>42705</v>
          </cell>
          <cell r="E806">
            <v>1867965798</v>
          </cell>
          <cell r="F806" t="str">
            <v>Férias</v>
          </cell>
          <cell r="G806">
            <v>200117</v>
          </cell>
          <cell r="H806" t="str">
            <v>RESERVA BANCÁRIA</v>
          </cell>
        </row>
        <row r="807">
          <cell r="A807">
            <v>3494</v>
          </cell>
          <cell r="B807" t="str">
            <v>ANDERSON FRANCISCO DE PAULA</v>
          </cell>
          <cell r="C807" t="str">
            <v>VIGILANTE</v>
          </cell>
          <cell r="D807">
            <v>40825</v>
          </cell>
          <cell r="E807">
            <v>10096814780</v>
          </cell>
          <cell r="F807" t="str">
            <v>Demitido</v>
          </cell>
          <cell r="G807">
            <v>13001</v>
          </cell>
          <cell r="H807" t="str">
            <v>DEMITIDOS</v>
          </cell>
        </row>
        <row r="808">
          <cell r="A808">
            <v>9675</v>
          </cell>
          <cell r="B808" t="str">
            <v>ANDERSON GOMES DA SILVA</v>
          </cell>
          <cell r="C808" t="str">
            <v>VIGILANTE</v>
          </cell>
          <cell r="D808">
            <v>43272</v>
          </cell>
          <cell r="E808">
            <v>7090744760</v>
          </cell>
          <cell r="F808" t="str">
            <v>Ativo</v>
          </cell>
          <cell r="G808">
            <v>603517</v>
          </cell>
          <cell r="H808" t="str">
            <v>BANCO DO BRASIL - AGÊNCIA 3517 - FREGUESIA</v>
          </cell>
        </row>
        <row r="809">
          <cell r="A809">
            <v>3175</v>
          </cell>
          <cell r="B809" t="str">
            <v>ANDERSON GONCALVES DA SILVA</v>
          </cell>
          <cell r="C809" t="str">
            <v>VIGILANTE</v>
          </cell>
          <cell r="D809">
            <v>40670</v>
          </cell>
          <cell r="E809">
            <v>7285236713</v>
          </cell>
          <cell r="F809" t="str">
            <v>Demitido</v>
          </cell>
          <cell r="G809">
            <v>13001</v>
          </cell>
          <cell r="H809" t="str">
            <v>DEMITIDOS</v>
          </cell>
        </row>
        <row r="810">
          <cell r="A810">
            <v>3844</v>
          </cell>
          <cell r="B810" t="str">
            <v>ANDERSON HERINGER DA SILVA</v>
          </cell>
          <cell r="C810" t="str">
            <v>VIGILANTE</v>
          </cell>
          <cell r="D810">
            <v>40982</v>
          </cell>
          <cell r="E810">
            <v>243042710</v>
          </cell>
          <cell r="F810" t="str">
            <v>Férias</v>
          </cell>
          <cell r="G810">
            <v>157001</v>
          </cell>
          <cell r="H810" t="str">
            <v>ELETRONUCLEAR - ELETROBRAS TERMONUCLEAR S/A</v>
          </cell>
        </row>
        <row r="811">
          <cell r="A811">
            <v>4573</v>
          </cell>
          <cell r="B811" t="str">
            <v>ANDERSON JOSE DE ABREU SILVA</v>
          </cell>
          <cell r="C811" t="str">
            <v>VIGILANTE</v>
          </cell>
          <cell r="D811">
            <v>41162</v>
          </cell>
          <cell r="E811">
            <v>9803821733</v>
          </cell>
          <cell r="F811" t="str">
            <v>Demitido</v>
          </cell>
          <cell r="G811">
            <v>13001</v>
          </cell>
          <cell r="H811" t="str">
            <v>DEMITIDOS</v>
          </cell>
        </row>
        <row r="812">
          <cell r="A812">
            <v>90000086</v>
          </cell>
          <cell r="B812" t="str">
            <v>ANDERSON LEANDRO BARBOSA DA SILVA</v>
          </cell>
          <cell r="C812" t="str">
            <v/>
          </cell>
          <cell r="D812">
            <v>43801</v>
          </cell>
          <cell r="E812">
            <v>17396823781</v>
          </cell>
          <cell r="F812" t="str">
            <v>Demitido</v>
          </cell>
          <cell r="G812">
            <v>990028</v>
          </cell>
          <cell r="H812" t="str">
            <v>ADMISSAO</v>
          </cell>
        </row>
        <row r="813">
          <cell r="A813">
            <v>1960</v>
          </cell>
          <cell r="B813" t="str">
            <v>ANDERSON LEMOS DE SOUZA</v>
          </cell>
          <cell r="C813" t="str">
            <v>VIGILANTE</v>
          </cell>
          <cell r="D813">
            <v>39976</v>
          </cell>
          <cell r="E813">
            <v>10015596737</v>
          </cell>
          <cell r="F813" t="str">
            <v>Demitido</v>
          </cell>
          <cell r="G813">
            <v>13001</v>
          </cell>
          <cell r="H813" t="str">
            <v>DEMITIDOS</v>
          </cell>
        </row>
        <row r="814">
          <cell r="A814">
            <v>6120</v>
          </cell>
          <cell r="B814" t="str">
            <v>ANDERSON LIMA CONCEICAO</v>
          </cell>
          <cell r="C814" t="str">
            <v>VIGILANTE</v>
          </cell>
          <cell r="D814">
            <v>41787</v>
          </cell>
          <cell r="E814">
            <v>11028862709</v>
          </cell>
          <cell r="F814" t="str">
            <v>Ativo</v>
          </cell>
          <cell r="G814">
            <v>338003</v>
          </cell>
          <cell r="H814" t="str">
            <v>AGV LOGISTICA ANGEL'S</v>
          </cell>
        </row>
        <row r="815">
          <cell r="A815">
            <v>34</v>
          </cell>
          <cell r="B815" t="str">
            <v>ANDERSON LOPES NOGUEIRA</v>
          </cell>
          <cell r="C815" t="str">
            <v>VIGILANTE</v>
          </cell>
          <cell r="D815">
            <v>36621</v>
          </cell>
          <cell r="E815">
            <v>7382589706</v>
          </cell>
          <cell r="F815" t="str">
            <v>Demitido</v>
          </cell>
          <cell r="G815">
            <v>13001</v>
          </cell>
          <cell r="H815" t="str">
            <v>DEMITIDOS</v>
          </cell>
        </row>
        <row r="816">
          <cell r="A816">
            <v>3581</v>
          </cell>
          <cell r="B816" t="str">
            <v>ANDERSON LOUSADA DOS SANTOS</v>
          </cell>
          <cell r="C816" t="str">
            <v>VIGILANTE</v>
          </cell>
          <cell r="D816">
            <v>40858</v>
          </cell>
          <cell r="E816">
            <v>8280200789</v>
          </cell>
          <cell r="F816" t="str">
            <v>Demitido</v>
          </cell>
          <cell r="G816">
            <v>13001</v>
          </cell>
          <cell r="H816" t="str">
            <v>DEMITIDOS</v>
          </cell>
        </row>
        <row r="817">
          <cell r="A817">
            <v>8722</v>
          </cell>
          <cell r="B817" t="str">
            <v>ANDERSON LUCIO COELHO GONCALVES</v>
          </cell>
          <cell r="C817" t="str">
            <v>VIGILANTE</v>
          </cell>
          <cell r="D817">
            <v>42597</v>
          </cell>
          <cell r="E817">
            <v>8663958730</v>
          </cell>
          <cell r="F817" t="str">
            <v>Demitido</v>
          </cell>
          <cell r="G817">
            <v>13001</v>
          </cell>
          <cell r="H817" t="str">
            <v>DEMITIDOS</v>
          </cell>
        </row>
        <row r="818">
          <cell r="A818">
            <v>2612</v>
          </cell>
          <cell r="B818" t="str">
            <v>ANDERSON LUCIO DOS SANTOS BORGES</v>
          </cell>
          <cell r="C818" t="str">
            <v>VIGILANTE</v>
          </cell>
          <cell r="D818">
            <v>40330</v>
          </cell>
          <cell r="E818">
            <v>7416460727</v>
          </cell>
          <cell r="F818" t="str">
            <v>Demitido</v>
          </cell>
          <cell r="G818">
            <v>13001</v>
          </cell>
          <cell r="H818" t="str">
            <v>DEMITIDOS</v>
          </cell>
        </row>
        <row r="819">
          <cell r="A819">
            <v>7458</v>
          </cell>
          <cell r="B819" t="str">
            <v>ANDERSON LUIS DA SILVA</v>
          </cell>
          <cell r="C819" t="str">
            <v>VIGILANTE</v>
          </cell>
          <cell r="D819">
            <v>42241</v>
          </cell>
          <cell r="E819">
            <v>5221283786</v>
          </cell>
          <cell r="F819" t="str">
            <v>Ativo</v>
          </cell>
          <cell r="G819">
            <v>516752</v>
          </cell>
          <cell r="H819" t="str">
            <v>BRADESCO - PAB AGÊNCIA 6752 - FIRJAN FED IND DO RIO DE JANEIRO</v>
          </cell>
        </row>
        <row r="820">
          <cell r="A820">
            <v>10083</v>
          </cell>
          <cell r="B820" t="str">
            <v>ANDERSON LUIS DE ALMEIDA</v>
          </cell>
          <cell r="C820" t="str">
            <v>VIGILANTE</v>
          </cell>
          <cell r="D820">
            <v>43838</v>
          </cell>
          <cell r="E820">
            <v>2596600781</v>
          </cell>
          <cell r="F820" t="str">
            <v>Ativo</v>
          </cell>
          <cell r="G820">
            <v>603189</v>
          </cell>
          <cell r="H820" t="str">
            <v>BANCO DO BRASIL - AGÊNCIA 3189 - LARGO DA PENHA</v>
          </cell>
        </row>
        <row r="821">
          <cell r="A821">
            <v>8856</v>
          </cell>
          <cell r="B821" t="str">
            <v>ANDERSON LUIZ BASTOS DE JESUS</v>
          </cell>
          <cell r="C821" t="str">
            <v>VIGILANTE</v>
          </cell>
          <cell r="D821">
            <v>42675</v>
          </cell>
          <cell r="E821">
            <v>11001574761</v>
          </cell>
          <cell r="F821" t="str">
            <v>Demitido</v>
          </cell>
          <cell r="G821">
            <v>13001</v>
          </cell>
          <cell r="H821" t="str">
            <v>DEMITIDOS</v>
          </cell>
        </row>
        <row r="822">
          <cell r="A822">
            <v>3166</v>
          </cell>
          <cell r="B822" t="str">
            <v>ANDERSON LUIZ FERNANDES DE OLIVEIRA</v>
          </cell>
          <cell r="C822" t="str">
            <v>VIGILANTE</v>
          </cell>
          <cell r="D822">
            <v>40667</v>
          </cell>
          <cell r="E822">
            <v>9886453788</v>
          </cell>
          <cell r="F822" t="str">
            <v>Ativo</v>
          </cell>
          <cell r="G822">
            <v>150002</v>
          </cell>
          <cell r="H822" t="str">
            <v>DATAPREV - COSME VELHO</v>
          </cell>
        </row>
        <row r="823">
          <cell r="A823">
            <v>3188</v>
          </cell>
          <cell r="B823" t="str">
            <v>ANDERSON LUIZ FERREIRA DA SILVA</v>
          </cell>
          <cell r="C823" t="str">
            <v>VIGILANTE</v>
          </cell>
          <cell r="D823">
            <v>40680</v>
          </cell>
          <cell r="E823">
            <v>9681626737</v>
          </cell>
          <cell r="F823" t="str">
            <v>Demitido</v>
          </cell>
          <cell r="G823">
            <v>13001</v>
          </cell>
          <cell r="H823" t="str">
            <v>DEMITIDOS</v>
          </cell>
        </row>
        <row r="824">
          <cell r="A824">
            <v>4637</v>
          </cell>
          <cell r="B824" t="str">
            <v>ANDERSON LUIZ HORACIO</v>
          </cell>
          <cell r="C824" t="str">
            <v>VIGILANTE</v>
          </cell>
          <cell r="D824">
            <v>41185</v>
          </cell>
          <cell r="E824">
            <v>5809518710</v>
          </cell>
          <cell r="F824" t="str">
            <v>Demitido</v>
          </cell>
          <cell r="G824">
            <v>13001</v>
          </cell>
          <cell r="H824" t="str">
            <v>DEMITIDOS</v>
          </cell>
        </row>
        <row r="825">
          <cell r="A825">
            <v>3138</v>
          </cell>
          <cell r="B825" t="str">
            <v>ANDERSON LUIZ JESUS DA SILVA</v>
          </cell>
          <cell r="C825" t="str">
            <v>VIGILANTE</v>
          </cell>
          <cell r="D825">
            <v>40647</v>
          </cell>
          <cell r="E825">
            <v>7912090754</v>
          </cell>
          <cell r="F825" t="str">
            <v>Demitido</v>
          </cell>
          <cell r="G825">
            <v>13001</v>
          </cell>
          <cell r="H825" t="str">
            <v>DEMITIDOS</v>
          </cell>
        </row>
        <row r="826">
          <cell r="A826">
            <v>4444</v>
          </cell>
          <cell r="B826" t="str">
            <v>ANDERSON LUIZ LOPES REZENDE</v>
          </cell>
          <cell r="C826" t="str">
            <v>VIGILANTE CHEFE DE TURMA</v>
          </cell>
          <cell r="D826">
            <v>41132</v>
          </cell>
          <cell r="E826">
            <v>10595359710</v>
          </cell>
          <cell r="F826" t="str">
            <v>Demitido</v>
          </cell>
          <cell r="G826">
            <v>13001</v>
          </cell>
          <cell r="H826" t="str">
            <v>DEMITIDOS</v>
          </cell>
        </row>
        <row r="827">
          <cell r="A827">
            <v>5373</v>
          </cell>
          <cell r="B827" t="str">
            <v>ANDERSON LUIZ TITO PEREIRA</v>
          </cell>
          <cell r="C827" t="str">
            <v>VIGILANTE</v>
          </cell>
          <cell r="D827">
            <v>41507</v>
          </cell>
          <cell r="E827">
            <v>5423912792</v>
          </cell>
          <cell r="F827" t="str">
            <v>Demitido</v>
          </cell>
          <cell r="G827">
            <v>13001</v>
          </cell>
          <cell r="H827" t="str">
            <v>DEMITIDOS</v>
          </cell>
        </row>
        <row r="828">
          <cell r="A828">
            <v>3362</v>
          </cell>
          <cell r="B828" t="str">
            <v>ANDERSON LUIZ TOBIAS</v>
          </cell>
          <cell r="C828" t="str">
            <v>VIGILANTE</v>
          </cell>
          <cell r="D828">
            <v>40766</v>
          </cell>
          <cell r="E828">
            <v>7104271740</v>
          </cell>
          <cell r="F828" t="str">
            <v>Demitido</v>
          </cell>
          <cell r="G828">
            <v>13001</v>
          </cell>
          <cell r="H828" t="str">
            <v>DEMITIDOS</v>
          </cell>
        </row>
        <row r="829">
          <cell r="A829">
            <v>6190</v>
          </cell>
          <cell r="B829" t="str">
            <v>ANDERSON MARIANO CESAR</v>
          </cell>
          <cell r="C829" t="str">
            <v>VIGILANTE</v>
          </cell>
          <cell r="D829">
            <v>41791</v>
          </cell>
          <cell r="E829">
            <v>8743782736</v>
          </cell>
          <cell r="F829" t="str">
            <v>Demitido</v>
          </cell>
          <cell r="G829">
            <v>13001</v>
          </cell>
          <cell r="H829" t="str">
            <v>DEMITIDOS</v>
          </cell>
        </row>
        <row r="830">
          <cell r="A830">
            <v>5019</v>
          </cell>
          <cell r="B830" t="str">
            <v>ANDERSON MAURILIO MALHEIROS RIBEIRO</v>
          </cell>
          <cell r="C830" t="str">
            <v>VIGILANTE</v>
          </cell>
          <cell r="D830">
            <v>41379</v>
          </cell>
          <cell r="E830">
            <v>10672994755</v>
          </cell>
          <cell r="F830" t="str">
            <v>Demitido</v>
          </cell>
          <cell r="G830">
            <v>13001</v>
          </cell>
          <cell r="H830" t="str">
            <v>DEMITIDOS</v>
          </cell>
        </row>
        <row r="831">
          <cell r="A831">
            <v>9563</v>
          </cell>
          <cell r="B831" t="str">
            <v>ANDERSON MONTEIRO DA SILVA</v>
          </cell>
          <cell r="C831" t="str">
            <v>VIGILANTE</v>
          </cell>
          <cell r="D831">
            <v>43042</v>
          </cell>
          <cell r="E831">
            <v>2807422748</v>
          </cell>
          <cell r="F831" t="str">
            <v>Demitido</v>
          </cell>
          <cell r="G831">
            <v>13001</v>
          </cell>
          <cell r="H831" t="str">
            <v>DEMITIDOS</v>
          </cell>
        </row>
        <row r="832">
          <cell r="A832">
            <v>3898</v>
          </cell>
          <cell r="B832" t="str">
            <v>ANDERSON MORAES NOGUEIRA</v>
          </cell>
          <cell r="C832" t="str">
            <v>VIGILANTE</v>
          </cell>
          <cell r="D832">
            <v>41000</v>
          </cell>
          <cell r="E832">
            <v>12394162708</v>
          </cell>
          <cell r="F832" t="str">
            <v>Demitido</v>
          </cell>
          <cell r="G832">
            <v>13001</v>
          </cell>
          <cell r="H832" t="str">
            <v>DEMITIDOS</v>
          </cell>
        </row>
        <row r="833">
          <cell r="A833">
            <v>7670</v>
          </cell>
          <cell r="B833" t="str">
            <v>ANDERSON MOREIRA DA SILVA</v>
          </cell>
          <cell r="C833" t="str">
            <v>COORD. ADMINISTRATIVO</v>
          </cell>
          <cell r="D833">
            <v>42300</v>
          </cell>
          <cell r="E833">
            <v>65176227649</v>
          </cell>
          <cell r="F833" t="str">
            <v>Demitido</v>
          </cell>
          <cell r="G833">
            <v>13001</v>
          </cell>
          <cell r="H833" t="str">
            <v>DEMITIDOS</v>
          </cell>
        </row>
        <row r="834">
          <cell r="A834">
            <v>6770</v>
          </cell>
          <cell r="B834" t="str">
            <v>ANDERSON MOURA DE OLIVEIRA</v>
          </cell>
          <cell r="C834" t="str">
            <v>VIGILANTE</v>
          </cell>
          <cell r="D834">
            <v>41914</v>
          </cell>
          <cell r="E834">
            <v>9979717700</v>
          </cell>
          <cell r="F834" t="str">
            <v>Demitido</v>
          </cell>
          <cell r="G834">
            <v>13001</v>
          </cell>
          <cell r="H834" t="str">
            <v>DEMITIDOS</v>
          </cell>
        </row>
        <row r="835">
          <cell r="A835">
            <v>2332</v>
          </cell>
          <cell r="B835" t="str">
            <v>ANDERSON MOURA DOS SANTOS</v>
          </cell>
          <cell r="C835" t="str">
            <v>VIGILANTE</v>
          </cell>
          <cell r="D835">
            <v>40165</v>
          </cell>
          <cell r="E835">
            <v>7491569706</v>
          </cell>
          <cell r="F835" t="str">
            <v>Ativo</v>
          </cell>
          <cell r="G835">
            <v>150002</v>
          </cell>
          <cell r="H835" t="str">
            <v>DATAPREV - COSME VELHO</v>
          </cell>
        </row>
        <row r="836">
          <cell r="A836">
            <v>5389</v>
          </cell>
          <cell r="B836" t="str">
            <v>ANDERSON NASCIMENTO DA SILVA</v>
          </cell>
          <cell r="C836" t="str">
            <v>VIGILANTE</v>
          </cell>
          <cell r="D836">
            <v>41502</v>
          </cell>
          <cell r="E836">
            <v>2692049705</v>
          </cell>
          <cell r="F836" t="str">
            <v>Demitido</v>
          </cell>
          <cell r="G836">
            <v>13001</v>
          </cell>
          <cell r="H836" t="str">
            <v>DEMITIDOS</v>
          </cell>
        </row>
        <row r="837">
          <cell r="A837">
            <v>2003</v>
          </cell>
          <cell r="B837" t="str">
            <v>ANDERSON NASCIMENTO DA SILVA</v>
          </cell>
          <cell r="C837" t="str">
            <v>VIGILANTE</v>
          </cell>
          <cell r="D837">
            <v>39995</v>
          </cell>
          <cell r="E837">
            <v>2692049705</v>
          </cell>
          <cell r="F837" t="str">
            <v>Demitido</v>
          </cell>
          <cell r="G837">
            <v>13001</v>
          </cell>
          <cell r="H837" t="str">
            <v>DEMITIDOS</v>
          </cell>
        </row>
        <row r="838">
          <cell r="A838">
            <v>1295</v>
          </cell>
          <cell r="B838" t="str">
            <v>ANDERSON NASCIMENTO DA SILVA</v>
          </cell>
          <cell r="C838" t="str">
            <v>VIGILANTE</v>
          </cell>
          <cell r="D838">
            <v>39295</v>
          </cell>
          <cell r="E838">
            <v>4461492761</v>
          </cell>
          <cell r="F838" t="str">
            <v>Demitido</v>
          </cell>
          <cell r="G838">
            <v>13001</v>
          </cell>
          <cell r="H838" t="str">
            <v>DEMITIDOS</v>
          </cell>
        </row>
        <row r="839">
          <cell r="A839">
            <v>4551</v>
          </cell>
          <cell r="B839" t="str">
            <v>ANDERSON NETTO GOMES</v>
          </cell>
          <cell r="C839" t="str">
            <v>VIGILANTE</v>
          </cell>
          <cell r="D839">
            <v>41165</v>
          </cell>
          <cell r="E839">
            <v>10798627735</v>
          </cell>
          <cell r="F839" t="str">
            <v>Demitido</v>
          </cell>
          <cell r="G839">
            <v>13001</v>
          </cell>
          <cell r="H839" t="str">
            <v>DEMITIDOS</v>
          </cell>
        </row>
        <row r="840">
          <cell r="A840">
            <v>1249</v>
          </cell>
          <cell r="B840" t="str">
            <v>ANDERSON OTAVIO DOS SANTOS</v>
          </cell>
          <cell r="C840" t="str">
            <v>VIGILANTE</v>
          </cell>
          <cell r="D840">
            <v>39234</v>
          </cell>
          <cell r="E840">
            <v>7356506750</v>
          </cell>
          <cell r="F840" t="str">
            <v>Af.Previdência</v>
          </cell>
          <cell r="G840">
            <v>400101</v>
          </cell>
          <cell r="H840" t="str">
            <v>AFASTADO AUX. DOENCA</v>
          </cell>
        </row>
        <row r="841">
          <cell r="A841">
            <v>8907</v>
          </cell>
          <cell r="B841" t="str">
            <v>ANDERSON PAULA DE MARINS</v>
          </cell>
          <cell r="C841" t="str">
            <v>VIGILANTE</v>
          </cell>
          <cell r="D841">
            <v>42705</v>
          </cell>
          <cell r="E841">
            <v>12898300705</v>
          </cell>
          <cell r="F841" t="str">
            <v>Ativo</v>
          </cell>
          <cell r="G841">
            <v>502761</v>
          </cell>
          <cell r="H841" t="str">
            <v>BRADESCO - AGÊNCIA 2761 - PAÇO IMPERIAL - URJ</v>
          </cell>
        </row>
        <row r="842">
          <cell r="A842">
            <v>2653</v>
          </cell>
          <cell r="B842" t="str">
            <v>ANDERSON PEREIRA COSTA SILVA</v>
          </cell>
          <cell r="C842" t="str">
            <v>VIGILANTE</v>
          </cell>
          <cell r="D842">
            <v>40343</v>
          </cell>
          <cell r="E842">
            <v>9492457717</v>
          </cell>
          <cell r="F842" t="str">
            <v>Demitido</v>
          </cell>
          <cell r="G842">
            <v>13001</v>
          </cell>
          <cell r="H842" t="str">
            <v>DEMITIDOS</v>
          </cell>
        </row>
        <row r="843">
          <cell r="A843">
            <v>10086</v>
          </cell>
          <cell r="B843" t="str">
            <v>ANDERSON PEREIRA MARQUES</v>
          </cell>
          <cell r="C843" t="str">
            <v>VIGILANTE</v>
          </cell>
          <cell r="D843">
            <v>43838</v>
          </cell>
          <cell r="E843">
            <v>13177026700</v>
          </cell>
          <cell r="F843" t="str">
            <v>Ativo</v>
          </cell>
          <cell r="G843">
            <v>601211</v>
          </cell>
          <cell r="H843" t="str">
            <v>BANCO DO BRASIL LOTE 02 - AGÊNCIA 1211 - MARECHAL FLORIANO</v>
          </cell>
        </row>
        <row r="844">
          <cell r="A844">
            <v>9751</v>
          </cell>
          <cell r="B844" t="str">
            <v>ANDERSON PEREIRA NASCIMENTO</v>
          </cell>
          <cell r="C844" t="str">
            <v>VIGILANTE</v>
          </cell>
          <cell r="D844">
            <v>43299</v>
          </cell>
          <cell r="E844">
            <v>5516776783</v>
          </cell>
          <cell r="F844" t="str">
            <v>Ativo</v>
          </cell>
          <cell r="G844">
            <v>600127</v>
          </cell>
          <cell r="H844" t="str">
            <v>BANCO DO BRASIL LOTE 02 - AGÊNCIA 0127 - CAMPO GRANDE</v>
          </cell>
        </row>
        <row r="845">
          <cell r="A845">
            <v>10169</v>
          </cell>
          <cell r="B845" t="str">
            <v>ANDERSON PORTO DA COSTA</v>
          </cell>
          <cell r="C845" t="str">
            <v>VIGILANTE</v>
          </cell>
          <cell r="D845">
            <v>43838</v>
          </cell>
          <cell r="E845">
            <v>5620352730</v>
          </cell>
          <cell r="F845" t="str">
            <v>Ativo</v>
          </cell>
          <cell r="G845">
            <v>601575</v>
          </cell>
          <cell r="H845" t="str">
            <v>BANCO DO BRASIL - AGÊNCIA 1575 - REALENGO</v>
          </cell>
        </row>
        <row r="846">
          <cell r="A846">
            <v>8894</v>
          </cell>
          <cell r="B846" t="str">
            <v>ANDERSON PRADO DE SOUSA</v>
          </cell>
          <cell r="C846" t="str">
            <v>VIGILANTE</v>
          </cell>
          <cell r="D846">
            <v>42705</v>
          </cell>
          <cell r="E846">
            <v>11154736709</v>
          </cell>
          <cell r="F846" t="str">
            <v>Ativo</v>
          </cell>
          <cell r="G846">
            <v>501088</v>
          </cell>
          <cell r="H846" t="str">
            <v>BRADESCO - AGÊNCIA 1088 - PRIME LARGO DO MACHADO URB. RIO DE JANEIRO</v>
          </cell>
        </row>
        <row r="847">
          <cell r="A847">
            <v>4812</v>
          </cell>
          <cell r="B847" t="str">
            <v>ANDERSON RANGEL BATISTA</v>
          </cell>
          <cell r="C847" t="str">
            <v>VIGILANTE</v>
          </cell>
          <cell r="D847">
            <v>41291</v>
          </cell>
          <cell r="E847">
            <v>11709566701</v>
          </cell>
          <cell r="F847" t="str">
            <v>Demitido</v>
          </cell>
          <cell r="G847">
            <v>13001</v>
          </cell>
          <cell r="H847" t="str">
            <v>DEMITIDOS</v>
          </cell>
        </row>
        <row r="848">
          <cell r="A848">
            <v>9449</v>
          </cell>
          <cell r="B848" t="str">
            <v>ANDERSON RIBEIRO MACHADO</v>
          </cell>
          <cell r="C848" t="str">
            <v>VIGILANTE</v>
          </cell>
          <cell r="D848">
            <v>42933</v>
          </cell>
          <cell r="E848">
            <v>7381894726</v>
          </cell>
          <cell r="F848" t="str">
            <v>Demitido</v>
          </cell>
          <cell r="G848">
            <v>13001</v>
          </cell>
          <cell r="H848" t="str">
            <v>DEMITIDOS</v>
          </cell>
        </row>
        <row r="849">
          <cell r="A849">
            <v>4094</v>
          </cell>
          <cell r="B849" t="str">
            <v>ANDERSON ROCHA DE SOUSA</v>
          </cell>
          <cell r="C849" t="str">
            <v>VIGILANTE</v>
          </cell>
          <cell r="D849">
            <v>41094</v>
          </cell>
          <cell r="E849">
            <v>10654637741</v>
          </cell>
          <cell r="F849" t="str">
            <v>Demitido</v>
          </cell>
          <cell r="G849">
            <v>200112</v>
          </cell>
          <cell r="H849" t="str">
            <v>RESERVA DIA NORTE FLUMINENSE</v>
          </cell>
        </row>
        <row r="850">
          <cell r="A850">
            <v>8752</v>
          </cell>
          <cell r="B850" t="str">
            <v>ANDERSON ROSA DE ALMEIDA</v>
          </cell>
          <cell r="C850" t="str">
            <v>VIGILANTE</v>
          </cell>
          <cell r="D850">
            <v>42598</v>
          </cell>
          <cell r="E850">
            <v>7601892778</v>
          </cell>
          <cell r="F850" t="str">
            <v>Ativo</v>
          </cell>
          <cell r="G850">
            <v>360001</v>
          </cell>
          <cell r="H850" t="str">
            <v>INSTITUTO NACIONAL DE CARDIOLOGIA - INC</v>
          </cell>
        </row>
        <row r="851">
          <cell r="A851">
            <v>9316</v>
          </cell>
          <cell r="B851" t="str">
            <v>ANDERSON SANTANA DOS SANTOS SILVA</v>
          </cell>
          <cell r="C851" t="str">
            <v>VIGILANTE</v>
          </cell>
          <cell r="D851">
            <v>42933</v>
          </cell>
          <cell r="E851">
            <v>12553797745</v>
          </cell>
          <cell r="F851" t="str">
            <v>Ativo</v>
          </cell>
          <cell r="G851">
            <v>200117</v>
          </cell>
          <cell r="H851" t="str">
            <v>RESERVA BANCÁRIA</v>
          </cell>
        </row>
        <row r="852">
          <cell r="A852">
            <v>6274</v>
          </cell>
          <cell r="B852" t="str">
            <v>ANDERSON SILVA DE PAULA</v>
          </cell>
          <cell r="C852" t="str">
            <v>VIGILANTE</v>
          </cell>
          <cell r="D852">
            <v>41801</v>
          </cell>
          <cell r="E852">
            <v>9556641793</v>
          </cell>
          <cell r="F852" t="str">
            <v>Demitido</v>
          </cell>
          <cell r="G852">
            <v>13001</v>
          </cell>
          <cell r="H852" t="str">
            <v>DEMITIDOS</v>
          </cell>
        </row>
        <row r="853">
          <cell r="A853">
            <v>9752</v>
          </cell>
          <cell r="B853" t="str">
            <v>ANDERSON SILVA DO CARMO</v>
          </cell>
          <cell r="C853" t="str">
            <v>VIGILANTE</v>
          </cell>
          <cell r="D853">
            <v>43301</v>
          </cell>
          <cell r="E853">
            <v>12166929710</v>
          </cell>
          <cell r="F853" t="str">
            <v>Demitido</v>
          </cell>
          <cell r="G853">
            <v>13001</v>
          </cell>
          <cell r="H853" t="str">
            <v>DEMITIDOS</v>
          </cell>
        </row>
        <row r="854">
          <cell r="A854">
            <v>4708</v>
          </cell>
          <cell r="B854" t="str">
            <v>ANDERSON SILVA DO CARMO</v>
          </cell>
          <cell r="C854" t="str">
            <v>VIGILANTE</v>
          </cell>
          <cell r="D854">
            <v>41228</v>
          </cell>
          <cell r="E854">
            <v>12166929710</v>
          </cell>
          <cell r="F854" t="str">
            <v>Demitido</v>
          </cell>
          <cell r="G854">
            <v>13001</v>
          </cell>
          <cell r="H854" t="str">
            <v>DEMITIDOS</v>
          </cell>
        </row>
        <row r="855">
          <cell r="A855">
            <v>5439</v>
          </cell>
          <cell r="B855" t="str">
            <v>ANDERSON SILVA DO NASCIMENTO</v>
          </cell>
          <cell r="C855" t="str">
            <v>VIGILANTE</v>
          </cell>
          <cell r="D855">
            <v>41523</v>
          </cell>
          <cell r="E855">
            <v>10050694766</v>
          </cell>
          <cell r="F855" t="str">
            <v>Demitido</v>
          </cell>
          <cell r="G855">
            <v>13001</v>
          </cell>
          <cell r="H855" t="str">
            <v>DEMITIDOS</v>
          </cell>
        </row>
        <row r="856">
          <cell r="A856">
            <v>4837</v>
          </cell>
          <cell r="B856" t="str">
            <v>ANDERSON SILVA DOS SANTOS</v>
          </cell>
          <cell r="C856" t="str">
            <v>TEC. SEGURANCA DO TRABALHO</v>
          </cell>
          <cell r="D856">
            <v>41306</v>
          </cell>
          <cell r="E856">
            <v>5459746744</v>
          </cell>
          <cell r="F856" t="str">
            <v>Demitido</v>
          </cell>
          <cell r="G856">
            <v>13001</v>
          </cell>
          <cell r="H856" t="str">
            <v>DEMITIDOS</v>
          </cell>
        </row>
        <row r="857">
          <cell r="A857">
            <v>8081</v>
          </cell>
          <cell r="B857" t="str">
            <v>ANDERSON SILVA RODRIGUES DE SOUZA</v>
          </cell>
          <cell r="C857" t="str">
            <v>VIGILANTE</v>
          </cell>
          <cell r="D857">
            <v>42401</v>
          </cell>
          <cell r="E857">
            <v>9597863766</v>
          </cell>
          <cell r="F857" t="str">
            <v>Af.Previdência</v>
          </cell>
          <cell r="G857">
            <v>400101</v>
          </cell>
          <cell r="H857" t="str">
            <v>AFASTADO AUX. DOENCA</v>
          </cell>
        </row>
        <row r="858">
          <cell r="A858">
            <v>2323</v>
          </cell>
          <cell r="B858" t="str">
            <v>ANDERSON SIQUEIRA DE SOUZA</v>
          </cell>
          <cell r="C858" t="str">
            <v>VIGILANTE</v>
          </cell>
          <cell r="D858">
            <v>40165</v>
          </cell>
          <cell r="E858">
            <v>12288981709</v>
          </cell>
          <cell r="F858" t="str">
            <v>Demitido</v>
          </cell>
          <cell r="G858">
            <v>13001</v>
          </cell>
          <cell r="H858" t="str">
            <v>DEMITIDOS</v>
          </cell>
        </row>
        <row r="859">
          <cell r="A859">
            <v>2297</v>
          </cell>
          <cell r="B859" t="str">
            <v>ANDERSON SOARES DE ANDRADE</v>
          </cell>
          <cell r="C859" t="str">
            <v>VIGILANTE</v>
          </cell>
          <cell r="D859">
            <v>40164</v>
          </cell>
          <cell r="E859">
            <v>2135119750</v>
          </cell>
          <cell r="F859" t="str">
            <v>Demitido</v>
          </cell>
          <cell r="G859">
            <v>13001</v>
          </cell>
          <cell r="H859" t="str">
            <v>DEMITIDOS</v>
          </cell>
        </row>
        <row r="860">
          <cell r="A860">
            <v>5978</v>
          </cell>
          <cell r="B860" t="str">
            <v>ANDERSON SOARES XAVIER DE ALMEIDA JUNIOR</v>
          </cell>
          <cell r="C860" t="str">
            <v>VIGILANTE</v>
          </cell>
          <cell r="D860">
            <v>41745</v>
          </cell>
          <cell r="E860">
            <v>10434545783</v>
          </cell>
          <cell r="F860" t="str">
            <v>Demitido</v>
          </cell>
          <cell r="G860">
            <v>13001</v>
          </cell>
          <cell r="H860" t="str">
            <v>DEMITIDOS</v>
          </cell>
        </row>
        <row r="861">
          <cell r="A861">
            <v>9410</v>
          </cell>
          <cell r="B861" t="str">
            <v>ANDERSON SPINDOLA DE SOUZA</v>
          </cell>
          <cell r="C861" t="str">
            <v>VIGILANTE</v>
          </cell>
          <cell r="D861">
            <v>42933</v>
          </cell>
          <cell r="E861">
            <v>11534997709</v>
          </cell>
          <cell r="F861" t="str">
            <v>Ativo</v>
          </cell>
          <cell r="G861">
            <v>600576</v>
          </cell>
          <cell r="H861" t="str">
            <v>BANCO DO BRASIL LOTE 02 - AGÊNCIA 0576 - PENHA</v>
          </cell>
        </row>
        <row r="862">
          <cell r="A862">
            <v>5739</v>
          </cell>
          <cell r="B862" t="str">
            <v>ANDERSON TOMAZ D ALCANTARA CAVALHEIRO</v>
          </cell>
          <cell r="C862" t="str">
            <v>VIGILANTE</v>
          </cell>
          <cell r="D862">
            <v>41643</v>
          </cell>
          <cell r="E862">
            <v>5880299716</v>
          </cell>
          <cell r="F862" t="str">
            <v>Demitido</v>
          </cell>
          <cell r="G862">
            <v>13001</v>
          </cell>
          <cell r="H862" t="str">
            <v>DEMITIDOS</v>
          </cell>
        </row>
        <row r="863">
          <cell r="A863">
            <v>4203</v>
          </cell>
          <cell r="B863" t="str">
            <v>ANDERSON VENANCIO DOS REIS</v>
          </cell>
          <cell r="C863" t="str">
            <v>VIGILANTE</v>
          </cell>
          <cell r="D863">
            <v>41131</v>
          </cell>
          <cell r="E863">
            <v>7730911736</v>
          </cell>
          <cell r="F863" t="str">
            <v>Demitido</v>
          </cell>
          <cell r="G863">
            <v>13001</v>
          </cell>
          <cell r="H863" t="str">
            <v>DEMITIDOS</v>
          </cell>
        </row>
        <row r="864">
          <cell r="A864">
            <v>2385</v>
          </cell>
          <cell r="B864" t="str">
            <v>ANDERSON VIEIRA ALVES</v>
          </cell>
          <cell r="C864" t="str">
            <v>VIGILANTE</v>
          </cell>
          <cell r="D864">
            <v>40186</v>
          </cell>
          <cell r="E864">
            <v>392760746</v>
          </cell>
          <cell r="F864" t="str">
            <v>Demitido</v>
          </cell>
          <cell r="G864">
            <v>13001</v>
          </cell>
          <cell r="H864" t="str">
            <v>DEMITIDOS</v>
          </cell>
        </row>
        <row r="865">
          <cell r="A865">
            <v>2815</v>
          </cell>
          <cell r="B865" t="str">
            <v>ANDERSON VIEIRA SERPA</v>
          </cell>
          <cell r="C865" t="str">
            <v>VIGILANTE</v>
          </cell>
          <cell r="D865">
            <v>40436</v>
          </cell>
          <cell r="E865">
            <v>5495833783</v>
          </cell>
          <cell r="F865" t="str">
            <v>Demitido</v>
          </cell>
          <cell r="G865">
            <v>13001</v>
          </cell>
          <cell r="H865" t="str">
            <v>DEMITIDOS</v>
          </cell>
        </row>
        <row r="866">
          <cell r="A866">
            <v>3716</v>
          </cell>
          <cell r="B866" t="str">
            <v>ANDERSON XAVIER DOS SANTOS</v>
          </cell>
          <cell r="C866" t="str">
            <v>VIGILANTE</v>
          </cell>
          <cell r="D866">
            <v>40912</v>
          </cell>
          <cell r="E866">
            <v>9053133720</v>
          </cell>
          <cell r="F866" t="str">
            <v>Demitido</v>
          </cell>
          <cell r="G866">
            <v>13001</v>
          </cell>
          <cell r="H866" t="str">
            <v>DEMITIDOS</v>
          </cell>
        </row>
        <row r="867">
          <cell r="A867">
            <v>5600</v>
          </cell>
          <cell r="B867" t="str">
            <v>ANDRE ALVES CORREA</v>
          </cell>
          <cell r="C867" t="str">
            <v>AUX. OPERACIONAL III</v>
          </cell>
          <cell r="D867">
            <v>41561</v>
          </cell>
          <cell r="E867">
            <v>3665209706</v>
          </cell>
          <cell r="F867" t="str">
            <v>Demitido</v>
          </cell>
          <cell r="G867">
            <v>13001</v>
          </cell>
          <cell r="H867" t="str">
            <v>DEMITIDOS</v>
          </cell>
        </row>
        <row r="868">
          <cell r="A868">
            <v>4434</v>
          </cell>
          <cell r="B868" t="str">
            <v>ANDRE ANTONIO DA SILVA</v>
          </cell>
          <cell r="C868" t="str">
            <v>VIGILANTE</v>
          </cell>
          <cell r="D868">
            <v>41136</v>
          </cell>
          <cell r="E868">
            <v>25014823874</v>
          </cell>
          <cell r="F868" t="str">
            <v>Demitido</v>
          </cell>
          <cell r="G868">
            <v>13001</v>
          </cell>
          <cell r="H868" t="str">
            <v>DEMITIDOS</v>
          </cell>
        </row>
        <row r="869">
          <cell r="A869">
            <v>506</v>
          </cell>
          <cell r="B869" t="str">
            <v>ANDRE ARAUJO MENDES</v>
          </cell>
          <cell r="C869" t="str">
            <v>VIGILANTE</v>
          </cell>
          <cell r="D869">
            <v>37665</v>
          </cell>
          <cell r="E869">
            <v>338903747</v>
          </cell>
          <cell r="F869" t="str">
            <v>Ativo</v>
          </cell>
          <cell r="G869">
            <v>225001</v>
          </cell>
          <cell r="H869" t="str">
            <v>PRF - CONTRATO 15/2019</v>
          </cell>
        </row>
        <row r="870">
          <cell r="A870">
            <v>10382</v>
          </cell>
          <cell r="B870" t="str">
            <v>ANDRE ATHANAZIO CORTES DE OLIVEIRA</v>
          </cell>
          <cell r="C870" t="str">
            <v>VIGILANTE</v>
          </cell>
          <cell r="D870">
            <v>44119</v>
          </cell>
          <cell r="E870">
            <v>3816986706</v>
          </cell>
          <cell r="F870" t="str">
            <v>Ativo</v>
          </cell>
          <cell r="G870">
            <v>148014</v>
          </cell>
          <cell r="H870" t="str">
            <v>INSTITUTO NACIONAL DE PESQUISAS HIDROVIÁRIAS - INPH</v>
          </cell>
        </row>
        <row r="871">
          <cell r="A871">
            <v>5932</v>
          </cell>
          <cell r="B871" t="str">
            <v>ANDRE BAPTISTA DE CARVALHO</v>
          </cell>
          <cell r="C871" t="str">
            <v>VIGILANTE</v>
          </cell>
          <cell r="D871">
            <v>41730</v>
          </cell>
          <cell r="E871">
            <v>5553479746</v>
          </cell>
          <cell r="F871" t="str">
            <v>Férias</v>
          </cell>
          <cell r="G871">
            <v>200101</v>
          </cell>
          <cell r="H871" t="str">
            <v>RESERVA DIA</v>
          </cell>
        </row>
        <row r="872">
          <cell r="A872">
            <v>7920</v>
          </cell>
          <cell r="B872" t="str">
            <v>ANDRE BARRETO BUENO</v>
          </cell>
          <cell r="C872" t="str">
            <v>VIGILANTE</v>
          </cell>
          <cell r="D872">
            <v>42382</v>
          </cell>
          <cell r="E872">
            <v>13415480747</v>
          </cell>
          <cell r="F872" t="str">
            <v>Demitido</v>
          </cell>
          <cell r="G872">
            <v>13001</v>
          </cell>
          <cell r="H872" t="str">
            <v>DEMITIDOS</v>
          </cell>
        </row>
        <row r="873">
          <cell r="A873">
            <v>7720</v>
          </cell>
          <cell r="B873" t="str">
            <v>ANDRE BELO MIRANDA</v>
          </cell>
          <cell r="C873" t="str">
            <v>VIGILANTE</v>
          </cell>
          <cell r="D873">
            <v>42311</v>
          </cell>
          <cell r="E873">
            <v>2732426792</v>
          </cell>
          <cell r="F873" t="str">
            <v>Demitido</v>
          </cell>
          <cell r="G873">
            <v>13001</v>
          </cell>
          <cell r="H873" t="str">
            <v>DEMITIDOS</v>
          </cell>
        </row>
        <row r="874">
          <cell r="A874">
            <v>5076</v>
          </cell>
          <cell r="B874" t="str">
            <v>ANDRE CARLOS DA SILVA CARVALHO</v>
          </cell>
          <cell r="C874" t="str">
            <v>VIGILANTE</v>
          </cell>
          <cell r="D874">
            <v>41386</v>
          </cell>
          <cell r="E874">
            <v>99342049753</v>
          </cell>
          <cell r="F874" t="str">
            <v>Demitido</v>
          </cell>
          <cell r="G874">
            <v>13001</v>
          </cell>
          <cell r="H874" t="str">
            <v>DEMITIDOS</v>
          </cell>
        </row>
        <row r="875">
          <cell r="A875">
            <v>4718</v>
          </cell>
          <cell r="B875" t="str">
            <v>ANDRE CARVALHO DA SILVA</v>
          </cell>
          <cell r="C875" t="str">
            <v>VIGILANTE</v>
          </cell>
          <cell r="D875">
            <v>41234</v>
          </cell>
          <cell r="E875">
            <v>12932348779</v>
          </cell>
          <cell r="F875" t="str">
            <v>Demitido</v>
          </cell>
          <cell r="G875">
            <v>13001</v>
          </cell>
          <cell r="H875" t="str">
            <v>DEMITIDOS</v>
          </cell>
        </row>
        <row r="876">
          <cell r="A876">
            <v>3678</v>
          </cell>
          <cell r="B876" t="str">
            <v>ANDRE CESARIO DOMINGOS</v>
          </cell>
          <cell r="C876" t="str">
            <v>VIGILANTE</v>
          </cell>
          <cell r="D876">
            <v>40883</v>
          </cell>
          <cell r="E876">
            <v>8356863708</v>
          </cell>
          <cell r="F876" t="str">
            <v>Ativo</v>
          </cell>
          <cell r="G876">
            <v>233038</v>
          </cell>
          <cell r="H876" t="str">
            <v>SPDM - CSF RIO GRANDE DO SUL</v>
          </cell>
        </row>
        <row r="877">
          <cell r="A877">
            <v>4569</v>
          </cell>
          <cell r="B877" t="str">
            <v>ANDRE COSTA MOTTA</v>
          </cell>
          <cell r="C877" t="str">
            <v>VIGILANTE</v>
          </cell>
          <cell r="D877">
            <v>41162</v>
          </cell>
          <cell r="E877">
            <v>3267854776</v>
          </cell>
          <cell r="F877" t="str">
            <v>Demitido</v>
          </cell>
          <cell r="G877">
            <v>13001</v>
          </cell>
          <cell r="H877" t="str">
            <v>DEMITIDOS</v>
          </cell>
        </row>
        <row r="878">
          <cell r="A878">
            <v>9425</v>
          </cell>
          <cell r="B878" t="str">
            <v>ANDRE COUTINHO DA MOTTA</v>
          </cell>
          <cell r="C878" t="str">
            <v>VIGILANTE</v>
          </cell>
          <cell r="D878">
            <v>42933</v>
          </cell>
          <cell r="E878">
            <v>3636664786</v>
          </cell>
          <cell r="F878" t="str">
            <v>Ativo</v>
          </cell>
          <cell r="G878">
            <v>601252</v>
          </cell>
          <cell r="H878" t="str">
            <v>BANCO DO BRASIL LOTE 02 - AGÊNCIA 1252 - CANDELÁRIA</v>
          </cell>
        </row>
        <row r="879">
          <cell r="A879">
            <v>2954</v>
          </cell>
          <cell r="B879" t="str">
            <v>ANDRE DA SILVA ARAUJO</v>
          </cell>
          <cell r="C879" t="str">
            <v>VIGILANTE</v>
          </cell>
          <cell r="D879">
            <v>40554</v>
          </cell>
          <cell r="E879">
            <v>11828068721</v>
          </cell>
          <cell r="F879" t="str">
            <v>Demitido</v>
          </cell>
          <cell r="G879">
            <v>13001</v>
          </cell>
          <cell r="H879" t="str">
            <v>DEMITIDOS</v>
          </cell>
        </row>
        <row r="880">
          <cell r="A880">
            <v>205</v>
          </cell>
          <cell r="B880" t="str">
            <v>ANDRE DA SILVA BALDUINO</v>
          </cell>
          <cell r="C880" t="str">
            <v>VIGILANTE</v>
          </cell>
          <cell r="D880">
            <v>36967</v>
          </cell>
          <cell r="E880">
            <v>5489933780</v>
          </cell>
          <cell r="F880" t="str">
            <v>Demitido</v>
          </cell>
          <cell r="G880">
            <v>13001</v>
          </cell>
          <cell r="H880" t="str">
            <v>DEMITIDOS</v>
          </cell>
        </row>
        <row r="881">
          <cell r="A881">
            <v>5847</v>
          </cell>
          <cell r="B881" t="str">
            <v>ANDRE DA SILVA GOMES</v>
          </cell>
          <cell r="C881" t="str">
            <v>VIGILANTE</v>
          </cell>
          <cell r="D881">
            <v>41676</v>
          </cell>
          <cell r="E881">
            <v>4124672756</v>
          </cell>
          <cell r="F881" t="str">
            <v>Ativo</v>
          </cell>
          <cell r="G881">
            <v>213004</v>
          </cell>
          <cell r="H881" t="str">
            <v>UFRJ FACULDADE DE DIREITO</v>
          </cell>
        </row>
        <row r="882">
          <cell r="A882">
            <v>8641</v>
          </cell>
          <cell r="B882" t="str">
            <v>ANDRE DA SILVA LEMOS</v>
          </cell>
          <cell r="C882" t="str">
            <v>VIGILANTE</v>
          </cell>
          <cell r="D882">
            <v>42587</v>
          </cell>
          <cell r="E882">
            <v>1112192727</v>
          </cell>
          <cell r="F882" t="str">
            <v>Demitido</v>
          </cell>
          <cell r="G882">
            <v>13001</v>
          </cell>
          <cell r="H882" t="str">
            <v>DEMITIDOS</v>
          </cell>
        </row>
        <row r="883">
          <cell r="A883">
            <v>3734</v>
          </cell>
          <cell r="B883" t="str">
            <v>ANDRE DA SILVA PEREIRA</v>
          </cell>
          <cell r="C883" t="str">
            <v>VIGILANTE</v>
          </cell>
          <cell r="D883">
            <v>40927</v>
          </cell>
          <cell r="E883">
            <v>12290077763</v>
          </cell>
          <cell r="F883" t="str">
            <v>Demitido</v>
          </cell>
          <cell r="G883">
            <v>13001</v>
          </cell>
          <cell r="H883" t="str">
            <v>DEMITIDOS</v>
          </cell>
        </row>
        <row r="884">
          <cell r="A884">
            <v>8833</v>
          </cell>
          <cell r="B884" t="str">
            <v>ANDRE DE AZEVEDO PEREIRA DA SILVA</v>
          </cell>
          <cell r="C884" t="str">
            <v>VIGILANTE</v>
          </cell>
          <cell r="D884">
            <v>42675</v>
          </cell>
          <cell r="E884">
            <v>1100239782</v>
          </cell>
          <cell r="F884" t="str">
            <v>Demitido</v>
          </cell>
          <cell r="G884">
            <v>13001</v>
          </cell>
          <cell r="H884" t="str">
            <v>DEMITIDOS</v>
          </cell>
        </row>
        <row r="885">
          <cell r="A885">
            <v>7175</v>
          </cell>
          <cell r="B885" t="str">
            <v>ANDRE DE CARVALHO GOMES</v>
          </cell>
          <cell r="C885" t="str">
            <v>VIGILANTE</v>
          </cell>
          <cell r="D885">
            <v>42095</v>
          </cell>
          <cell r="E885">
            <v>10970719795</v>
          </cell>
          <cell r="F885" t="str">
            <v>Demitido</v>
          </cell>
          <cell r="G885">
            <v>13001</v>
          </cell>
          <cell r="H885" t="str">
            <v>DEMITIDOS</v>
          </cell>
        </row>
        <row r="886">
          <cell r="A886">
            <v>906</v>
          </cell>
          <cell r="B886" t="str">
            <v>ANDRE DE JESUS CARVALHO</v>
          </cell>
          <cell r="C886" t="str">
            <v>VIGILANTE</v>
          </cell>
          <cell r="D886">
            <v>38718</v>
          </cell>
          <cell r="E886">
            <v>69517096704</v>
          </cell>
          <cell r="F886" t="str">
            <v>Demitido</v>
          </cell>
          <cell r="G886">
            <v>13001</v>
          </cell>
          <cell r="H886" t="str">
            <v>DEMITIDOS</v>
          </cell>
        </row>
        <row r="887">
          <cell r="A887">
            <v>1734</v>
          </cell>
          <cell r="B887" t="str">
            <v>ANDRE DE MORA NASCIMENTO</v>
          </cell>
          <cell r="C887" t="str">
            <v>VIGILANTE</v>
          </cell>
          <cell r="D887">
            <v>39814</v>
          </cell>
          <cell r="E887">
            <v>8889762756</v>
          </cell>
          <cell r="F887" t="str">
            <v>Ativo</v>
          </cell>
          <cell r="G887">
            <v>213015</v>
          </cell>
          <cell r="H887" t="str">
            <v>UFRJ INSTITUTO  DE GINECOLOGIA</v>
          </cell>
        </row>
        <row r="888">
          <cell r="A888">
            <v>8900</v>
          </cell>
          <cell r="B888" t="str">
            <v>ANDRE DE OLIVEIRA LIMA</v>
          </cell>
          <cell r="C888" t="str">
            <v>VIGILANTE</v>
          </cell>
          <cell r="D888">
            <v>42705</v>
          </cell>
          <cell r="E888">
            <v>9606258793</v>
          </cell>
          <cell r="F888" t="str">
            <v>Demitido</v>
          </cell>
          <cell r="G888">
            <v>13001</v>
          </cell>
          <cell r="H888" t="str">
            <v>DEMITIDOS</v>
          </cell>
        </row>
        <row r="889">
          <cell r="A889">
            <v>8599</v>
          </cell>
          <cell r="B889" t="str">
            <v>ANDRE DE SOUZA MOURA</v>
          </cell>
          <cell r="C889" t="str">
            <v>VIGILANTE</v>
          </cell>
          <cell r="D889">
            <v>42583</v>
          </cell>
          <cell r="E889">
            <v>6930919756</v>
          </cell>
          <cell r="F889" t="str">
            <v>Ativo</v>
          </cell>
          <cell r="G889">
            <v>355001</v>
          </cell>
          <cell r="H889" t="str">
            <v>ENNAX EMPREENDIMENTOS</v>
          </cell>
        </row>
        <row r="890">
          <cell r="A890">
            <v>2149</v>
          </cell>
          <cell r="B890" t="str">
            <v>ANDRE DE SOUZA VASCONCELOS</v>
          </cell>
          <cell r="C890" t="str">
            <v>VIG. CH. DE TURMA I</v>
          </cell>
          <cell r="D890">
            <v>40093</v>
          </cell>
          <cell r="E890">
            <v>941651738</v>
          </cell>
          <cell r="F890" t="str">
            <v>Demitido</v>
          </cell>
          <cell r="G890">
            <v>13001</v>
          </cell>
          <cell r="H890" t="str">
            <v>DEMITIDOS</v>
          </cell>
        </row>
        <row r="891">
          <cell r="A891">
            <v>5751</v>
          </cell>
          <cell r="B891" t="str">
            <v>ANDRE DOS SANTOS FARIAS</v>
          </cell>
          <cell r="C891" t="str">
            <v>VIGILANTE</v>
          </cell>
          <cell r="D891">
            <v>41643</v>
          </cell>
          <cell r="E891">
            <v>1199532770</v>
          </cell>
          <cell r="F891" t="str">
            <v>Demitido</v>
          </cell>
          <cell r="G891">
            <v>13001</v>
          </cell>
          <cell r="H891" t="str">
            <v>DEMITIDOS</v>
          </cell>
        </row>
        <row r="892">
          <cell r="A892">
            <v>3895</v>
          </cell>
          <cell r="B892" t="str">
            <v>ANDRE FABIANO DA SILVA</v>
          </cell>
          <cell r="C892" t="str">
            <v>VIGILANTE</v>
          </cell>
          <cell r="D892">
            <v>41000</v>
          </cell>
          <cell r="E892">
            <v>8183574793</v>
          </cell>
          <cell r="F892" t="str">
            <v>Demitido</v>
          </cell>
          <cell r="G892">
            <v>13001</v>
          </cell>
          <cell r="H892" t="str">
            <v>DEMITIDOS</v>
          </cell>
        </row>
        <row r="893">
          <cell r="A893">
            <v>7299</v>
          </cell>
          <cell r="B893" t="str">
            <v>ANDRE FRANCELINO NUNES</v>
          </cell>
          <cell r="C893" t="str">
            <v>VIGILANTE</v>
          </cell>
          <cell r="D893">
            <v>42111</v>
          </cell>
          <cell r="E893">
            <v>2314485700</v>
          </cell>
          <cell r="F893" t="str">
            <v>Férias</v>
          </cell>
          <cell r="G893">
            <v>200101</v>
          </cell>
          <cell r="H893" t="str">
            <v>RESERVA DIA</v>
          </cell>
        </row>
        <row r="894">
          <cell r="A894">
            <v>4783</v>
          </cell>
          <cell r="B894" t="str">
            <v>ANDRE GERALDO FIRMINO</v>
          </cell>
          <cell r="C894" t="str">
            <v>VIGILANTE</v>
          </cell>
          <cell r="D894">
            <v>41275</v>
          </cell>
          <cell r="E894">
            <v>4176223766</v>
          </cell>
          <cell r="F894" t="str">
            <v>Demitido</v>
          </cell>
          <cell r="G894">
            <v>13001</v>
          </cell>
          <cell r="H894" t="str">
            <v>DEMITIDOS</v>
          </cell>
        </row>
        <row r="895">
          <cell r="A895">
            <v>735</v>
          </cell>
          <cell r="B895" t="str">
            <v>ANDRE GOMES GUIMARAES</v>
          </cell>
          <cell r="C895" t="str">
            <v>VIGILANTE</v>
          </cell>
          <cell r="D895">
            <v>38203</v>
          </cell>
          <cell r="E895">
            <v>4247331701</v>
          </cell>
          <cell r="F895" t="str">
            <v>Ativo</v>
          </cell>
          <cell r="G895">
            <v>154001</v>
          </cell>
          <cell r="H895" t="str">
            <v>INES-INSTITUTO NACIONAL DE EDUCAÇÃO DE SURDOS 2014</v>
          </cell>
        </row>
        <row r="896">
          <cell r="A896">
            <v>8669</v>
          </cell>
          <cell r="B896" t="str">
            <v>ANDRE GUSTAVO ALVES DA CRUZ</v>
          </cell>
          <cell r="C896" t="str">
            <v>VIGILANTE</v>
          </cell>
          <cell r="D896">
            <v>42587</v>
          </cell>
          <cell r="E896">
            <v>13414777703</v>
          </cell>
          <cell r="F896" t="str">
            <v>Demitido</v>
          </cell>
          <cell r="G896">
            <v>13001</v>
          </cell>
          <cell r="H896" t="str">
            <v>DEMITIDOS</v>
          </cell>
        </row>
        <row r="897">
          <cell r="A897">
            <v>9691</v>
          </cell>
          <cell r="B897" t="str">
            <v>ANDRE INACIO SILVA DOS SANTOS</v>
          </cell>
          <cell r="C897" t="str">
            <v>VIGILANTE</v>
          </cell>
          <cell r="D897">
            <v>43300</v>
          </cell>
          <cell r="E897">
            <v>9013402780</v>
          </cell>
          <cell r="F897" t="str">
            <v>Demitido</v>
          </cell>
          <cell r="G897">
            <v>13001</v>
          </cell>
          <cell r="H897" t="str">
            <v>DEMITIDOS</v>
          </cell>
        </row>
        <row r="898">
          <cell r="A898">
            <v>3958</v>
          </cell>
          <cell r="B898" t="str">
            <v>ANDRE JOSE MOREIRA</v>
          </cell>
          <cell r="C898" t="str">
            <v>VIGILANTE</v>
          </cell>
          <cell r="D898">
            <v>41034</v>
          </cell>
          <cell r="E898">
            <v>2570638706</v>
          </cell>
          <cell r="F898" t="str">
            <v>Ativo</v>
          </cell>
          <cell r="G898">
            <v>233038</v>
          </cell>
          <cell r="H898" t="str">
            <v>SPDM - CSF RIO GRANDE DO SUL</v>
          </cell>
        </row>
        <row r="899">
          <cell r="A899">
            <v>3682</v>
          </cell>
          <cell r="B899" t="str">
            <v>ANDRE LACERDA DA SILVA</v>
          </cell>
          <cell r="C899" t="str">
            <v>VIGILANTE</v>
          </cell>
          <cell r="D899">
            <v>40884</v>
          </cell>
          <cell r="E899">
            <v>3765730742</v>
          </cell>
          <cell r="F899" t="str">
            <v>Demitido</v>
          </cell>
          <cell r="G899">
            <v>13001</v>
          </cell>
          <cell r="H899" t="str">
            <v>DEMITIDOS</v>
          </cell>
        </row>
        <row r="900">
          <cell r="A900">
            <v>6221</v>
          </cell>
          <cell r="B900" t="str">
            <v>ANDRE LEANDRO DO ROSARIO</v>
          </cell>
          <cell r="C900" t="str">
            <v>VIGILANTE</v>
          </cell>
          <cell r="D900">
            <v>41801</v>
          </cell>
          <cell r="E900">
            <v>4474938763</v>
          </cell>
          <cell r="F900" t="str">
            <v>Demitido</v>
          </cell>
          <cell r="G900">
            <v>13001</v>
          </cell>
          <cell r="H900" t="str">
            <v>DEMITIDOS</v>
          </cell>
        </row>
        <row r="901">
          <cell r="A901">
            <v>6367</v>
          </cell>
          <cell r="B901" t="str">
            <v>ANDRE LOPES DE SA</v>
          </cell>
          <cell r="C901" t="str">
            <v>VIGILANTE</v>
          </cell>
          <cell r="D901">
            <v>41835</v>
          </cell>
          <cell r="E901">
            <v>9315503783</v>
          </cell>
          <cell r="F901" t="str">
            <v>Demitido</v>
          </cell>
          <cell r="G901">
            <v>13001</v>
          </cell>
          <cell r="H901" t="str">
            <v>DEMITIDOS</v>
          </cell>
        </row>
        <row r="902">
          <cell r="A902">
            <v>5047</v>
          </cell>
          <cell r="B902" t="str">
            <v>ANDRE LOUREIRO DA CUNHA</v>
          </cell>
          <cell r="C902" t="str">
            <v>SUPERVISOR DE AREA</v>
          </cell>
          <cell r="D902">
            <v>41372</v>
          </cell>
          <cell r="E902">
            <v>4552174754</v>
          </cell>
          <cell r="F902" t="str">
            <v>Demitido</v>
          </cell>
          <cell r="G902">
            <v>13001</v>
          </cell>
          <cell r="H902" t="str">
            <v>DEMITIDOS</v>
          </cell>
        </row>
        <row r="903">
          <cell r="A903">
            <v>3133</v>
          </cell>
          <cell r="B903" t="str">
            <v>ANDRE LUIS DE ANDRADE DA SILVA</v>
          </cell>
          <cell r="C903" t="str">
            <v>VIGILANTE</v>
          </cell>
          <cell r="D903">
            <v>40651</v>
          </cell>
          <cell r="E903">
            <v>9976040776</v>
          </cell>
          <cell r="F903" t="str">
            <v>Demitido</v>
          </cell>
          <cell r="G903">
            <v>13001</v>
          </cell>
          <cell r="H903" t="str">
            <v>DEMITIDOS</v>
          </cell>
        </row>
        <row r="904">
          <cell r="A904">
            <v>8219</v>
          </cell>
          <cell r="B904" t="str">
            <v>ANDRE LUIS DE MATTOS PEDRO</v>
          </cell>
          <cell r="C904" t="str">
            <v>VIGILANTE</v>
          </cell>
          <cell r="D904">
            <v>42432</v>
          </cell>
          <cell r="E904">
            <v>2529934703</v>
          </cell>
          <cell r="F904" t="str">
            <v>Demitido</v>
          </cell>
          <cell r="G904">
            <v>13001</v>
          </cell>
          <cell r="H904" t="str">
            <v>DEMITIDOS</v>
          </cell>
        </row>
        <row r="905">
          <cell r="A905">
            <v>9661</v>
          </cell>
          <cell r="B905" t="str">
            <v>ANDRE LUIS DE MELLO REIS</v>
          </cell>
          <cell r="C905" t="str">
            <v>SUPERVISOR DE AREA</v>
          </cell>
          <cell r="D905">
            <v>43252</v>
          </cell>
          <cell r="E905">
            <v>710969732</v>
          </cell>
          <cell r="F905" t="str">
            <v>Demitido</v>
          </cell>
          <cell r="G905">
            <v>13001</v>
          </cell>
          <cell r="H905" t="str">
            <v>DEMITIDOS</v>
          </cell>
        </row>
        <row r="906">
          <cell r="A906">
            <v>5639</v>
          </cell>
          <cell r="B906" t="str">
            <v>ANDRE LUIS DE SANTANA GOMES</v>
          </cell>
          <cell r="C906" t="str">
            <v>SUPERVISOR DE POSTO</v>
          </cell>
          <cell r="D906">
            <v>41609</v>
          </cell>
          <cell r="E906">
            <v>7340987746</v>
          </cell>
          <cell r="F906" t="str">
            <v>Demitido</v>
          </cell>
          <cell r="G906">
            <v>13001</v>
          </cell>
          <cell r="H906" t="str">
            <v>DEMITIDOS</v>
          </cell>
        </row>
        <row r="907">
          <cell r="A907">
            <v>7774</v>
          </cell>
          <cell r="B907" t="str">
            <v>ANDRE LUIS DE SOUZA</v>
          </cell>
          <cell r="C907" t="str">
            <v>VIGILANTE</v>
          </cell>
          <cell r="D907">
            <v>42327</v>
          </cell>
          <cell r="E907">
            <v>2852596792</v>
          </cell>
          <cell r="F907" t="str">
            <v>Demitido</v>
          </cell>
          <cell r="G907">
            <v>13001</v>
          </cell>
          <cell r="H907" t="str">
            <v>DEMITIDOS</v>
          </cell>
        </row>
        <row r="908">
          <cell r="A908">
            <v>930</v>
          </cell>
          <cell r="B908" t="str">
            <v>ANDRE LUIS DOS SANTOS</v>
          </cell>
          <cell r="C908" t="str">
            <v>VIGILANTE</v>
          </cell>
          <cell r="D908">
            <v>38777</v>
          </cell>
          <cell r="E908">
            <v>9123509708</v>
          </cell>
          <cell r="F908" t="str">
            <v>Demitido</v>
          </cell>
          <cell r="G908">
            <v>13001</v>
          </cell>
          <cell r="H908" t="str">
            <v>DEMITIDOS</v>
          </cell>
        </row>
        <row r="909">
          <cell r="A909">
            <v>4931</v>
          </cell>
          <cell r="B909" t="str">
            <v>ANDRE LUIS DOS SANTOS MATHEUS</v>
          </cell>
          <cell r="C909" t="str">
            <v>VIGILANTE</v>
          </cell>
          <cell r="D909">
            <v>41334</v>
          </cell>
          <cell r="E909">
            <v>9762162722</v>
          </cell>
          <cell r="F909" t="str">
            <v>Demitido</v>
          </cell>
          <cell r="G909">
            <v>13001</v>
          </cell>
          <cell r="H909" t="str">
            <v>DEMITIDOS</v>
          </cell>
        </row>
        <row r="910">
          <cell r="A910">
            <v>8124</v>
          </cell>
          <cell r="B910" t="str">
            <v>ANDRE LUIS MARQUES DOREA</v>
          </cell>
          <cell r="C910" t="str">
            <v>VIGILANTE</v>
          </cell>
          <cell r="D910">
            <v>42426</v>
          </cell>
          <cell r="E910">
            <v>7614355733</v>
          </cell>
          <cell r="F910" t="str">
            <v>Demitido</v>
          </cell>
          <cell r="G910">
            <v>13001</v>
          </cell>
          <cell r="H910" t="str">
            <v>DEMITIDOS</v>
          </cell>
        </row>
        <row r="911">
          <cell r="A911">
            <v>7482</v>
          </cell>
          <cell r="B911" t="str">
            <v>ANDRE LUIS MONTEIRO DE AGUIAR</v>
          </cell>
          <cell r="C911" t="str">
            <v>VIGILANTE</v>
          </cell>
          <cell r="D911">
            <v>42248</v>
          </cell>
          <cell r="E911">
            <v>7281384769</v>
          </cell>
          <cell r="F911" t="str">
            <v>Ativo</v>
          </cell>
          <cell r="G911">
            <v>157001</v>
          </cell>
          <cell r="H911" t="str">
            <v>ELETRONUCLEAR - ELETROBRAS TERMONUCLEAR S/A</v>
          </cell>
        </row>
        <row r="912">
          <cell r="A912">
            <v>6114</v>
          </cell>
          <cell r="B912" t="str">
            <v>ANDRE LUIZ ANDRADE DA SILVA</v>
          </cell>
          <cell r="C912" t="str">
            <v>VIGILANTE</v>
          </cell>
          <cell r="D912">
            <v>41785</v>
          </cell>
          <cell r="E912">
            <v>7510959748</v>
          </cell>
          <cell r="F912" t="str">
            <v>Demitido</v>
          </cell>
          <cell r="G912">
            <v>13001</v>
          </cell>
          <cell r="H912" t="str">
            <v>DEMITIDOS</v>
          </cell>
        </row>
        <row r="913">
          <cell r="A913">
            <v>7447</v>
          </cell>
          <cell r="B913" t="str">
            <v>ANDRE LUIZ ARAUJO DE PAULA</v>
          </cell>
          <cell r="C913" t="str">
            <v>VIGILANTE</v>
          </cell>
          <cell r="D913">
            <v>42236</v>
          </cell>
          <cell r="E913">
            <v>11120007712</v>
          </cell>
          <cell r="F913" t="str">
            <v>Demitido</v>
          </cell>
          <cell r="G913">
            <v>13001</v>
          </cell>
          <cell r="H913" t="str">
            <v>DEMITIDOS</v>
          </cell>
        </row>
        <row r="914">
          <cell r="A914">
            <v>10023</v>
          </cell>
          <cell r="B914" t="str">
            <v>ANDRE LUIZ AUGUSTO GONCALVES</v>
          </cell>
          <cell r="C914" t="str">
            <v>VIGILANTE</v>
          </cell>
          <cell r="D914">
            <v>43832</v>
          </cell>
          <cell r="E914">
            <v>467363790</v>
          </cell>
          <cell r="F914" t="str">
            <v>Ativo</v>
          </cell>
          <cell r="G914">
            <v>501125</v>
          </cell>
          <cell r="H914" t="str">
            <v>BRADESCO - AGÊNCIA 1125 PRAÇA DA BANDEIRA - URJ</v>
          </cell>
        </row>
        <row r="915">
          <cell r="A915">
            <v>4171</v>
          </cell>
          <cell r="B915" t="str">
            <v>ANDRE LUIZ BATISTA GERHEIM DA SILVA</v>
          </cell>
          <cell r="C915" t="str">
            <v>VIGILANTE</v>
          </cell>
          <cell r="D915">
            <v>41129</v>
          </cell>
          <cell r="E915">
            <v>10992360706</v>
          </cell>
          <cell r="F915" t="str">
            <v>Demitido</v>
          </cell>
          <cell r="G915">
            <v>13001</v>
          </cell>
          <cell r="H915" t="str">
            <v>DEMITIDOS</v>
          </cell>
        </row>
        <row r="916">
          <cell r="A916">
            <v>7202</v>
          </cell>
          <cell r="B916" t="str">
            <v>ANDRE LUIZ BERNARDO CORTES</v>
          </cell>
          <cell r="C916" t="str">
            <v>VIGILANTE</v>
          </cell>
          <cell r="D916">
            <v>42095</v>
          </cell>
          <cell r="E916">
            <v>842429735</v>
          </cell>
          <cell r="F916" t="str">
            <v>Demitido</v>
          </cell>
          <cell r="G916">
            <v>13001</v>
          </cell>
          <cell r="H916" t="str">
            <v>DEMITIDOS</v>
          </cell>
        </row>
        <row r="917">
          <cell r="A917">
            <v>8483</v>
          </cell>
          <cell r="B917" t="str">
            <v>ANDRE LUIZ BUARQUE DA SILVA</v>
          </cell>
          <cell r="C917" t="str">
            <v>VIGILANTE</v>
          </cell>
          <cell r="D917">
            <v>42569</v>
          </cell>
          <cell r="E917">
            <v>5180548705</v>
          </cell>
          <cell r="F917" t="str">
            <v>Demitido</v>
          </cell>
          <cell r="G917">
            <v>13001</v>
          </cell>
          <cell r="H917" t="str">
            <v>DEMITIDOS</v>
          </cell>
        </row>
        <row r="918">
          <cell r="A918">
            <v>4053</v>
          </cell>
          <cell r="B918" t="str">
            <v>ANDRE LUIZ CARVALHO DA ROCHA</v>
          </cell>
          <cell r="C918" t="str">
            <v>VIGILANTE</v>
          </cell>
          <cell r="D918">
            <v>41063</v>
          </cell>
          <cell r="E918">
            <v>7808993778</v>
          </cell>
          <cell r="F918" t="str">
            <v>Demitido</v>
          </cell>
          <cell r="G918">
            <v>13001</v>
          </cell>
          <cell r="H918" t="str">
            <v>DEMITIDOS</v>
          </cell>
        </row>
        <row r="919">
          <cell r="A919">
            <v>9954</v>
          </cell>
          <cell r="B919" t="str">
            <v>ANDRE LUIZ CAVALCANTI</v>
          </cell>
          <cell r="C919" t="str">
            <v>VIGILANTE</v>
          </cell>
          <cell r="D919">
            <v>43635</v>
          </cell>
          <cell r="E919">
            <v>91095450778</v>
          </cell>
          <cell r="F919" t="str">
            <v>Demitido</v>
          </cell>
          <cell r="G919">
            <v>13001</v>
          </cell>
          <cell r="H919" t="str">
            <v>DEMITIDOS</v>
          </cell>
        </row>
        <row r="920">
          <cell r="A920">
            <v>8638</v>
          </cell>
          <cell r="B920" t="str">
            <v>ANDRE LUIZ DA CONCEIÇÃO</v>
          </cell>
          <cell r="C920" t="str">
            <v>VIGILANTE</v>
          </cell>
          <cell r="D920">
            <v>42587</v>
          </cell>
          <cell r="E920">
            <v>9712351718</v>
          </cell>
          <cell r="F920" t="str">
            <v>Demitido</v>
          </cell>
          <cell r="G920">
            <v>13001</v>
          </cell>
          <cell r="H920" t="str">
            <v>DEMITIDOS</v>
          </cell>
        </row>
        <row r="921">
          <cell r="A921">
            <v>10344</v>
          </cell>
          <cell r="B921" t="str">
            <v>ANDRE LUIZ DA COSTA</v>
          </cell>
          <cell r="C921" t="str">
            <v>VIGILANTE</v>
          </cell>
          <cell r="D921">
            <v>44032</v>
          </cell>
          <cell r="E921">
            <v>168787792</v>
          </cell>
          <cell r="F921" t="str">
            <v>Ativo</v>
          </cell>
          <cell r="G921">
            <v>860001</v>
          </cell>
          <cell r="H921" t="str">
            <v>CONDOMÍNIO OPEN MALL</v>
          </cell>
        </row>
        <row r="922">
          <cell r="A922">
            <v>3978</v>
          </cell>
          <cell r="B922" t="str">
            <v>ANDRE LUIZ DA SILVA</v>
          </cell>
          <cell r="C922" t="str">
            <v>VIGILANTE</v>
          </cell>
          <cell r="D922">
            <v>41048</v>
          </cell>
          <cell r="E922">
            <v>5837632786</v>
          </cell>
          <cell r="F922" t="str">
            <v>Demitido</v>
          </cell>
          <cell r="G922">
            <v>13001</v>
          </cell>
          <cell r="H922" t="str">
            <v>DEMITIDOS</v>
          </cell>
        </row>
        <row r="923">
          <cell r="A923">
            <v>6004</v>
          </cell>
          <cell r="B923" t="str">
            <v>ANDRÉ LUIZ DE CASTRO PINTO</v>
          </cell>
          <cell r="C923" t="str">
            <v>VIGILANTE</v>
          </cell>
          <cell r="D923">
            <v>41760</v>
          </cell>
          <cell r="E923">
            <v>95454756768</v>
          </cell>
          <cell r="F923" t="str">
            <v>Demitido</v>
          </cell>
          <cell r="G923">
            <v>13001</v>
          </cell>
          <cell r="H923" t="str">
            <v>DEMITIDOS</v>
          </cell>
        </row>
        <row r="924">
          <cell r="A924">
            <v>9613</v>
          </cell>
          <cell r="B924" t="str">
            <v>ANDRE LUIZ DE OLIVEIRA</v>
          </cell>
          <cell r="C924" t="str">
            <v>VIGILANTE</v>
          </cell>
          <cell r="D924">
            <v>43171</v>
          </cell>
          <cell r="E924">
            <v>4281313796</v>
          </cell>
          <cell r="F924" t="str">
            <v>Ativo</v>
          </cell>
          <cell r="G924">
            <v>200116</v>
          </cell>
          <cell r="H924" t="str">
            <v>RENDIÇÕES DE ALMOÇO</v>
          </cell>
        </row>
        <row r="925">
          <cell r="A925">
            <v>6748</v>
          </cell>
          <cell r="B925" t="str">
            <v>ANDRE LUIZ DOS ANJOS</v>
          </cell>
          <cell r="C925" t="str">
            <v>VIGILANTE</v>
          </cell>
          <cell r="D925">
            <v>41900</v>
          </cell>
          <cell r="E925">
            <v>9472026761</v>
          </cell>
          <cell r="F925" t="str">
            <v>Demitido</v>
          </cell>
          <cell r="G925">
            <v>13001</v>
          </cell>
          <cell r="H925" t="str">
            <v>DEMITIDOS</v>
          </cell>
        </row>
        <row r="926">
          <cell r="A926">
            <v>4206</v>
          </cell>
          <cell r="B926" t="str">
            <v>ANDRE LUIZ DOS SANTOS MELLO</v>
          </cell>
          <cell r="C926" t="str">
            <v>VIGILANTE</v>
          </cell>
          <cell r="D926">
            <v>41131</v>
          </cell>
          <cell r="E926">
            <v>7068601790</v>
          </cell>
          <cell r="F926" t="str">
            <v>Demitido</v>
          </cell>
          <cell r="G926">
            <v>13001</v>
          </cell>
          <cell r="H926" t="str">
            <v>DEMITIDOS</v>
          </cell>
        </row>
        <row r="927">
          <cell r="A927">
            <v>4009</v>
          </cell>
          <cell r="B927" t="str">
            <v>ANDRE LUIZ DUARTE DA GRACA LEMOS</v>
          </cell>
          <cell r="C927" t="str">
            <v>AUX. OPERACIONAL II</v>
          </cell>
          <cell r="D927">
            <v>41061</v>
          </cell>
          <cell r="E927">
            <v>99272989787</v>
          </cell>
          <cell r="F927" t="str">
            <v>Demitido</v>
          </cell>
          <cell r="G927">
            <v>13001</v>
          </cell>
          <cell r="H927" t="str">
            <v>DEMITIDOS</v>
          </cell>
        </row>
        <row r="928">
          <cell r="A928">
            <v>54</v>
          </cell>
          <cell r="B928" t="str">
            <v>ANDRE LUIZ FERNANDES BASTOS</v>
          </cell>
          <cell r="C928" t="str">
            <v>VIGILANTE</v>
          </cell>
          <cell r="D928">
            <v>36670</v>
          </cell>
          <cell r="E928">
            <v>2826439740</v>
          </cell>
          <cell r="F928" t="str">
            <v>Af.Previdência</v>
          </cell>
          <cell r="G928">
            <v>400101</v>
          </cell>
          <cell r="H928" t="str">
            <v>AFASTADO AUX. DOENCA</v>
          </cell>
        </row>
        <row r="929">
          <cell r="A929">
            <v>8266</v>
          </cell>
          <cell r="B929" t="str">
            <v>ANDRE LUIZ GREGO DE CARVALHO</v>
          </cell>
          <cell r="C929" t="str">
            <v>VIGILANTE</v>
          </cell>
          <cell r="D929">
            <v>42430</v>
          </cell>
          <cell r="E929">
            <v>3644665702</v>
          </cell>
          <cell r="F929" t="str">
            <v>Demitido</v>
          </cell>
          <cell r="G929">
            <v>13001</v>
          </cell>
          <cell r="H929" t="str">
            <v>DEMITIDOS</v>
          </cell>
        </row>
        <row r="930">
          <cell r="A930">
            <v>4487</v>
          </cell>
          <cell r="B930" t="str">
            <v>ANDRE LUIZ HADAD CORREA</v>
          </cell>
          <cell r="C930" t="str">
            <v>VIGILANTE</v>
          </cell>
          <cell r="D930">
            <v>41145</v>
          </cell>
          <cell r="E930">
            <v>4191818732</v>
          </cell>
          <cell r="F930" t="str">
            <v>Demitido</v>
          </cell>
          <cell r="G930">
            <v>13001</v>
          </cell>
          <cell r="H930" t="str">
            <v>DEMITIDOS</v>
          </cell>
        </row>
        <row r="931">
          <cell r="A931">
            <v>3849</v>
          </cell>
          <cell r="B931" t="str">
            <v>ANDRE LUIZ HOYTE DOS SANTOS</v>
          </cell>
          <cell r="C931" t="str">
            <v>VIGILANTE</v>
          </cell>
          <cell r="D931">
            <v>40985</v>
          </cell>
          <cell r="E931">
            <v>7416633761</v>
          </cell>
          <cell r="F931" t="str">
            <v>Demitido</v>
          </cell>
          <cell r="G931">
            <v>13001</v>
          </cell>
          <cell r="H931" t="str">
            <v>DEMITIDOS</v>
          </cell>
        </row>
        <row r="932">
          <cell r="A932">
            <v>7675</v>
          </cell>
          <cell r="B932" t="str">
            <v>ANDRE LUIZ INACIO DOS ANJOS</v>
          </cell>
          <cell r="C932" t="str">
            <v>VIGILANTE</v>
          </cell>
          <cell r="D932">
            <v>42301</v>
          </cell>
          <cell r="E932">
            <v>7341014733</v>
          </cell>
          <cell r="F932" t="str">
            <v>Demitido</v>
          </cell>
          <cell r="G932">
            <v>13001</v>
          </cell>
          <cell r="H932" t="str">
            <v>DEMITIDOS</v>
          </cell>
        </row>
        <row r="933">
          <cell r="A933">
            <v>4554</v>
          </cell>
          <cell r="B933" t="str">
            <v>ANDRE LUIZ JESUS DA SILVA</v>
          </cell>
          <cell r="C933" t="str">
            <v>VIGILANTE</v>
          </cell>
          <cell r="D933">
            <v>41162</v>
          </cell>
          <cell r="E933">
            <v>2582482706</v>
          </cell>
          <cell r="F933" t="str">
            <v>Demitido</v>
          </cell>
          <cell r="G933">
            <v>13001</v>
          </cell>
          <cell r="H933" t="str">
            <v>DEMITIDOS</v>
          </cell>
        </row>
        <row r="934">
          <cell r="A934">
            <v>9693</v>
          </cell>
          <cell r="B934" t="str">
            <v>ANDRE LUIZ LEAL BRAZAO</v>
          </cell>
          <cell r="C934" t="str">
            <v>VIGILANTE</v>
          </cell>
          <cell r="D934">
            <v>43298</v>
          </cell>
          <cell r="E934">
            <v>4549286709</v>
          </cell>
          <cell r="F934" t="str">
            <v>Ativo</v>
          </cell>
          <cell r="G934">
            <v>603520</v>
          </cell>
          <cell r="H934" t="str">
            <v>BANCO DO BRASIL - AGÊNCIA 3520 - PEDRO LESSA</v>
          </cell>
        </row>
        <row r="935">
          <cell r="A935">
            <v>10044</v>
          </cell>
          <cell r="B935" t="str">
            <v>ANDRE LUIZ MARCOS LAGE</v>
          </cell>
          <cell r="C935" t="str">
            <v>VIGILANTE</v>
          </cell>
          <cell r="D935">
            <v>43832</v>
          </cell>
          <cell r="E935">
            <v>8644087738</v>
          </cell>
          <cell r="F935" t="str">
            <v>Demitido</v>
          </cell>
          <cell r="G935">
            <v>13001</v>
          </cell>
          <cell r="H935" t="str">
            <v>DEMITIDOS</v>
          </cell>
        </row>
        <row r="936">
          <cell r="A936">
            <v>9317</v>
          </cell>
          <cell r="B936" t="str">
            <v>ANDRE LUIZ NASCIMENTO</v>
          </cell>
          <cell r="C936" t="str">
            <v>VIGILANTE</v>
          </cell>
          <cell r="D936">
            <v>42933</v>
          </cell>
          <cell r="E936">
            <v>3812985748</v>
          </cell>
          <cell r="F936" t="str">
            <v>Ativo</v>
          </cell>
          <cell r="G936">
            <v>600592</v>
          </cell>
          <cell r="H936" t="str">
            <v>BANCO DO BRASIL LOTE 02 - AGÊNCIA 0592 - VILA MILITAR</v>
          </cell>
        </row>
        <row r="937">
          <cell r="A937">
            <v>700</v>
          </cell>
          <cell r="B937" t="str">
            <v>ANDRE LUIZ NASCIMENTO DE ANDRADE</v>
          </cell>
          <cell r="C937" t="str">
            <v>VIGILANTE</v>
          </cell>
          <cell r="D937">
            <v>38092</v>
          </cell>
          <cell r="E937">
            <v>8411844706</v>
          </cell>
          <cell r="F937" t="str">
            <v>Demitido</v>
          </cell>
          <cell r="G937">
            <v>13001</v>
          </cell>
          <cell r="H937" t="str">
            <v>DEMITIDOS</v>
          </cell>
        </row>
        <row r="938">
          <cell r="A938">
            <v>10346</v>
          </cell>
          <cell r="B938" t="str">
            <v>ANDRE LUIZ NASCIMENTO DOS SANTOS</v>
          </cell>
          <cell r="C938" t="str">
            <v>VIGILANTE</v>
          </cell>
          <cell r="D938">
            <v>44032</v>
          </cell>
          <cell r="E938">
            <v>2540643701</v>
          </cell>
          <cell r="F938" t="str">
            <v>Ativo</v>
          </cell>
          <cell r="G938">
            <v>860001</v>
          </cell>
          <cell r="H938" t="str">
            <v>CONDOMÍNIO OPEN MALL</v>
          </cell>
        </row>
        <row r="939">
          <cell r="A939">
            <v>301</v>
          </cell>
          <cell r="B939" t="str">
            <v>ANDRE LUIZ OLIVEIRA BRANDAO</v>
          </cell>
          <cell r="C939" t="str">
            <v>VIGILANTE</v>
          </cell>
          <cell r="D939">
            <v>37107</v>
          </cell>
          <cell r="E939">
            <v>3758114780</v>
          </cell>
          <cell r="F939" t="str">
            <v>Demitido</v>
          </cell>
          <cell r="G939">
            <v>13001</v>
          </cell>
          <cell r="H939" t="str">
            <v>DEMITIDOS</v>
          </cell>
        </row>
        <row r="940">
          <cell r="A940">
            <v>8630</v>
          </cell>
          <cell r="B940" t="str">
            <v>ANDRE LUIZ PEREIRA DA SILVA</v>
          </cell>
          <cell r="C940" t="str">
            <v>VIGILANTE</v>
          </cell>
          <cell r="D940">
            <v>42587</v>
          </cell>
          <cell r="E940">
            <v>5385509701</v>
          </cell>
          <cell r="F940" t="str">
            <v>Af.Previdência</v>
          </cell>
          <cell r="G940">
            <v>400101</v>
          </cell>
          <cell r="H940" t="str">
            <v>AFASTADO AUX. DOENCA</v>
          </cell>
        </row>
        <row r="941">
          <cell r="A941">
            <v>6278</v>
          </cell>
          <cell r="B941" t="str">
            <v>ANDRE LUIZ PEREIRA DA SILVA</v>
          </cell>
          <cell r="C941" t="str">
            <v>VIGILANTE</v>
          </cell>
          <cell r="D941">
            <v>41802</v>
          </cell>
          <cell r="E941">
            <v>5385509701</v>
          </cell>
          <cell r="F941" t="str">
            <v>Demitido</v>
          </cell>
          <cell r="G941">
            <v>13001</v>
          </cell>
          <cell r="H941" t="str">
            <v>DEMITIDOS</v>
          </cell>
        </row>
        <row r="942">
          <cell r="A942">
            <v>9279</v>
          </cell>
          <cell r="B942" t="str">
            <v>ANDRE LUIZ PEREIRA DOS SANTOS</v>
          </cell>
          <cell r="C942" t="str">
            <v>VIGILANTE</v>
          </cell>
          <cell r="D942">
            <v>42888</v>
          </cell>
          <cell r="E942">
            <v>3771251729</v>
          </cell>
          <cell r="F942" t="str">
            <v>Demitido</v>
          </cell>
          <cell r="G942">
            <v>13001</v>
          </cell>
          <cell r="H942" t="str">
            <v>DEMITIDOS</v>
          </cell>
        </row>
        <row r="943">
          <cell r="A943">
            <v>5879</v>
          </cell>
          <cell r="B943" t="str">
            <v>ANDRE LUIZ PINA DOS SANTOS</v>
          </cell>
          <cell r="C943" t="str">
            <v>VIGILANTE</v>
          </cell>
          <cell r="D943">
            <v>41690</v>
          </cell>
          <cell r="E943">
            <v>8679552798</v>
          </cell>
          <cell r="F943" t="str">
            <v>Ativo</v>
          </cell>
          <cell r="G943">
            <v>217025</v>
          </cell>
          <cell r="H943" t="str">
            <v>CEPP - CMS JOÃO BATISTA CHAGAS</v>
          </cell>
        </row>
        <row r="944">
          <cell r="A944">
            <v>4940</v>
          </cell>
          <cell r="B944" t="str">
            <v>ANDRE LUIZ RAMOS</v>
          </cell>
          <cell r="C944" t="str">
            <v>VIGILANTE</v>
          </cell>
          <cell r="D944">
            <v>41344</v>
          </cell>
          <cell r="E944">
            <v>11060804751</v>
          </cell>
          <cell r="F944" t="str">
            <v>Af.Previdência</v>
          </cell>
          <cell r="G944">
            <v>400101</v>
          </cell>
          <cell r="H944" t="str">
            <v>AFASTADO AUX. DOENCA</v>
          </cell>
        </row>
        <row r="945">
          <cell r="A945">
            <v>9253</v>
          </cell>
          <cell r="B945" t="str">
            <v>ANDRE LUIZ RAMOS DO AMARAL</v>
          </cell>
          <cell r="C945" t="str">
            <v>VIGILANTE</v>
          </cell>
          <cell r="D945">
            <v>42859</v>
          </cell>
          <cell r="E945">
            <v>11838623779</v>
          </cell>
          <cell r="F945" t="str">
            <v>Demitido</v>
          </cell>
          <cell r="G945">
            <v>13001</v>
          </cell>
          <cell r="H945" t="str">
            <v>DEMITIDOS</v>
          </cell>
        </row>
        <row r="946">
          <cell r="A946">
            <v>5455</v>
          </cell>
          <cell r="B946" t="str">
            <v>ANDRE LUIZ ROLIM PIRES</v>
          </cell>
          <cell r="C946" t="str">
            <v>SUPERVISOR</v>
          </cell>
          <cell r="D946">
            <v>41533</v>
          </cell>
          <cell r="E946">
            <v>8290585756</v>
          </cell>
          <cell r="F946" t="str">
            <v>Demitido</v>
          </cell>
          <cell r="G946">
            <v>13001</v>
          </cell>
          <cell r="H946" t="str">
            <v>DEMITIDOS</v>
          </cell>
        </row>
        <row r="947">
          <cell r="A947">
            <v>4177</v>
          </cell>
          <cell r="B947" t="str">
            <v>ANDRE LUIZ ROSA DE OLIVEIRA</v>
          </cell>
          <cell r="C947" t="str">
            <v>VIGILANTE</v>
          </cell>
          <cell r="D947">
            <v>41130</v>
          </cell>
          <cell r="E947">
            <v>2169133739</v>
          </cell>
          <cell r="F947" t="str">
            <v>Ativo</v>
          </cell>
          <cell r="G947">
            <v>200001</v>
          </cell>
          <cell r="H947" t="str">
            <v>HOSPITAL FEDERAL DA LAGOA</v>
          </cell>
        </row>
        <row r="948">
          <cell r="A948">
            <v>8145</v>
          </cell>
          <cell r="B948" t="str">
            <v>ANDRE LUIZ SENA MATTOS</v>
          </cell>
          <cell r="C948" t="str">
            <v>VIGILANTE</v>
          </cell>
          <cell r="D948">
            <v>42430</v>
          </cell>
          <cell r="E948">
            <v>2360203746</v>
          </cell>
          <cell r="F948" t="str">
            <v>Demitido</v>
          </cell>
          <cell r="G948">
            <v>13001</v>
          </cell>
          <cell r="H948" t="str">
            <v>DEMITIDOS</v>
          </cell>
        </row>
        <row r="949">
          <cell r="A949">
            <v>5372</v>
          </cell>
          <cell r="B949" t="str">
            <v>ANDRE LUIZ SOUZA SILVA</v>
          </cell>
          <cell r="C949" t="str">
            <v>VIGILANTE</v>
          </cell>
          <cell r="D949">
            <v>41507</v>
          </cell>
          <cell r="E949">
            <v>9302763706</v>
          </cell>
          <cell r="F949" t="str">
            <v>Demitido</v>
          </cell>
          <cell r="G949">
            <v>13001</v>
          </cell>
          <cell r="H949" t="str">
            <v>DEMITIDOS</v>
          </cell>
        </row>
        <row r="950">
          <cell r="A950">
            <v>9360</v>
          </cell>
          <cell r="B950" t="str">
            <v>ANDRE MARCELO DA SILVA</v>
          </cell>
          <cell r="C950" t="str">
            <v>VIGILANTE</v>
          </cell>
          <cell r="D950">
            <v>42933</v>
          </cell>
          <cell r="E950">
            <v>1045665746</v>
          </cell>
          <cell r="F950" t="str">
            <v>Demitido</v>
          </cell>
          <cell r="G950">
            <v>13001</v>
          </cell>
          <cell r="H950" t="str">
            <v>DEMITIDOS</v>
          </cell>
        </row>
        <row r="951">
          <cell r="A951">
            <v>3017</v>
          </cell>
          <cell r="B951" t="str">
            <v>ANDRE MARQUES PEREIRA RAMOS</v>
          </cell>
          <cell r="C951" t="str">
            <v>VIGILANTE</v>
          </cell>
          <cell r="D951">
            <v>40587</v>
          </cell>
          <cell r="E951">
            <v>7115498776</v>
          </cell>
          <cell r="F951" t="str">
            <v>Demitido</v>
          </cell>
          <cell r="G951">
            <v>13001</v>
          </cell>
          <cell r="H951" t="str">
            <v>DEMITIDOS</v>
          </cell>
        </row>
        <row r="952">
          <cell r="A952">
            <v>5830</v>
          </cell>
          <cell r="B952" t="str">
            <v>ANDRE MOURA DO NASCIMENTO</v>
          </cell>
          <cell r="C952" t="str">
            <v>AUX. FINANCEIRO I</v>
          </cell>
          <cell r="D952">
            <v>41673</v>
          </cell>
          <cell r="E952">
            <v>4755649366</v>
          </cell>
          <cell r="F952" t="str">
            <v>Demitido</v>
          </cell>
          <cell r="G952">
            <v>13001</v>
          </cell>
          <cell r="H952" t="str">
            <v>DEMITIDOS</v>
          </cell>
        </row>
        <row r="953">
          <cell r="A953">
            <v>8485</v>
          </cell>
          <cell r="B953" t="str">
            <v>ANDRE OLIVEIRA DOS SANTOS</v>
          </cell>
          <cell r="C953" t="str">
            <v>VIGILANTE</v>
          </cell>
          <cell r="D953">
            <v>42569</v>
          </cell>
          <cell r="E953">
            <v>8217260729</v>
          </cell>
          <cell r="F953" t="str">
            <v>Demitido</v>
          </cell>
          <cell r="G953">
            <v>13001</v>
          </cell>
          <cell r="H953" t="str">
            <v>DEMITIDOS</v>
          </cell>
        </row>
        <row r="954">
          <cell r="A954">
            <v>7803</v>
          </cell>
          <cell r="B954" t="str">
            <v>ANDRE PEREIRA</v>
          </cell>
          <cell r="C954" t="str">
            <v>VIGILANTE</v>
          </cell>
          <cell r="D954">
            <v>42346</v>
          </cell>
          <cell r="E954">
            <v>397412738</v>
          </cell>
          <cell r="F954" t="str">
            <v>Demitido</v>
          </cell>
          <cell r="G954">
            <v>13001</v>
          </cell>
          <cell r="H954" t="str">
            <v>DEMITIDOS</v>
          </cell>
        </row>
        <row r="955">
          <cell r="A955">
            <v>811</v>
          </cell>
          <cell r="B955" t="str">
            <v>ANDRE PEREIRA DA COSTA</v>
          </cell>
          <cell r="C955" t="str">
            <v>VIGILANTE</v>
          </cell>
          <cell r="D955">
            <v>38473</v>
          </cell>
          <cell r="E955">
            <v>2612873708</v>
          </cell>
          <cell r="F955" t="str">
            <v>Demitido</v>
          </cell>
          <cell r="G955">
            <v>13001</v>
          </cell>
          <cell r="H955" t="str">
            <v>DEMITIDOS</v>
          </cell>
        </row>
        <row r="956">
          <cell r="A956">
            <v>7453</v>
          </cell>
          <cell r="B956" t="str">
            <v>ANDRE RICARDO DA SILVA</v>
          </cell>
          <cell r="C956" t="str">
            <v>VIGILANTE</v>
          </cell>
          <cell r="D956">
            <v>42237</v>
          </cell>
          <cell r="E956">
            <v>2394266732</v>
          </cell>
          <cell r="F956" t="str">
            <v>Demitido</v>
          </cell>
          <cell r="G956">
            <v>13001</v>
          </cell>
          <cell r="H956" t="str">
            <v>DEMITIDOS</v>
          </cell>
        </row>
        <row r="957">
          <cell r="A957">
            <v>10246</v>
          </cell>
          <cell r="B957" t="str">
            <v>ANDRE SANTOS DE ALMEIDA</v>
          </cell>
          <cell r="C957" t="str">
            <v>SUPERVISOR DE AREA</v>
          </cell>
          <cell r="D957">
            <v>43879</v>
          </cell>
          <cell r="E957">
            <v>10414445759</v>
          </cell>
          <cell r="F957" t="str">
            <v>Ativo</v>
          </cell>
          <cell r="G957">
            <v>100109</v>
          </cell>
          <cell r="H957" t="str">
            <v>OPERACOES</v>
          </cell>
        </row>
        <row r="958">
          <cell r="A958">
            <v>2265</v>
          </cell>
          <cell r="B958" t="str">
            <v>ANDRE SARMENTO PINTO</v>
          </cell>
          <cell r="C958" t="str">
            <v>VIGILANTE</v>
          </cell>
          <cell r="D958">
            <v>40165</v>
          </cell>
          <cell r="E958">
            <v>92166180787</v>
          </cell>
          <cell r="F958" t="str">
            <v>Demitido</v>
          </cell>
          <cell r="G958">
            <v>13001</v>
          </cell>
          <cell r="H958" t="str">
            <v>DEMITIDOS</v>
          </cell>
        </row>
        <row r="959">
          <cell r="A959">
            <v>7351</v>
          </cell>
          <cell r="B959" t="str">
            <v>ANDRE SENA ARAUJO</v>
          </cell>
          <cell r="C959" t="str">
            <v>VIGILANTE MOTOCICLISTA</v>
          </cell>
          <cell r="D959">
            <v>42188</v>
          </cell>
          <cell r="E959">
            <v>9414627731</v>
          </cell>
          <cell r="F959" t="str">
            <v>Demitido</v>
          </cell>
          <cell r="G959">
            <v>13001</v>
          </cell>
          <cell r="H959" t="str">
            <v>DEMITIDOS</v>
          </cell>
        </row>
        <row r="960">
          <cell r="A960">
            <v>9318</v>
          </cell>
          <cell r="B960" t="str">
            <v>ANDRE SOARES DA SILVA</v>
          </cell>
          <cell r="C960" t="str">
            <v>VIGILANTE</v>
          </cell>
          <cell r="D960">
            <v>42933</v>
          </cell>
          <cell r="E960">
            <v>8756200781</v>
          </cell>
          <cell r="F960" t="str">
            <v>Ativo</v>
          </cell>
          <cell r="G960">
            <v>601255</v>
          </cell>
          <cell r="H960" t="str">
            <v>BANCO DO BRASIL LOTE 02 - AGÊNCIA 1255 - CAJU</v>
          </cell>
        </row>
        <row r="961">
          <cell r="A961">
            <v>4539</v>
          </cell>
          <cell r="B961" t="str">
            <v>ANDRE TEIXEIRA BARROSO</v>
          </cell>
          <cell r="C961" t="str">
            <v>VIGILANTE</v>
          </cell>
          <cell r="D961">
            <v>41154</v>
          </cell>
          <cell r="E961">
            <v>3228289702</v>
          </cell>
          <cell r="F961" t="str">
            <v>Demitido</v>
          </cell>
          <cell r="G961">
            <v>13001</v>
          </cell>
          <cell r="H961" t="str">
            <v>DEMITIDOS</v>
          </cell>
        </row>
        <row r="962">
          <cell r="A962">
            <v>8802</v>
          </cell>
          <cell r="B962" t="str">
            <v>ANDREA BISPO DE SANT ANA</v>
          </cell>
          <cell r="C962" t="str">
            <v>VIGILANTE</v>
          </cell>
          <cell r="D962">
            <v>42625</v>
          </cell>
          <cell r="E962">
            <v>5801891714</v>
          </cell>
          <cell r="F962" t="str">
            <v>Demitido</v>
          </cell>
          <cell r="G962">
            <v>13001</v>
          </cell>
          <cell r="H962" t="str">
            <v>DEMITIDOS</v>
          </cell>
        </row>
        <row r="963">
          <cell r="A963">
            <v>4387</v>
          </cell>
          <cell r="B963" t="str">
            <v>ANDREA COSTA</v>
          </cell>
          <cell r="C963" t="str">
            <v>VIGILANTE</v>
          </cell>
          <cell r="D963">
            <v>41132</v>
          </cell>
          <cell r="E963">
            <v>4247117700</v>
          </cell>
          <cell r="F963" t="str">
            <v>Demitido</v>
          </cell>
          <cell r="G963">
            <v>13001</v>
          </cell>
          <cell r="H963" t="str">
            <v>DEMITIDOS</v>
          </cell>
        </row>
        <row r="964">
          <cell r="A964">
            <v>4782</v>
          </cell>
          <cell r="B964" t="str">
            <v>ANDREA CRISTINA ALMADA DE ARAUJO</v>
          </cell>
          <cell r="C964" t="str">
            <v>VIGILANTE</v>
          </cell>
          <cell r="D964">
            <v>41275</v>
          </cell>
          <cell r="E964">
            <v>2108118705</v>
          </cell>
          <cell r="F964" t="str">
            <v>Demitido</v>
          </cell>
          <cell r="G964">
            <v>13001</v>
          </cell>
          <cell r="H964" t="str">
            <v>DEMITIDOS</v>
          </cell>
        </row>
        <row r="965">
          <cell r="A965">
            <v>10187</v>
          </cell>
          <cell r="B965" t="str">
            <v>ANDREA DA FONSECA LIMA</v>
          </cell>
          <cell r="C965" t="str">
            <v>VIGILANTE</v>
          </cell>
          <cell r="D965">
            <v>43838</v>
          </cell>
          <cell r="E965">
            <v>8461889703</v>
          </cell>
          <cell r="F965" t="str">
            <v>Ativo</v>
          </cell>
          <cell r="G965">
            <v>601565</v>
          </cell>
          <cell r="H965" t="str">
            <v>BANCO DO BRASIL LOTE 02 - AGÊNCIA 1565 - BENFICA</v>
          </cell>
        </row>
        <row r="966">
          <cell r="A966">
            <v>8417</v>
          </cell>
          <cell r="B966" t="str">
            <v>ANDREA DA SILVA ABREU MOSRY</v>
          </cell>
          <cell r="C966" t="str">
            <v>VIGILANTE</v>
          </cell>
          <cell r="D966">
            <v>42543</v>
          </cell>
          <cell r="E966">
            <v>4254028784</v>
          </cell>
          <cell r="F966" t="str">
            <v>Demitido</v>
          </cell>
          <cell r="G966">
            <v>13001</v>
          </cell>
          <cell r="H966" t="str">
            <v>DEMITIDOS</v>
          </cell>
        </row>
        <row r="967">
          <cell r="A967">
            <v>6080</v>
          </cell>
          <cell r="B967" t="str">
            <v>ANDREA DA SILVA CARDOSO</v>
          </cell>
          <cell r="C967" t="str">
            <v>VIGILANTE</v>
          </cell>
          <cell r="D967">
            <v>41776</v>
          </cell>
          <cell r="E967">
            <v>2188102703</v>
          </cell>
          <cell r="F967" t="str">
            <v>Demitido</v>
          </cell>
          <cell r="G967">
            <v>13001</v>
          </cell>
          <cell r="H967" t="str">
            <v>DEMITIDOS</v>
          </cell>
        </row>
        <row r="968">
          <cell r="A968">
            <v>8284</v>
          </cell>
          <cell r="B968" t="str">
            <v>ANDREA DA SILVA FERNANDES</v>
          </cell>
          <cell r="C968" t="str">
            <v>VIGILANTE</v>
          </cell>
          <cell r="D968">
            <v>42432</v>
          </cell>
          <cell r="E968">
            <v>3373415756</v>
          </cell>
          <cell r="F968" t="str">
            <v>Demitido</v>
          </cell>
          <cell r="G968">
            <v>13001</v>
          </cell>
          <cell r="H968" t="str">
            <v>DEMITIDOS</v>
          </cell>
        </row>
        <row r="969">
          <cell r="A969">
            <v>6854</v>
          </cell>
          <cell r="B969" t="str">
            <v>ANDREA DE ANDRADE MESQUITA</v>
          </cell>
          <cell r="C969" t="str">
            <v>VIGILANTE</v>
          </cell>
          <cell r="D969">
            <v>41958</v>
          </cell>
          <cell r="E969">
            <v>8389045729</v>
          </cell>
          <cell r="F969" t="str">
            <v>Ativo</v>
          </cell>
          <cell r="G969">
            <v>157001</v>
          </cell>
          <cell r="H969" t="str">
            <v>ELETRONUCLEAR - ELETROBRAS TERMONUCLEAR S/A</v>
          </cell>
        </row>
        <row r="970">
          <cell r="A970">
            <v>3471</v>
          </cell>
          <cell r="B970" t="str">
            <v>ANDREA DE JESUS DA SILVA</v>
          </cell>
          <cell r="C970" t="str">
            <v>VIGILANTE</v>
          </cell>
          <cell r="D970">
            <v>40817</v>
          </cell>
          <cell r="E970">
            <v>2501285786</v>
          </cell>
          <cell r="F970" t="str">
            <v>Ativo</v>
          </cell>
          <cell r="G970">
            <v>241001</v>
          </cell>
          <cell r="H970" t="str">
            <v>CPRM</v>
          </cell>
        </row>
        <row r="971">
          <cell r="A971">
            <v>1141</v>
          </cell>
          <cell r="B971" t="str">
            <v>ANDREA DE OLIVEIRA</v>
          </cell>
          <cell r="C971" t="str">
            <v>AUX.SERV.GERAIS</v>
          </cell>
          <cell r="D971">
            <v>41043</v>
          </cell>
          <cell r="E971">
            <v>3606798709</v>
          </cell>
          <cell r="F971" t="str">
            <v>Demitido</v>
          </cell>
          <cell r="G971">
            <v>13001</v>
          </cell>
          <cell r="H971" t="str">
            <v>DEMITIDOS</v>
          </cell>
        </row>
        <row r="972">
          <cell r="A972">
            <v>8815</v>
          </cell>
          <cell r="B972" t="str">
            <v>ANDREA DOS SANTOS RANGEL</v>
          </cell>
          <cell r="C972" t="str">
            <v>VIGILANTE</v>
          </cell>
          <cell r="D972">
            <v>42628</v>
          </cell>
          <cell r="E972">
            <v>10774532726</v>
          </cell>
          <cell r="F972" t="str">
            <v>Demitido</v>
          </cell>
          <cell r="G972">
            <v>13001</v>
          </cell>
          <cell r="H972" t="str">
            <v>DEMITIDOS</v>
          </cell>
        </row>
        <row r="973">
          <cell r="A973">
            <v>5871</v>
          </cell>
          <cell r="B973" t="str">
            <v>ANDREA GARCIA PEDROSA</v>
          </cell>
          <cell r="C973" t="str">
            <v>VIGILANTE</v>
          </cell>
          <cell r="D973">
            <v>41683</v>
          </cell>
          <cell r="E973">
            <v>8950694743</v>
          </cell>
          <cell r="F973" t="str">
            <v>Demitido</v>
          </cell>
          <cell r="G973">
            <v>13001</v>
          </cell>
          <cell r="H973" t="str">
            <v>DEMITIDOS</v>
          </cell>
        </row>
        <row r="974">
          <cell r="A974">
            <v>7703</v>
          </cell>
          <cell r="B974" t="str">
            <v>ANDREA MUZI DE SOUZA</v>
          </cell>
          <cell r="C974" t="str">
            <v>VIGILANTE</v>
          </cell>
          <cell r="D974">
            <v>42314</v>
          </cell>
          <cell r="E974">
            <v>3642863779</v>
          </cell>
          <cell r="F974" t="str">
            <v>Demitido</v>
          </cell>
          <cell r="G974">
            <v>13001</v>
          </cell>
          <cell r="H974" t="str">
            <v>DEMITIDOS</v>
          </cell>
        </row>
        <row r="975">
          <cell r="A975">
            <v>7128</v>
          </cell>
          <cell r="B975" t="str">
            <v>ANDREA PEREIRA CHAVES</v>
          </cell>
          <cell r="C975" t="str">
            <v>VIGILANTE</v>
          </cell>
          <cell r="D975">
            <v>42095</v>
          </cell>
          <cell r="E975">
            <v>5696551700</v>
          </cell>
          <cell r="F975" t="str">
            <v>Af.Previdência</v>
          </cell>
          <cell r="G975">
            <v>400101</v>
          </cell>
          <cell r="H975" t="str">
            <v>AFASTADO AUX. DOENCA</v>
          </cell>
        </row>
        <row r="976">
          <cell r="A976">
            <v>4628</v>
          </cell>
          <cell r="B976" t="str">
            <v>ANDREA SOARES DE ABREU</v>
          </cell>
          <cell r="C976" t="str">
            <v>AUX. OPERACIONAL</v>
          </cell>
          <cell r="D976">
            <v>41184</v>
          </cell>
          <cell r="E976">
            <v>1750826771</v>
          </cell>
          <cell r="F976" t="str">
            <v>Demitido</v>
          </cell>
          <cell r="G976">
            <v>13001</v>
          </cell>
          <cell r="H976" t="str">
            <v>DEMITIDOS</v>
          </cell>
        </row>
        <row r="977">
          <cell r="A977">
            <v>7335</v>
          </cell>
          <cell r="B977" t="str">
            <v>ANDREA TEIXEIRA DE ALMEIDA</v>
          </cell>
          <cell r="C977" t="str">
            <v>VIGILANTE</v>
          </cell>
          <cell r="D977">
            <v>42164</v>
          </cell>
          <cell r="E977">
            <v>11568643721</v>
          </cell>
          <cell r="F977" t="str">
            <v>Demitido</v>
          </cell>
          <cell r="G977">
            <v>13001</v>
          </cell>
          <cell r="H977" t="str">
            <v>DEMITIDOS</v>
          </cell>
        </row>
        <row r="978">
          <cell r="A978">
            <v>6307</v>
          </cell>
          <cell r="B978" t="str">
            <v>ANDREI BRANDAO GUERRA</v>
          </cell>
          <cell r="C978" t="str">
            <v>AUX. JURIDICO II</v>
          </cell>
          <cell r="D978">
            <v>41816</v>
          </cell>
          <cell r="E978">
            <v>10249113732</v>
          </cell>
          <cell r="F978" t="str">
            <v>Demitido</v>
          </cell>
          <cell r="G978">
            <v>13001</v>
          </cell>
          <cell r="H978" t="str">
            <v>DEMITIDOS</v>
          </cell>
        </row>
        <row r="979">
          <cell r="A979">
            <v>6453</v>
          </cell>
          <cell r="B979" t="str">
            <v>ANDREIA DA SILVA</v>
          </cell>
          <cell r="C979" t="str">
            <v>VIGILANTE</v>
          </cell>
          <cell r="D979">
            <v>41821</v>
          </cell>
          <cell r="E979">
            <v>7661573776</v>
          </cell>
          <cell r="F979" t="str">
            <v>Demitido</v>
          </cell>
          <cell r="G979">
            <v>13001</v>
          </cell>
          <cell r="H979" t="str">
            <v>DEMITIDOS</v>
          </cell>
        </row>
        <row r="980">
          <cell r="A980">
            <v>7563</v>
          </cell>
          <cell r="B980" t="str">
            <v>ANDREIA DA SILVA HONORIO</v>
          </cell>
          <cell r="C980" t="str">
            <v>VIGILANTE</v>
          </cell>
          <cell r="D980">
            <v>42278</v>
          </cell>
          <cell r="E980">
            <v>9845841708</v>
          </cell>
          <cell r="F980" t="str">
            <v>Ativo</v>
          </cell>
          <cell r="G980">
            <v>200114</v>
          </cell>
          <cell r="H980" t="str">
            <v>RESERVA DIA - SUL FLUMINENSE</v>
          </cell>
        </row>
        <row r="981">
          <cell r="A981">
            <v>5398</v>
          </cell>
          <cell r="B981" t="str">
            <v>ANDREIA DA SILVA LOURENCO</v>
          </cell>
          <cell r="C981" t="str">
            <v>VIGILANTE</v>
          </cell>
          <cell r="D981">
            <v>41512</v>
          </cell>
          <cell r="E981">
            <v>1323101713</v>
          </cell>
          <cell r="F981" t="str">
            <v>Af.Previdência</v>
          </cell>
          <cell r="G981">
            <v>400101</v>
          </cell>
          <cell r="H981" t="str">
            <v>AFASTADO AUX. DOENCA</v>
          </cell>
        </row>
        <row r="982">
          <cell r="A982">
            <v>7906</v>
          </cell>
          <cell r="B982" t="str">
            <v>ANDREIA IRIS DA SILVA MARQUES</v>
          </cell>
          <cell r="C982" t="str">
            <v>VIGILANTE</v>
          </cell>
          <cell r="D982">
            <v>42381</v>
          </cell>
          <cell r="E982">
            <v>7761718792</v>
          </cell>
          <cell r="F982" t="str">
            <v>Ativo</v>
          </cell>
          <cell r="G982">
            <v>200101</v>
          </cell>
          <cell r="H982" t="str">
            <v>RESERVA DIA</v>
          </cell>
        </row>
        <row r="983">
          <cell r="A983">
            <v>3558</v>
          </cell>
          <cell r="B983" t="str">
            <v>ANDREIA IRIS DA SILVA MARQUES</v>
          </cell>
          <cell r="C983" t="str">
            <v>VIGILANTE</v>
          </cell>
          <cell r="D983">
            <v>40858</v>
          </cell>
          <cell r="E983">
            <v>7761718792</v>
          </cell>
          <cell r="F983" t="str">
            <v>Demitido</v>
          </cell>
          <cell r="G983">
            <v>13001</v>
          </cell>
          <cell r="H983" t="str">
            <v>DEMITIDOS</v>
          </cell>
        </row>
        <row r="984">
          <cell r="A984">
            <v>7491</v>
          </cell>
          <cell r="B984" t="str">
            <v>ANDREIA LUIZA ALVES BANDEIRA</v>
          </cell>
          <cell r="C984" t="str">
            <v>SUPERVISOR DE AREA</v>
          </cell>
          <cell r="D984">
            <v>42248</v>
          </cell>
          <cell r="E984">
            <v>10211749710</v>
          </cell>
          <cell r="F984" t="str">
            <v>Demitido</v>
          </cell>
          <cell r="G984">
            <v>13001</v>
          </cell>
          <cell r="H984" t="str">
            <v>DEMITIDOS</v>
          </cell>
        </row>
        <row r="985">
          <cell r="A985">
            <v>326</v>
          </cell>
          <cell r="B985" t="str">
            <v>ANDREIA LUIZA TEIXEIRA QUEIROZ</v>
          </cell>
          <cell r="C985" t="str">
            <v>GUARDETE</v>
          </cell>
          <cell r="D985">
            <v>37204</v>
          </cell>
          <cell r="E985">
            <v>7416771722</v>
          </cell>
          <cell r="F985" t="str">
            <v>Demitido</v>
          </cell>
          <cell r="G985">
            <v>13001</v>
          </cell>
          <cell r="H985" t="str">
            <v>DEMITIDOS</v>
          </cell>
        </row>
        <row r="986">
          <cell r="A986">
            <v>7562</v>
          </cell>
          <cell r="B986" t="str">
            <v>ANDREIA PEREIRA DA SILVA ROSA</v>
          </cell>
          <cell r="C986" t="str">
            <v>VIGILANTE</v>
          </cell>
          <cell r="D986">
            <v>42278</v>
          </cell>
          <cell r="E986">
            <v>10881969770</v>
          </cell>
          <cell r="F986" t="str">
            <v>Demitido</v>
          </cell>
          <cell r="G986">
            <v>13001</v>
          </cell>
          <cell r="H986" t="str">
            <v>DEMITIDOS</v>
          </cell>
        </row>
        <row r="987">
          <cell r="A987">
            <v>7979</v>
          </cell>
          <cell r="B987" t="str">
            <v>ANDREIA RENATA  DA SILVA PALERMO</v>
          </cell>
          <cell r="C987" t="str">
            <v>VIGILANTE</v>
          </cell>
          <cell r="D987">
            <v>42389</v>
          </cell>
          <cell r="E987">
            <v>7602029747</v>
          </cell>
          <cell r="F987" t="str">
            <v>Ativo</v>
          </cell>
          <cell r="G987">
            <v>305005</v>
          </cell>
          <cell r="H987" t="str">
            <v>CEF - CENTRAL DE MONITORAMENTO</v>
          </cell>
        </row>
        <row r="988">
          <cell r="A988">
            <v>7173</v>
          </cell>
          <cell r="B988" t="str">
            <v>ANDREIA SANTOS DE OLIVEIRA DA SILVA</v>
          </cell>
          <cell r="C988" t="str">
            <v>VIGILANTE</v>
          </cell>
          <cell r="D988">
            <v>42095</v>
          </cell>
          <cell r="E988">
            <v>2842774795</v>
          </cell>
          <cell r="F988" t="str">
            <v>Férias</v>
          </cell>
          <cell r="G988">
            <v>400101</v>
          </cell>
          <cell r="H988" t="str">
            <v>AFASTADO AUX. DOENCA</v>
          </cell>
        </row>
        <row r="989">
          <cell r="A989">
            <v>7974</v>
          </cell>
          <cell r="B989" t="str">
            <v>ANDRESA CORREIA RODRIGUES</v>
          </cell>
          <cell r="C989" t="str">
            <v>VIGILANTE</v>
          </cell>
          <cell r="D989">
            <v>42389</v>
          </cell>
          <cell r="E989">
            <v>9787262780</v>
          </cell>
          <cell r="F989" t="str">
            <v>Ativo</v>
          </cell>
          <cell r="G989">
            <v>233006</v>
          </cell>
          <cell r="H989" t="str">
            <v>SPDM CMS EDUARDO ARAUJO VILHENA LEITE</v>
          </cell>
        </row>
        <row r="990">
          <cell r="A990">
            <v>7515</v>
          </cell>
          <cell r="B990" t="str">
            <v>ANDREY ALVES CORREA</v>
          </cell>
          <cell r="C990" t="str">
            <v>VIGILANTE</v>
          </cell>
          <cell r="D990">
            <v>42255</v>
          </cell>
          <cell r="E990">
            <v>15709844764</v>
          </cell>
          <cell r="F990" t="str">
            <v>Demitido</v>
          </cell>
          <cell r="G990">
            <v>13001</v>
          </cell>
          <cell r="H990" t="str">
            <v>DEMITIDOS</v>
          </cell>
        </row>
        <row r="991">
          <cell r="A991">
            <v>6452</v>
          </cell>
          <cell r="B991" t="str">
            <v>ANDREZA LEMOS DA COSTA</v>
          </cell>
          <cell r="C991" t="str">
            <v>VIGILANTE</v>
          </cell>
          <cell r="D991">
            <v>41835</v>
          </cell>
          <cell r="E991">
            <v>9151003716</v>
          </cell>
          <cell r="F991" t="str">
            <v>Demitido</v>
          </cell>
          <cell r="G991">
            <v>13001</v>
          </cell>
          <cell r="H991" t="str">
            <v>DEMITIDOS</v>
          </cell>
        </row>
        <row r="992">
          <cell r="A992">
            <v>2836</v>
          </cell>
          <cell r="B992" t="str">
            <v>ANDREZA MENDES PEREIRA RIBEIRO</v>
          </cell>
          <cell r="C992" t="str">
            <v>VIGILANTE</v>
          </cell>
          <cell r="D992">
            <v>40459</v>
          </cell>
          <cell r="E992">
            <v>12204898759</v>
          </cell>
          <cell r="F992" t="str">
            <v>Demitido</v>
          </cell>
          <cell r="G992">
            <v>13001</v>
          </cell>
          <cell r="H992" t="str">
            <v>DEMITIDOS</v>
          </cell>
        </row>
        <row r="993">
          <cell r="A993">
            <v>8591</v>
          </cell>
          <cell r="B993" t="str">
            <v>ANDREZZA CRISTINA DE OLIVEIRA DO COUTO</v>
          </cell>
          <cell r="C993" t="str">
            <v>VIGILANTE</v>
          </cell>
          <cell r="D993">
            <v>42585</v>
          </cell>
          <cell r="E993">
            <v>15265667709</v>
          </cell>
          <cell r="F993" t="str">
            <v>Ativo</v>
          </cell>
          <cell r="G993">
            <v>360001</v>
          </cell>
          <cell r="H993" t="str">
            <v>INSTITUTO NACIONAL DE CARDIOLOGIA - INC</v>
          </cell>
        </row>
        <row r="994">
          <cell r="A994">
            <v>1959</v>
          </cell>
          <cell r="B994" t="str">
            <v>ANGELA DE JESUS MOTA</v>
          </cell>
          <cell r="C994" t="str">
            <v>VIGILANTE</v>
          </cell>
          <cell r="D994">
            <v>39976</v>
          </cell>
          <cell r="E994">
            <v>60185368700</v>
          </cell>
          <cell r="F994" t="str">
            <v>Demitido</v>
          </cell>
          <cell r="G994">
            <v>13001</v>
          </cell>
          <cell r="H994" t="str">
            <v>DEMITIDOS</v>
          </cell>
        </row>
        <row r="995">
          <cell r="A995">
            <v>411</v>
          </cell>
          <cell r="B995" t="str">
            <v>ANGELA MARIA CARDOSO DA SILVA</v>
          </cell>
          <cell r="C995" t="str">
            <v>TELEFONISTA</v>
          </cell>
          <cell r="D995">
            <v>37438</v>
          </cell>
          <cell r="E995">
            <v>70905932749</v>
          </cell>
          <cell r="F995" t="str">
            <v>Demitido</v>
          </cell>
          <cell r="G995">
            <v>13001</v>
          </cell>
          <cell r="H995" t="str">
            <v>DEMITIDOS</v>
          </cell>
        </row>
        <row r="996">
          <cell r="A996">
            <v>8083</v>
          </cell>
          <cell r="B996" t="str">
            <v>ANGELA MARIA EMERICK BARRETO</v>
          </cell>
          <cell r="C996" t="str">
            <v>VIGILANTE</v>
          </cell>
          <cell r="D996">
            <v>42402</v>
          </cell>
          <cell r="E996">
            <v>8133021707</v>
          </cell>
          <cell r="F996" t="str">
            <v>Demitido</v>
          </cell>
          <cell r="G996">
            <v>13001</v>
          </cell>
          <cell r="H996" t="str">
            <v>DEMITIDOS</v>
          </cell>
        </row>
        <row r="997">
          <cell r="A997">
            <v>6419</v>
          </cell>
          <cell r="B997" t="str">
            <v>ANGELICA CONCEIÇÃO DE ALBUQUERQUE</v>
          </cell>
          <cell r="C997" t="str">
            <v>VIGILANTE</v>
          </cell>
          <cell r="D997">
            <v>41834</v>
          </cell>
          <cell r="E997">
            <v>455391700</v>
          </cell>
          <cell r="F997" t="str">
            <v>Demitido</v>
          </cell>
          <cell r="G997">
            <v>13001</v>
          </cell>
          <cell r="H997" t="str">
            <v>DEMITIDOS</v>
          </cell>
        </row>
        <row r="998">
          <cell r="A998">
            <v>8798</v>
          </cell>
          <cell r="B998" t="str">
            <v>ANGELICA DE OLIVEIRA</v>
          </cell>
          <cell r="C998" t="str">
            <v>VIGILANTE</v>
          </cell>
          <cell r="D998">
            <v>42625</v>
          </cell>
          <cell r="E998">
            <v>9753054769</v>
          </cell>
          <cell r="F998" t="str">
            <v>Demitido</v>
          </cell>
          <cell r="G998">
            <v>13001</v>
          </cell>
          <cell r="H998" t="str">
            <v>DEMITIDOS</v>
          </cell>
        </row>
        <row r="999">
          <cell r="A999">
            <v>9733</v>
          </cell>
          <cell r="B999" t="str">
            <v>ANGELO ANTONIO NASCIMENTO</v>
          </cell>
          <cell r="C999" t="str">
            <v>VIGILANTE</v>
          </cell>
          <cell r="D999">
            <v>43297</v>
          </cell>
          <cell r="E999">
            <v>8196181795</v>
          </cell>
          <cell r="F999" t="str">
            <v>Ativo</v>
          </cell>
          <cell r="G999">
            <v>379001</v>
          </cell>
          <cell r="H999" t="str">
            <v>CNC</v>
          </cell>
        </row>
        <row r="1000">
          <cell r="A1000">
            <v>5938</v>
          </cell>
          <cell r="B1000" t="str">
            <v>ANGELO BARBOSA TEIXEIRA</v>
          </cell>
          <cell r="C1000" t="str">
            <v>VIGILANTE</v>
          </cell>
          <cell r="D1000">
            <v>41730</v>
          </cell>
          <cell r="E1000">
            <v>11112494740</v>
          </cell>
          <cell r="F1000" t="str">
            <v>Ativo</v>
          </cell>
          <cell r="G1000">
            <v>500436</v>
          </cell>
          <cell r="H1000" t="str">
            <v xml:space="preserve">BRADESCO - AGÊNCIA 0436 - VISC. DE INHAUMA - URJ </v>
          </cell>
        </row>
        <row r="1001">
          <cell r="A1001">
            <v>5705</v>
          </cell>
          <cell r="B1001" t="str">
            <v>ANGELO DA COSTA RODRIGUES</v>
          </cell>
          <cell r="C1001" t="str">
            <v>VIGILANTE</v>
          </cell>
          <cell r="D1001">
            <v>41631</v>
          </cell>
          <cell r="E1001">
            <v>1038202728</v>
          </cell>
          <cell r="F1001" t="str">
            <v>Demitido</v>
          </cell>
          <cell r="G1001">
            <v>13001</v>
          </cell>
          <cell r="H1001" t="str">
            <v>DEMITIDOS</v>
          </cell>
        </row>
        <row r="1002">
          <cell r="A1002">
            <v>1469</v>
          </cell>
          <cell r="B1002" t="str">
            <v>ANGELO DA COSTA RODRIGUES</v>
          </cell>
          <cell r="C1002" t="str">
            <v>VIGILANTE</v>
          </cell>
          <cell r="D1002">
            <v>39630</v>
          </cell>
          <cell r="E1002">
            <v>1038202728</v>
          </cell>
          <cell r="F1002" t="str">
            <v>Demitido</v>
          </cell>
          <cell r="G1002">
            <v>13001</v>
          </cell>
          <cell r="H1002" t="str">
            <v>DEMITIDOS</v>
          </cell>
        </row>
        <row r="1003">
          <cell r="A1003">
            <v>5429</v>
          </cell>
          <cell r="B1003" t="str">
            <v>ANGELO FERNANDES CORREA</v>
          </cell>
          <cell r="C1003" t="str">
            <v>AUX. OPERACIONAL III</v>
          </cell>
          <cell r="D1003">
            <v>41519</v>
          </cell>
          <cell r="E1003">
            <v>7681670785</v>
          </cell>
          <cell r="F1003" t="str">
            <v>Demitido</v>
          </cell>
          <cell r="G1003">
            <v>13001</v>
          </cell>
          <cell r="H1003" t="str">
            <v>DEMITIDOS</v>
          </cell>
        </row>
        <row r="1004">
          <cell r="A1004">
            <v>2959</v>
          </cell>
          <cell r="B1004" t="str">
            <v>ANGELO GOMES BATISTA</v>
          </cell>
          <cell r="C1004" t="str">
            <v>VIGILANTE</v>
          </cell>
          <cell r="D1004">
            <v>40561</v>
          </cell>
          <cell r="E1004">
            <v>11113830735</v>
          </cell>
          <cell r="F1004" t="str">
            <v>Demitido</v>
          </cell>
          <cell r="G1004">
            <v>13001</v>
          </cell>
          <cell r="H1004" t="str">
            <v>DEMITIDOS</v>
          </cell>
        </row>
        <row r="1005">
          <cell r="A1005">
            <v>2968</v>
          </cell>
          <cell r="B1005" t="str">
            <v>ANGELO MARCIO BALLERINI</v>
          </cell>
          <cell r="C1005" t="str">
            <v>VIGILANTE</v>
          </cell>
          <cell r="D1005">
            <v>40555</v>
          </cell>
          <cell r="E1005">
            <v>2885604778</v>
          </cell>
          <cell r="F1005" t="str">
            <v>Demitido</v>
          </cell>
          <cell r="G1005">
            <v>13001</v>
          </cell>
          <cell r="H1005" t="str">
            <v>DEMITIDOS</v>
          </cell>
        </row>
        <row r="1006">
          <cell r="A1006">
            <v>10133</v>
          </cell>
          <cell r="B1006" t="str">
            <v>ANGELO MARCOS ZANELA DINIZ</v>
          </cell>
          <cell r="C1006" t="str">
            <v>VIGILANTE</v>
          </cell>
          <cell r="D1006">
            <v>43839</v>
          </cell>
          <cell r="E1006">
            <v>7596017711</v>
          </cell>
          <cell r="F1006" t="str">
            <v>Ativo</v>
          </cell>
          <cell r="G1006">
            <v>609421</v>
          </cell>
          <cell r="H1006" t="str">
            <v>BANCO DO BRASIL - AGÊNCIA 9421 - SERET CAMPOS GOYTACAZES</v>
          </cell>
        </row>
        <row r="1007">
          <cell r="A1007">
            <v>3055</v>
          </cell>
          <cell r="B1007" t="str">
            <v>ANGELO PASSOS DO NASCIMENTO</v>
          </cell>
          <cell r="C1007" t="str">
            <v>VIGILANTE</v>
          </cell>
          <cell r="D1007">
            <v>40603</v>
          </cell>
          <cell r="E1007">
            <v>82877475700</v>
          </cell>
          <cell r="F1007" t="str">
            <v>Demitido</v>
          </cell>
          <cell r="G1007">
            <v>13001</v>
          </cell>
          <cell r="H1007" t="str">
            <v>DEMITIDOS</v>
          </cell>
        </row>
        <row r="1008">
          <cell r="A1008">
            <v>10189</v>
          </cell>
          <cell r="B1008" t="str">
            <v>ANGELO SOARES</v>
          </cell>
          <cell r="C1008" t="str">
            <v>VIGILANTE</v>
          </cell>
          <cell r="D1008">
            <v>43838</v>
          </cell>
          <cell r="E1008">
            <v>11954918755</v>
          </cell>
          <cell r="F1008" t="str">
            <v>Ativo</v>
          </cell>
          <cell r="G1008">
            <v>605651</v>
          </cell>
          <cell r="H1008" t="str">
            <v>BANCO DO BRASIL - AGÊNCIA 5651 - GÁVEA</v>
          </cell>
        </row>
        <row r="1009">
          <cell r="A1009">
            <v>3058</v>
          </cell>
          <cell r="B1009" t="str">
            <v>ANGRIZANI LOPES OLIVEIRA DE MATTOS</v>
          </cell>
          <cell r="C1009" t="str">
            <v>VIGILANTE</v>
          </cell>
          <cell r="D1009">
            <v>40603</v>
          </cell>
          <cell r="E1009">
            <v>9472375774</v>
          </cell>
          <cell r="F1009" t="str">
            <v>Demitido</v>
          </cell>
          <cell r="G1009">
            <v>13001</v>
          </cell>
          <cell r="H1009" t="str">
            <v>DEMITIDOS</v>
          </cell>
        </row>
        <row r="1010">
          <cell r="A1010">
            <v>8412</v>
          </cell>
          <cell r="B1010" t="str">
            <v>ANISIA MARIA DOS REIS</v>
          </cell>
          <cell r="C1010" t="str">
            <v>VIGILANTE</v>
          </cell>
          <cell r="D1010">
            <v>42538</v>
          </cell>
          <cell r="E1010">
            <v>2408101719</v>
          </cell>
          <cell r="F1010" t="str">
            <v>Demitido</v>
          </cell>
          <cell r="G1010">
            <v>13001</v>
          </cell>
          <cell r="H1010" t="str">
            <v>DEMITIDOS</v>
          </cell>
        </row>
        <row r="1011">
          <cell r="A1011">
            <v>7134</v>
          </cell>
          <cell r="B1011" t="str">
            <v>ANNE CAROLINE DE OLIVEIRA BORGES</v>
          </cell>
          <cell r="C1011" t="str">
            <v>VIGILANTE</v>
          </cell>
          <cell r="D1011">
            <v>42095</v>
          </cell>
          <cell r="E1011">
            <v>12121497773</v>
          </cell>
          <cell r="F1011" t="str">
            <v>Demitido</v>
          </cell>
          <cell r="G1011">
            <v>13001</v>
          </cell>
          <cell r="H1011" t="str">
            <v>DEMITIDOS</v>
          </cell>
        </row>
        <row r="1012">
          <cell r="A1012">
            <v>5878</v>
          </cell>
          <cell r="B1012" t="str">
            <v>ANSELMO BARBOSA CEZARIO</v>
          </cell>
          <cell r="C1012" t="str">
            <v>VIGILANTE</v>
          </cell>
          <cell r="D1012">
            <v>41689</v>
          </cell>
          <cell r="E1012">
            <v>4273481707</v>
          </cell>
          <cell r="F1012" t="str">
            <v>Demitido</v>
          </cell>
          <cell r="G1012">
            <v>13001</v>
          </cell>
          <cell r="H1012" t="str">
            <v>DEMITIDOS</v>
          </cell>
        </row>
        <row r="1013">
          <cell r="A1013">
            <v>4295</v>
          </cell>
          <cell r="B1013" t="str">
            <v>ANSELMO DE OLIVEIRA GONZAGA</v>
          </cell>
          <cell r="C1013" t="str">
            <v>VIGILANTE</v>
          </cell>
          <cell r="D1013">
            <v>41131</v>
          </cell>
          <cell r="E1013">
            <v>9940095775</v>
          </cell>
          <cell r="F1013" t="str">
            <v>Ativo</v>
          </cell>
          <cell r="G1013">
            <v>225001</v>
          </cell>
          <cell r="H1013" t="str">
            <v>PRF - CONTRATO 15/2019</v>
          </cell>
        </row>
        <row r="1014">
          <cell r="A1014">
            <v>4018</v>
          </cell>
          <cell r="B1014" t="str">
            <v>ANSELMO FERRAREZI SOUZA</v>
          </cell>
          <cell r="C1014" t="str">
            <v>VIGILANTE</v>
          </cell>
          <cell r="D1014">
            <v>41063</v>
          </cell>
          <cell r="E1014">
            <v>81028130759</v>
          </cell>
          <cell r="F1014" t="str">
            <v>Ativo</v>
          </cell>
          <cell r="G1014">
            <v>158001</v>
          </cell>
          <cell r="H1014" t="str">
            <v>ICMBIO PORTARIA DA FLORESTA / PNT</v>
          </cell>
        </row>
        <row r="1015">
          <cell r="A1015">
            <v>6973</v>
          </cell>
          <cell r="B1015" t="str">
            <v>ANSELMO LEANDRO SERAPHIM</v>
          </cell>
          <cell r="C1015" t="str">
            <v>VIGILANTE</v>
          </cell>
          <cell r="D1015">
            <v>42028</v>
          </cell>
          <cell r="E1015">
            <v>33311541804</v>
          </cell>
          <cell r="F1015" t="str">
            <v>Demitido</v>
          </cell>
          <cell r="G1015">
            <v>13001</v>
          </cell>
          <cell r="H1015" t="str">
            <v>DEMITIDOS</v>
          </cell>
        </row>
        <row r="1016">
          <cell r="A1016">
            <v>6789</v>
          </cell>
          <cell r="B1016" t="str">
            <v>ANSELMO MARINHO NUNES</v>
          </cell>
          <cell r="C1016" t="str">
            <v>VIGILANTE</v>
          </cell>
          <cell r="D1016">
            <v>41914</v>
          </cell>
          <cell r="E1016">
            <v>5375585782</v>
          </cell>
          <cell r="F1016" t="str">
            <v>Demitido</v>
          </cell>
          <cell r="G1016">
            <v>13001</v>
          </cell>
          <cell r="H1016" t="str">
            <v>DEMITIDOS</v>
          </cell>
        </row>
        <row r="1017">
          <cell r="A1017">
            <v>4346</v>
          </cell>
          <cell r="B1017" t="str">
            <v>ANSELMO ROSARIO MENDES</v>
          </cell>
          <cell r="C1017" t="str">
            <v>VIGILANTE</v>
          </cell>
          <cell r="D1017">
            <v>41132</v>
          </cell>
          <cell r="E1017">
            <v>11782397728</v>
          </cell>
          <cell r="F1017" t="str">
            <v>Demitido</v>
          </cell>
          <cell r="G1017">
            <v>13001</v>
          </cell>
          <cell r="H1017" t="str">
            <v>DEMITIDOS</v>
          </cell>
        </row>
        <row r="1018">
          <cell r="A1018">
            <v>3783</v>
          </cell>
          <cell r="B1018" t="str">
            <v>ANTENOR JOSE VIEIRA GONCALVES</v>
          </cell>
          <cell r="C1018" t="str">
            <v>VIGILANTE</v>
          </cell>
          <cell r="D1018">
            <v>40948</v>
          </cell>
          <cell r="E1018">
            <v>49770853704</v>
          </cell>
          <cell r="F1018" t="str">
            <v>Demitido</v>
          </cell>
          <cell r="G1018">
            <v>13001</v>
          </cell>
          <cell r="H1018" t="str">
            <v>DEMITIDOS</v>
          </cell>
        </row>
        <row r="1019">
          <cell r="A1019">
            <v>693</v>
          </cell>
          <cell r="B1019" t="str">
            <v>ANTONINO MOREIRA DE ALMEIDA</v>
          </cell>
          <cell r="C1019" t="str">
            <v>VIGILANTE</v>
          </cell>
          <cell r="D1019">
            <v>38078</v>
          </cell>
          <cell r="E1019">
            <v>50274821591</v>
          </cell>
          <cell r="F1019" t="str">
            <v>Demitido</v>
          </cell>
          <cell r="G1019">
            <v>13001</v>
          </cell>
          <cell r="H1019" t="str">
            <v>DEMITIDOS</v>
          </cell>
        </row>
        <row r="1020">
          <cell r="A1020">
            <v>3002</v>
          </cell>
          <cell r="B1020" t="str">
            <v>ANTONIO ABILIO</v>
          </cell>
          <cell r="C1020" t="str">
            <v>VIGILANTE</v>
          </cell>
          <cell r="D1020">
            <v>40583</v>
          </cell>
          <cell r="E1020">
            <v>82386722791</v>
          </cell>
          <cell r="F1020" t="str">
            <v>Demitido</v>
          </cell>
          <cell r="G1020">
            <v>13001</v>
          </cell>
          <cell r="H1020" t="str">
            <v>DEMITIDOS</v>
          </cell>
        </row>
        <row r="1021">
          <cell r="A1021">
            <v>6659</v>
          </cell>
          <cell r="B1021" t="str">
            <v>ANTONIO ALEX FERREIRA</v>
          </cell>
          <cell r="C1021" t="str">
            <v>VIGILANTE</v>
          </cell>
          <cell r="D1021">
            <v>41883</v>
          </cell>
          <cell r="E1021">
            <v>7112539781</v>
          </cell>
          <cell r="F1021" t="str">
            <v>Ativo</v>
          </cell>
          <cell r="G1021">
            <v>200101</v>
          </cell>
          <cell r="H1021" t="str">
            <v>RESERVA DIA</v>
          </cell>
        </row>
        <row r="1022">
          <cell r="A1022">
            <v>6423</v>
          </cell>
          <cell r="B1022" t="str">
            <v>ANTONIO ALVES DE SOUZA</v>
          </cell>
          <cell r="C1022" t="str">
            <v>VIGILANTE</v>
          </cell>
          <cell r="D1022">
            <v>41835</v>
          </cell>
          <cell r="E1022">
            <v>62634496400</v>
          </cell>
          <cell r="F1022" t="str">
            <v>Demitido</v>
          </cell>
          <cell r="G1022">
            <v>13001</v>
          </cell>
          <cell r="H1022" t="str">
            <v>DEMITIDOS</v>
          </cell>
        </row>
        <row r="1023">
          <cell r="A1023">
            <v>3276</v>
          </cell>
          <cell r="B1023" t="str">
            <v>ANTONIO BARBOSA</v>
          </cell>
          <cell r="C1023" t="str">
            <v>VIGILANTE</v>
          </cell>
          <cell r="D1023">
            <v>40725</v>
          </cell>
          <cell r="E1023">
            <v>76965830778</v>
          </cell>
          <cell r="F1023" t="str">
            <v>Ativo</v>
          </cell>
          <cell r="G1023">
            <v>213009</v>
          </cell>
          <cell r="H1023" t="str">
            <v>UFRJ HORTO BOTANICO</v>
          </cell>
        </row>
        <row r="1024">
          <cell r="A1024">
            <v>6269</v>
          </cell>
          <cell r="B1024" t="str">
            <v>ANTONIO BERNARDO DA SILVA JUNIOR</v>
          </cell>
          <cell r="C1024" t="str">
            <v>VIGILANTE</v>
          </cell>
          <cell r="D1024">
            <v>41802</v>
          </cell>
          <cell r="E1024">
            <v>10207264740</v>
          </cell>
          <cell r="F1024" t="str">
            <v>Demitido</v>
          </cell>
          <cell r="G1024">
            <v>13001</v>
          </cell>
          <cell r="H1024" t="str">
            <v>DEMITIDOS</v>
          </cell>
        </row>
        <row r="1025">
          <cell r="A1025">
            <v>9319</v>
          </cell>
          <cell r="B1025" t="str">
            <v>ANTONIO BERNARDO DE SOUZA</v>
          </cell>
          <cell r="C1025" t="str">
            <v>VIGILANTE</v>
          </cell>
          <cell r="D1025">
            <v>42933</v>
          </cell>
          <cell r="E1025">
            <v>63441730763</v>
          </cell>
          <cell r="F1025" t="str">
            <v>Demitido</v>
          </cell>
          <cell r="G1025">
            <v>13001</v>
          </cell>
          <cell r="H1025" t="str">
            <v>DEMITIDOS</v>
          </cell>
        </row>
        <row r="1026">
          <cell r="A1026">
            <v>3202</v>
          </cell>
          <cell r="B1026" t="str">
            <v>ANTONIO CARLOS AMORIM DE OLIVEIRA</v>
          </cell>
          <cell r="C1026" t="str">
            <v>VIGILANTE</v>
          </cell>
          <cell r="D1026">
            <v>40695</v>
          </cell>
          <cell r="E1026">
            <v>2568852739</v>
          </cell>
          <cell r="F1026" t="str">
            <v>Demitido</v>
          </cell>
          <cell r="G1026">
            <v>13001</v>
          </cell>
          <cell r="H1026" t="str">
            <v>DEMITIDOS</v>
          </cell>
        </row>
        <row r="1027">
          <cell r="A1027">
            <v>10098</v>
          </cell>
          <cell r="B1027" t="str">
            <v>ANTONIO CARLOS APOLINARIO DE ASSIS</v>
          </cell>
          <cell r="C1027" t="str">
            <v>VIGILANTE</v>
          </cell>
          <cell r="D1027">
            <v>43838</v>
          </cell>
          <cell r="E1027">
            <v>1846182743</v>
          </cell>
          <cell r="F1027" t="str">
            <v>Demitido</v>
          </cell>
          <cell r="G1027">
            <v>13001</v>
          </cell>
          <cell r="H1027" t="str">
            <v>DEMITIDOS</v>
          </cell>
        </row>
        <row r="1028">
          <cell r="A1028">
            <v>5382</v>
          </cell>
          <cell r="B1028" t="str">
            <v>ANTONIO CARLOS BHERING DA SILVA</v>
          </cell>
          <cell r="C1028" t="str">
            <v>VIGILANTE</v>
          </cell>
          <cell r="D1028">
            <v>41502</v>
          </cell>
          <cell r="E1028">
            <v>85563560791</v>
          </cell>
          <cell r="F1028" t="str">
            <v>Ativo</v>
          </cell>
          <cell r="G1028">
            <v>157001</v>
          </cell>
          <cell r="H1028" t="str">
            <v>ELETRONUCLEAR - ELETROBRAS TERMONUCLEAR S/A</v>
          </cell>
        </row>
        <row r="1029">
          <cell r="A1029">
            <v>7311</v>
          </cell>
          <cell r="B1029" t="str">
            <v>ANTONIO CARLOS BOTTI ALVES</v>
          </cell>
          <cell r="C1029" t="str">
            <v>VIGILANTE</v>
          </cell>
          <cell r="D1029">
            <v>42095</v>
          </cell>
          <cell r="E1029">
            <v>60517484749</v>
          </cell>
          <cell r="F1029" t="str">
            <v>Demitido</v>
          </cell>
          <cell r="G1029">
            <v>13001</v>
          </cell>
          <cell r="H1029" t="str">
            <v>DEMITIDOS</v>
          </cell>
        </row>
        <row r="1030">
          <cell r="A1030">
            <v>3263</v>
          </cell>
          <cell r="B1030" t="str">
            <v>ANTONIO CARLOS CAJA KRULL</v>
          </cell>
          <cell r="C1030" t="str">
            <v>VIGILANTE</v>
          </cell>
          <cell r="D1030">
            <v>40725</v>
          </cell>
          <cell r="E1030">
            <v>86600672749</v>
          </cell>
          <cell r="F1030" t="str">
            <v>Ativo</v>
          </cell>
          <cell r="G1030">
            <v>381001</v>
          </cell>
          <cell r="H1030" t="str">
            <v>ODEBRECHT - CONSORCIO SANTA CRUZ</v>
          </cell>
        </row>
        <row r="1031">
          <cell r="A1031">
            <v>9117</v>
          </cell>
          <cell r="B1031" t="str">
            <v>ANTONIO CARLOS CARDOSO FRANCO</v>
          </cell>
          <cell r="C1031" t="str">
            <v>TECNICO SEGURANCA DO TRABALHO</v>
          </cell>
          <cell r="D1031">
            <v>42767</v>
          </cell>
          <cell r="E1031">
            <v>29105862787</v>
          </cell>
          <cell r="F1031" t="str">
            <v>Demitido</v>
          </cell>
          <cell r="G1031">
            <v>13001</v>
          </cell>
          <cell r="H1031" t="str">
            <v>DEMITIDOS</v>
          </cell>
        </row>
        <row r="1032">
          <cell r="A1032">
            <v>5641</v>
          </cell>
          <cell r="B1032" t="str">
            <v>ANTONIO CARLOS CARVALHO MARINS</v>
          </cell>
          <cell r="C1032" t="str">
            <v>SUPERVISOR DE POSTO</v>
          </cell>
          <cell r="D1032">
            <v>41609</v>
          </cell>
          <cell r="E1032">
            <v>8756533756</v>
          </cell>
          <cell r="F1032" t="str">
            <v>Demitido</v>
          </cell>
          <cell r="G1032">
            <v>13001</v>
          </cell>
          <cell r="H1032" t="str">
            <v>DEMITIDOS</v>
          </cell>
        </row>
        <row r="1033">
          <cell r="A1033">
            <v>8348</v>
          </cell>
          <cell r="B1033" t="str">
            <v>ANTONIO CARLOS CORREA</v>
          </cell>
          <cell r="C1033" t="str">
            <v>VIGILANTE</v>
          </cell>
          <cell r="D1033">
            <v>42465</v>
          </cell>
          <cell r="E1033">
            <v>464214750</v>
          </cell>
          <cell r="F1033" t="str">
            <v>Demitido</v>
          </cell>
          <cell r="G1033">
            <v>13001</v>
          </cell>
          <cell r="H1033" t="str">
            <v>DEMITIDOS</v>
          </cell>
        </row>
        <row r="1034">
          <cell r="A1034">
            <v>5420</v>
          </cell>
          <cell r="B1034" t="str">
            <v>ANTONIO CARLOS COSTA BRANDAO</v>
          </cell>
          <cell r="C1034" t="str">
            <v>VIGILANTE</v>
          </cell>
          <cell r="D1034">
            <v>41502</v>
          </cell>
          <cell r="E1034">
            <v>56838352753</v>
          </cell>
          <cell r="F1034" t="str">
            <v>Demitido</v>
          </cell>
          <cell r="G1034">
            <v>13001</v>
          </cell>
          <cell r="H1034" t="str">
            <v>DEMITIDOS</v>
          </cell>
        </row>
        <row r="1035">
          <cell r="A1035">
            <v>6124</v>
          </cell>
          <cell r="B1035" t="str">
            <v>ANTONIO CARLOS DA SILVA</v>
          </cell>
          <cell r="C1035" t="str">
            <v>VIGILANTE</v>
          </cell>
          <cell r="D1035">
            <v>41785</v>
          </cell>
          <cell r="E1035">
            <v>72560088720</v>
          </cell>
          <cell r="F1035" t="str">
            <v>Demitido</v>
          </cell>
          <cell r="G1035">
            <v>13001</v>
          </cell>
          <cell r="H1035" t="str">
            <v>DEMITIDOS</v>
          </cell>
        </row>
        <row r="1036">
          <cell r="A1036">
            <v>3544</v>
          </cell>
          <cell r="B1036" t="str">
            <v>ANTONIO CARLOS DA SILVA</v>
          </cell>
          <cell r="C1036" t="str">
            <v>VIGILANTE</v>
          </cell>
          <cell r="D1036">
            <v>40858</v>
          </cell>
          <cell r="E1036">
            <v>72560088720</v>
          </cell>
          <cell r="F1036" t="str">
            <v>Demitido</v>
          </cell>
          <cell r="G1036">
            <v>13001</v>
          </cell>
          <cell r="H1036" t="str">
            <v>DEMITIDOS</v>
          </cell>
        </row>
        <row r="1037">
          <cell r="A1037">
            <v>5112</v>
          </cell>
          <cell r="B1037" t="str">
            <v>ANTONIO CARLOS DE ALMEIDA PRATA</v>
          </cell>
          <cell r="C1037" t="str">
            <v>VIGILANTE</v>
          </cell>
          <cell r="D1037">
            <v>41395</v>
          </cell>
          <cell r="E1037">
            <v>4182897781</v>
          </cell>
          <cell r="F1037" t="str">
            <v>Ativo</v>
          </cell>
          <cell r="G1037">
            <v>243002</v>
          </cell>
          <cell r="H1037" t="str">
            <v>SENAI BARRA MANSA</v>
          </cell>
        </row>
        <row r="1038">
          <cell r="A1038">
            <v>3054</v>
          </cell>
          <cell r="B1038" t="str">
            <v>ANTONIO CARLOS DE SOUZA GUIMARAES</v>
          </cell>
          <cell r="C1038" t="str">
            <v>VIGILANTE</v>
          </cell>
          <cell r="D1038">
            <v>40603</v>
          </cell>
          <cell r="E1038">
            <v>7394728790</v>
          </cell>
          <cell r="F1038" t="str">
            <v>Demitido</v>
          </cell>
          <cell r="G1038">
            <v>13001</v>
          </cell>
          <cell r="H1038" t="str">
            <v>DEMITIDOS</v>
          </cell>
        </row>
        <row r="1039">
          <cell r="A1039">
            <v>2590</v>
          </cell>
          <cell r="B1039" t="str">
            <v>ANTONIO CARLOS DE SOUZA JUNIOR</v>
          </cell>
          <cell r="C1039" t="str">
            <v>VIGILANTE</v>
          </cell>
          <cell r="D1039">
            <v>40304</v>
          </cell>
          <cell r="E1039">
            <v>5794306777</v>
          </cell>
          <cell r="F1039" t="str">
            <v>Demitido</v>
          </cell>
          <cell r="G1039">
            <v>13001</v>
          </cell>
          <cell r="H1039" t="str">
            <v>DEMITIDOS</v>
          </cell>
        </row>
        <row r="1040">
          <cell r="A1040">
            <v>9813</v>
          </cell>
          <cell r="B1040" t="str">
            <v>ANTONIO CARLOS DIAS MOREIRA</v>
          </cell>
          <cell r="C1040" t="str">
            <v>VIGILANTE</v>
          </cell>
          <cell r="D1040">
            <v>43396</v>
          </cell>
          <cell r="E1040">
            <v>56741596704</v>
          </cell>
          <cell r="F1040" t="str">
            <v>Demitido</v>
          </cell>
          <cell r="G1040">
            <v>13001</v>
          </cell>
          <cell r="H1040" t="str">
            <v>DEMITIDOS</v>
          </cell>
        </row>
        <row r="1041">
          <cell r="A1041">
            <v>1988</v>
          </cell>
          <cell r="B1041" t="str">
            <v>ANTONIO CARLOS DOMINGOS</v>
          </cell>
          <cell r="C1041" t="str">
            <v>VIGILANTE</v>
          </cell>
          <cell r="D1041">
            <v>39995</v>
          </cell>
          <cell r="E1041">
            <v>72766298720</v>
          </cell>
          <cell r="F1041" t="str">
            <v>Ativo</v>
          </cell>
          <cell r="G1041">
            <v>154001</v>
          </cell>
          <cell r="H1041" t="str">
            <v>INES-INSTITUTO NACIONAL DE EDUCAÇÃO DE SURDOS 2014</v>
          </cell>
        </row>
        <row r="1042">
          <cell r="A1042">
            <v>5548</v>
          </cell>
          <cell r="B1042" t="str">
            <v>ANTONIO CARLOS DOS SANTOS</v>
          </cell>
          <cell r="C1042" t="str">
            <v>VIGILANTE</v>
          </cell>
          <cell r="D1042">
            <v>41541</v>
          </cell>
          <cell r="E1042">
            <v>80026095734</v>
          </cell>
          <cell r="F1042" t="str">
            <v>Ativo</v>
          </cell>
          <cell r="G1042">
            <v>280006</v>
          </cell>
          <cell r="H1042" t="str">
            <v>INSS PETROPOLIS GERENCIA EXEC</v>
          </cell>
        </row>
        <row r="1043">
          <cell r="A1043">
            <v>4207</v>
          </cell>
          <cell r="B1043" t="str">
            <v>ANTONIO CARLOS DOS SANTOS</v>
          </cell>
          <cell r="C1043" t="str">
            <v>VIGILANTE</v>
          </cell>
          <cell r="D1043">
            <v>41131</v>
          </cell>
          <cell r="E1043">
            <v>80419283749</v>
          </cell>
          <cell r="F1043" t="str">
            <v>Demitido</v>
          </cell>
          <cell r="G1043">
            <v>13001</v>
          </cell>
          <cell r="H1043" t="str">
            <v>DEMITIDOS</v>
          </cell>
        </row>
        <row r="1044">
          <cell r="A1044">
            <v>4392</v>
          </cell>
          <cell r="B1044" t="str">
            <v>ANTONIO CARLOS DOS SANTOS DEIRO</v>
          </cell>
          <cell r="C1044" t="str">
            <v>VIGILANTE</v>
          </cell>
          <cell r="D1044">
            <v>41132</v>
          </cell>
          <cell r="E1044">
            <v>9119705760</v>
          </cell>
          <cell r="F1044" t="str">
            <v>Demitido</v>
          </cell>
          <cell r="G1044">
            <v>13001</v>
          </cell>
          <cell r="H1044" t="str">
            <v>DEMITIDOS</v>
          </cell>
        </row>
        <row r="1045">
          <cell r="A1045">
            <v>5201</v>
          </cell>
          <cell r="B1045" t="str">
            <v>ANTONIO CARLOS DOS SANTOS JUNIOR</v>
          </cell>
          <cell r="C1045" t="str">
            <v>VIGILANTE</v>
          </cell>
          <cell r="D1045">
            <v>41425</v>
          </cell>
          <cell r="E1045">
            <v>13623803774</v>
          </cell>
          <cell r="F1045" t="str">
            <v>Demitido</v>
          </cell>
          <cell r="G1045">
            <v>13001</v>
          </cell>
          <cell r="H1045" t="str">
            <v>DEMITIDOS</v>
          </cell>
        </row>
        <row r="1046">
          <cell r="A1046">
            <v>8457</v>
          </cell>
          <cell r="B1046" t="str">
            <v>ANTONIO CARLOS FERREIRA DE BARROS</v>
          </cell>
          <cell r="C1046" t="str">
            <v>VIGILANTE</v>
          </cell>
          <cell r="D1046">
            <v>42567</v>
          </cell>
          <cell r="E1046">
            <v>133281744</v>
          </cell>
          <cell r="F1046" t="str">
            <v>Demitido</v>
          </cell>
          <cell r="G1046">
            <v>13001</v>
          </cell>
          <cell r="H1046" t="str">
            <v>DEMITIDOS</v>
          </cell>
        </row>
        <row r="1047">
          <cell r="A1047">
            <v>1544</v>
          </cell>
          <cell r="B1047" t="str">
            <v>ANTONIO CARLOS GOMES PEREIRA</v>
          </cell>
          <cell r="C1047" t="str">
            <v>VIGILANTE</v>
          </cell>
          <cell r="D1047">
            <v>39722</v>
          </cell>
          <cell r="E1047">
            <v>68828594772</v>
          </cell>
          <cell r="F1047" t="str">
            <v>Demitido</v>
          </cell>
          <cell r="G1047">
            <v>13001</v>
          </cell>
          <cell r="H1047" t="str">
            <v>DEMITIDOS</v>
          </cell>
        </row>
        <row r="1048">
          <cell r="A1048">
            <v>8708</v>
          </cell>
          <cell r="B1048" t="str">
            <v>ANTONIO CARLOS GONCALVES DE SOUSA</v>
          </cell>
          <cell r="C1048" t="str">
            <v>VIGILANTE</v>
          </cell>
          <cell r="D1048">
            <v>42593</v>
          </cell>
          <cell r="E1048">
            <v>10829525750</v>
          </cell>
          <cell r="F1048" t="str">
            <v>Ativo</v>
          </cell>
          <cell r="G1048">
            <v>506746</v>
          </cell>
          <cell r="H1048" t="str">
            <v>BRADESCO - AGÊNCIA 6746 - FREI CANECA URJ</v>
          </cell>
        </row>
        <row r="1049">
          <cell r="A1049">
            <v>8520</v>
          </cell>
          <cell r="B1049" t="str">
            <v>ANTONIO CARLOS LOBO DA SILVA</v>
          </cell>
          <cell r="C1049" t="str">
            <v>VIGILANTE</v>
          </cell>
          <cell r="D1049">
            <v>42571</v>
          </cell>
          <cell r="E1049">
            <v>4401725786</v>
          </cell>
          <cell r="F1049" t="str">
            <v>Demitido</v>
          </cell>
          <cell r="G1049">
            <v>13001</v>
          </cell>
          <cell r="H1049" t="str">
            <v>DEMITIDOS</v>
          </cell>
        </row>
        <row r="1050">
          <cell r="A1050">
            <v>6656</v>
          </cell>
          <cell r="B1050" t="str">
            <v>ANTONIO CARLOS OLIVEIRA SILVA</v>
          </cell>
          <cell r="C1050" t="str">
            <v>VIGILANTE</v>
          </cell>
          <cell r="D1050">
            <v>41883</v>
          </cell>
          <cell r="E1050">
            <v>43694330534</v>
          </cell>
          <cell r="F1050" t="str">
            <v>Demitido</v>
          </cell>
          <cell r="G1050">
            <v>13001</v>
          </cell>
          <cell r="H1050" t="str">
            <v>DEMITIDOS</v>
          </cell>
        </row>
        <row r="1051">
          <cell r="A1051">
            <v>8337</v>
          </cell>
          <cell r="B1051" t="str">
            <v>ANTONIO CARLOS PEREIRA DE SOUSA</v>
          </cell>
          <cell r="C1051" t="str">
            <v>VIGILANTE</v>
          </cell>
          <cell r="D1051">
            <v>42465</v>
          </cell>
          <cell r="E1051">
            <v>72991917768</v>
          </cell>
          <cell r="F1051" t="str">
            <v>Demitido</v>
          </cell>
          <cell r="G1051">
            <v>13001</v>
          </cell>
          <cell r="H1051" t="str">
            <v>DEMITIDOS</v>
          </cell>
        </row>
        <row r="1052">
          <cell r="A1052">
            <v>5476</v>
          </cell>
          <cell r="B1052" t="str">
            <v>ANTONIO CARLOS PESSOA</v>
          </cell>
          <cell r="C1052" t="str">
            <v>VIGILANTE BRIGADISTA</v>
          </cell>
          <cell r="D1052">
            <v>41532</v>
          </cell>
          <cell r="E1052">
            <v>2323344714</v>
          </cell>
          <cell r="F1052" t="str">
            <v>Ativo</v>
          </cell>
          <cell r="G1052">
            <v>154001</v>
          </cell>
          <cell r="H1052" t="str">
            <v>INES-INSTITUTO NACIONAL DE EDUCAÇÃO DE SURDOS 2014</v>
          </cell>
        </row>
        <row r="1053">
          <cell r="A1053">
            <v>514</v>
          </cell>
          <cell r="B1053" t="str">
            <v>ANTONIO CARLOS PINHEIRO DE SA</v>
          </cell>
          <cell r="C1053" t="str">
            <v>VIGILANTE</v>
          </cell>
          <cell r="D1053">
            <v>37664</v>
          </cell>
          <cell r="E1053">
            <v>10602996740</v>
          </cell>
          <cell r="F1053" t="str">
            <v>Demitido</v>
          </cell>
          <cell r="G1053">
            <v>13001</v>
          </cell>
          <cell r="H1053" t="str">
            <v>DEMITIDOS</v>
          </cell>
        </row>
        <row r="1054">
          <cell r="A1054">
            <v>624</v>
          </cell>
          <cell r="B1054" t="str">
            <v>ANTONIO CARLOS RIBEIRO DO NASCIMENTO</v>
          </cell>
          <cell r="C1054" t="str">
            <v>VIGILANTE</v>
          </cell>
          <cell r="D1054">
            <v>38038</v>
          </cell>
          <cell r="E1054">
            <v>5433262766</v>
          </cell>
          <cell r="F1054" t="str">
            <v>Férias</v>
          </cell>
          <cell r="G1054">
            <v>200101</v>
          </cell>
          <cell r="H1054" t="str">
            <v>RESERVA DIA</v>
          </cell>
        </row>
        <row r="1055">
          <cell r="A1055">
            <v>116</v>
          </cell>
          <cell r="B1055" t="str">
            <v>ANTONIO CARLOS SANTOS DE JESUS</v>
          </cell>
          <cell r="C1055" t="str">
            <v>VIGILANTE</v>
          </cell>
          <cell r="D1055">
            <v>36861</v>
          </cell>
          <cell r="E1055">
            <v>80906974704</v>
          </cell>
          <cell r="F1055" t="str">
            <v>Ativo</v>
          </cell>
          <cell r="G1055">
            <v>150002</v>
          </cell>
          <cell r="H1055" t="str">
            <v>DATAPREV - COSME VELHO</v>
          </cell>
        </row>
        <row r="1056">
          <cell r="A1056">
            <v>4084</v>
          </cell>
          <cell r="B1056" t="str">
            <v>ANTONIO CARLOS SILVA DE LACERDA</v>
          </cell>
          <cell r="C1056" t="str">
            <v>VIGILANTE</v>
          </cell>
          <cell r="D1056">
            <v>41091</v>
          </cell>
          <cell r="E1056">
            <v>5161493771</v>
          </cell>
          <cell r="F1056" t="str">
            <v>Demitido</v>
          </cell>
          <cell r="G1056">
            <v>13001</v>
          </cell>
          <cell r="H1056" t="str">
            <v>DEMITIDOS</v>
          </cell>
        </row>
        <row r="1057">
          <cell r="A1057">
            <v>6398</v>
          </cell>
          <cell r="B1057" t="str">
            <v>ANTONIO CESAR DA COSTA MAIA</v>
          </cell>
          <cell r="C1057" t="str">
            <v>VIGILANTE</v>
          </cell>
          <cell r="D1057">
            <v>41835</v>
          </cell>
          <cell r="E1057">
            <v>77810376772</v>
          </cell>
          <cell r="F1057" t="str">
            <v>Demitido</v>
          </cell>
          <cell r="G1057">
            <v>13001</v>
          </cell>
          <cell r="H1057" t="str">
            <v>DEMITIDOS</v>
          </cell>
        </row>
        <row r="1058">
          <cell r="A1058">
            <v>8534</v>
          </cell>
          <cell r="B1058" t="str">
            <v>ANTONIO CLAUDIO FERREIRA DA SILVA</v>
          </cell>
          <cell r="C1058" t="str">
            <v>VIGILANTE</v>
          </cell>
          <cell r="D1058">
            <v>42583</v>
          </cell>
          <cell r="E1058">
            <v>7861503780</v>
          </cell>
          <cell r="F1058" t="str">
            <v>Demitido</v>
          </cell>
          <cell r="G1058">
            <v>13001</v>
          </cell>
          <cell r="H1058" t="str">
            <v>DEMITIDOS</v>
          </cell>
        </row>
        <row r="1059">
          <cell r="A1059">
            <v>2354</v>
          </cell>
          <cell r="B1059" t="str">
            <v>ANTONIO COSTA LIRA</v>
          </cell>
          <cell r="C1059" t="str">
            <v>VIGILANTE</v>
          </cell>
          <cell r="D1059">
            <v>40179</v>
          </cell>
          <cell r="E1059">
            <v>3911254784</v>
          </cell>
          <cell r="F1059" t="str">
            <v>Demitido</v>
          </cell>
          <cell r="G1059">
            <v>13001</v>
          </cell>
          <cell r="H1059" t="str">
            <v>DEMITIDOS</v>
          </cell>
        </row>
        <row r="1060">
          <cell r="A1060">
            <v>6845</v>
          </cell>
          <cell r="B1060" t="str">
            <v>ANTONIO DAMIAO AFONSO DE FARIAS</v>
          </cell>
          <cell r="C1060" t="str">
            <v>VIGILANTE BRIGADISTA</v>
          </cell>
          <cell r="D1060">
            <v>41949</v>
          </cell>
          <cell r="E1060">
            <v>11248806743</v>
          </cell>
          <cell r="F1060" t="str">
            <v>Ativo</v>
          </cell>
          <cell r="G1060">
            <v>859001</v>
          </cell>
          <cell r="H1060" t="str">
            <v>ASSAÍ - LOJA 201 SANTA CRUZ</v>
          </cell>
        </row>
        <row r="1061">
          <cell r="A1061">
            <v>6474</v>
          </cell>
          <cell r="B1061" t="str">
            <v>ANTONIO DANIEL NETO</v>
          </cell>
          <cell r="C1061" t="str">
            <v>VIGILANTE</v>
          </cell>
          <cell r="D1061">
            <v>41835</v>
          </cell>
          <cell r="E1061">
            <v>9592810702</v>
          </cell>
          <cell r="F1061" t="str">
            <v>Ativo</v>
          </cell>
          <cell r="G1061">
            <v>252002</v>
          </cell>
          <cell r="H1061" t="str">
            <v>FUNDAÇÃO HABITACIONAL DO EXERCITO - REALENGO</v>
          </cell>
        </row>
        <row r="1062">
          <cell r="A1062">
            <v>6399</v>
          </cell>
          <cell r="B1062" t="str">
            <v>ANTONIO DE PADUA JESUS MARQUES</v>
          </cell>
          <cell r="C1062" t="str">
            <v>VIGILANTE</v>
          </cell>
          <cell r="D1062">
            <v>41835</v>
          </cell>
          <cell r="E1062">
            <v>5596066729</v>
          </cell>
          <cell r="F1062" t="str">
            <v>Demitido</v>
          </cell>
          <cell r="G1062">
            <v>13001</v>
          </cell>
          <cell r="H1062" t="str">
            <v>DEMITIDOS</v>
          </cell>
        </row>
        <row r="1063">
          <cell r="A1063">
            <v>8424</v>
          </cell>
          <cell r="B1063" t="str">
            <v>ANTONIO DE SOUZA DOMINGUES</v>
          </cell>
          <cell r="C1063" t="str">
            <v>VIGILANTE</v>
          </cell>
          <cell r="D1063">
            <v>42543</v>
          </cell>
          <cell r="E1063">
            <v>88508170700</v>
          </cell>
          <cell r="F1063" t="str">
            <v>Ativo</v>
          </cell>
          <cell r="G1063">
            <v>601568</v>
          </cell>
          <cell r="H1063" t="str">
            <v>BANCO DO BRASIL LOTE 02 - AGÊNCIA 1568 - GRAJAÚ</v>
          </cell>
        </row>
        <row r="1064">
          <cell r="A1064">
            <v>8259</v>
          </cell>
          <cell r="B1064" t="str">
            <v>ANTONIO DE SOUZA PEREIRA FILHO</v>
          </cell>
          <cell r="C1064" t="str">
            <v>VIGILANTE</v>
          </cell>
          <cell r="D1064">
            <v>42431</v>
          </cell>
          <cell r="E1064">
            <v>93249284734</v>
          </cell>
          <cell r="F1064" t="str">
            <v>Demitido</v>
          </cell>
          <cell r="G1064">
            <v>13001</v>
          </cell>
          <cell r="H1064" t="str">
            <v>DEMITIDOS</v>
          </cell>
        </row>
        <row r="1065">
          <cell r="A1065">
            <v>3291</v>
          </cell>
          <cell r="B1065" t="str">
            <v>ANTONIO ERISVALDO SILVA MARIANO</v>
          </cell>
          <cell r="C1065" t="str">
            <v>VIGILANTE</v>
          </cell>
          <cell r="D1065">
            <v>40740</v>
          </cell>
          <cell r="E1065">
            <v>95680934353</v>
          </cell>
          <cell r="F1065" t="str">
            <v>Ativo</v>
          </cell>
          <cell r="G1065">
            <v>157001</v>
          </cell>
          <cell r="H1065" t="str">
            <v>ELETRONUCLEAR - ELETROBRAS TERMONUCLEAR S/A</v>
          </cell>
        </row>
        <row r="1066">
          <cell r="A1066">
            <v>2335</v>
          </cell>
          <cell r="B1066" t="str">
            <v>ANTONIO FERREIRA MENDES</v>
          </cell>
          <cell r="C1066" t="str">
            <v>VIGILANTE</v>
          </cell>
          <cell r="D1066">
            <v>40165</v>
          </cell>
          <cell r="E1066">
            <v>70823189791</v>
          </cell>
          <cell r="F1066" t="str">
            <v>Ativo</v>
          </cell>
          <cell r="G1066">
            <v>217027</v>
          </cell>
          <cell r="H1066" t="str">
            <v>CEPP - CSF SAMUEL PENHA VALLE</v>
          </cell>
        </row>
        <row r="1067">
          <cell r="A1067">
            <v>9558</v>
          </cell>
          <cell r="B1067" t="str">
            <v>ANTONIO FONSECA MOTTA JUNIOR</v>
          </cell>
          <cell r="C1067" t="str">
            <v>VIGILANTE</v>
          </cell>
          <cell r="D1067">
            <v>43041</v>
          </cell>
          <cell r="E1067">
            <v>5386315706</v>
          </cell>
          <cell r="F1067" t="str">
            <v>Ativo</v>
          </cell>
          <cell r="G1067">
            <v>158001</v>
          </cell>
          <cell r="H1067" t="str">
            <v>ICMBIO PORTARIA DA FLORESTA / PNT</v>
          </cell>
        </row>
        <row r="1068">
          <cell r="A1068">
            <v>90000101</v>
          </cell>
          <cell r="B1068" t="str">
            <v>ANTONIO FRANCISCO DE ASSIS NETO</v>
          </cell>
          <cell r="C1068" t="str">
            <v/>
          </cell>
          <cell r="D1068">
            <v>44027</v>
          </cell>
          <cell r="E1068">
            <v>16424745769</v>
          </cell>
          <cell r="F1068" t="str">
            <v>Demitido</v>
          </cell>
          <cell r="G1068">
            <v>990028</v>
          </cell>
          <cell r="H1068" t="str">
            <v>ADMISSAO</v>
          </cell>
        </row>
        <row r="1069">
          <cell r="A1069">
            <v>3613</v>
          </cell>
          <cell r="B1069" t="str">
            <v>ANTONIO GOMES DA SILVA</v>
          </cell>
          <cell r="C1069" t="str">
            <v>VIGILANTE</v>
          </cell>
          <cell r="D1069">
            <v>40858</v>
          </cell>
          <cell r="E1069">
            <v>85942227772</v>
          </cell>
          <cell r="F1069" t="str">
            <v>Ativo</v>
          </cell>
          <cell r="G1069">
            <v>213027</v>
          </cell>
          <cell r="H1069" t="str">
            <v>UFRJ NOVO TERRENO SPU</v>
          </cell>
        </row>
        <row r="1070">
          <cell r="A1070">
            <v>5045</v>
          </cell>
          <cell r="B1070" t="str">
            <v>ANTONIO GONCALVES</v>
          </cell>
          <cell r="C1070" t="str">
            <v>VIGILANTE</v>
          </cell>
          <cell r="D1070">
            <v>41376</v>
          </cell>
          <cell r="E1070">
            <v>60738634700</v>
          </cell>
          <cell r="F1070" t="str">
            <v>Ativo</v>
          </cell>
          <cell r="G1070">
            <v>200001</v>
          </cell>
          <cell r="H1070" t="str">
            <v>HOSPITAL FEDERAL DA LAGOA</v>
          </cell>
        </row>
        <row r="1071">
          <cell r="A1071">
            <v>143</v>
          </cell>
          <cell r="B1071" t="str">
            <v>ANTONIO GONCALVES CLAUDINO</v>
          </cell>
          <cell r="C1071" t="str">
            <v>VIGILANTE</v>
          </cell>
          <cell r="D1071">
            <v>36861</v>
          </cell>
          <cell r="E1071">
            <v>74795821704</v>
          </cell>
          <cell r="F1071" t="str">
            <v>Demitido</v>
          </cell>
          <cell r="G1071">
            <v>13001</v>
          </cell>
          <cell r="H1071" t="str">
            <v>DEMITIDOS</v>
          </cell>
        </row>
        <row r="1072">
          <cell r="A1072">
            <v>3427</v>
          </cell>
          <cell r="B1072" t="str">
            <v>ANTONIO GUERMILIO ALVES DE SOUSA</v>
          </cell>
          <cell r="C1072" t="str">
            <v>VIGILANTE</v>
          </cell>
          <cell r="D1072">
            <v>40810</v>
          </cell>
          <cell r="E1072">
            <v>83588868100</v>
          </cell>
          <cell r="F1072" t="str">
            <v>Ativo</v>
          </cell>
          <cell r="G1072">
            <v>213002</v>
          </cell>
          <cell r="H1072" t="str">
            <v>UFRJ CEU - C. BRASILEIRO DE ALTOS ESTUDOS</v>
          </cell>
        </row>
        <row r="1073">
          <cell r="A1073">
            <v>8997</v>
          </cell>
          <cell r="B1073" t="str">
            <v>ANTONIO IRANILDO DA SILVA</v>
          </cell>
          <cell r="C1073" t="str">
            <v>VIGILANTE</v>
          </cell>
          <cell r="D1073">
            <v>42705</v>
          </cell>
          <cell r="E1073">
            <v>7873962733</v>
          </cell>
          <cell r="F1073" t="str">
            <v>Ativo</v>
          </cell>
          <cell r="G1073">
            <v>500468</v>
          </cell>
          <cell r="H1073" t="str">
            <v>BRADESCO - AGÊNCIA 0468 - AV. RIO BRANCO - URJ</v>
          </cell>
        </row>
        <row r="1074">
          <cell r="A1074">
            <v>4214</v>
          </cell>
          <cell r="B1074" t="str">
            <v>ANTONIO JORGE GOMES SANTOS</v>
          </cell>
          <cell r="C1074" t="str">
            <v>VIGILANTE</v>
          </cell>
          <cell r="D1074">
            <v>41131</v>
          </cell>
          <cell r="E1074">
            <v>473039729</v>
          </cell>
          <cell r="F1074" t="str">
            <v>Demitido</v>
          </cell>
          <cell r="G1074">
            <v>13001</v>
          </cell>
          <cell r="H1074" t="str">
            <v>DEMITIDOS</v>
          </cell>
        </row>
        <row r="1075">
          <cell r="A1075">
            <v>6701</v>
          </cell>
          <cell r="B1075" t="str">
            <v>ANTONIO JOSE DA HORA TALVES</v>
          </cell>
          <cell r="C1075" t="str">
            <v>SUPERVISOR DE POSTO</v>
          </cell>
          <cell r="D1075">
            <v>41887</v>
          </cell>
          <cell r="E1075">
            <v>1494439786</v>
          </cell>
          <cell r="F1075" t="str">
            <v>Demitido</v>
          </cell>
          <cell r="G1075">
            <v>13001</v>
          </cell>
          <cell r="H1075" t="str">
            <v>DEMITIDOS</v>
          </cell>
        </row>
        <row r="1076">
          <cell r="A1076">
            <v>8257</v>
          </cell>
          <cell r="B1076" t="str">
            <v>ANTONIO JOSE DA SILVA BROCHADO</v>
          </cell>
          <cell r="C1076" t="str">
            <v>VIGILANTE</v>
          </cell>
          <cell r="D1076">
            <v>42432</v>
          </cell>
          <cell r="E1076">
            <v>10478452705</v>
          </cell>
          <cell r="F1076" t="str">
            <v>Ativo</v>
          </cell>
          <cell r="G1076">
            <v>213012</v>
          </cell>
          <cell r="H1076" t="str">
            <v>UFRJ MUSEU NACIONAL</v>
          </cell>
        </row>
        <row r="1077">
          <cell r="A1077">
            <v>2364</v>
          </cell>
          <cell r="B1077" t="str">
            <v>ANTONIO LINHARES DE LIMA JUNIOR</v>
          </cell>
          <cell r="C1077" t="str">
            <v>AGENTE DE SEGURANCA</v>
          </cell>
          <cell r="D1077">
            <v>40179</v>
          </cell>
          <cell r="E1077">
            <v>11561794759</v>
          </cell>
          <cell r="F1077" t="str">
            <v>Demitido</v>
          </cell>
          <cell r="G1077">
            <v>13001</v>
          </cell>
          <cell r="H1077" t="str">
            <v>DEMITIDOS</v>
          </cell>
        </row>
        <row r="1078">
          <cell r="A1078">
            <v>4972</v>
          </cell>
          <cell r="B1078" t="str">
            <v>ANTONIO LUIS COSTA DO NASCIMENTO BELMIRO</v>
          </cell>
          <cell r="C1078" t="str">
            <v>VIGILANTE</v>
          </cell>
          <cell r="D1078">
            <v>41365</v>
          </cell>
          <cell r="E1078">
            <v>15055085762</v>
          </cell>
          <cell r="F1078" t="str">
            <v>Ativo</v>
          </cell>
          <cell r="G1078">
            <v>601508</v>
          </cell>
          <cell r="H1078" t="str">
            <v>BANCO DO BRASIL LOTE 02 - AGÊNCIA 1508 - BAIRRO MALLET</v>
          </cell>
        </row>
        <row r="1079">
          <cell r="A1079">
            <v>5511</v>
          </cell>
          <cell r="B1079" t="str">
            <v>ANTONIO LUIZ DA SILVA LINO</v>
          </cell>
          <cell r="C1079" t="str">
            <v>VIGILANTE</v>
          </cell>
          <cell r="D1079">
            <v>41541</v>
          </cell>
          <cell r="E1079">
            <v>77154711</v>
          </cell>
          <cell r="F1079" t="str">
            <v>Ativo</v>
          </cell>
          <cell r="G1079">
            <v>280009</v>
          </cell>
          <cell r="H1079" t="str">
            <v>INSS TRES RIOS</v>
          </cell>
        </row>
        <row r="1080">
          <cell r="A1080">
            <v>9091</v>
          </cell>
          <cell r="B1080" t="str">
            <v>ANTONIO LUIZ VIEIRA SOARES</v>
          </cell>
          <cell r="C1080" t="str">
            <v>VIGILANTE</v>
          </cell>
          <cell r="D1080">
            <v>42748</v>
          </cell>
          <cell r="E1080">
            <v>98762060791</v>
          </cell>
          <cell r="F1080" t="str">
            <v>Férias</v>
          </cell>
          <cell r="G1080">
            <v>200112</v>
          </cell>
          <cell r="H1080" t="str">
            <v>RESERVA DIA NORTE FLUMINENSE</v>
          </cell>
        </row>
        <row r="1081">
          <cell r="A1081">
            <v>770</v>
          </cell>
          <cell r="B1081" t="str">
            <v>ANTONIO MANOEL FIGUEIREDO AFONSO</v>
          </cell>
          <cell r="C1081" t="str">
            <v>VIGILANTE</v>
          </cell>
          <cell r="D1081">
            <v>38322</v>
          </cell>
          <cell r="E1081">
            <v>71764216768</v>
          </cell>
          <cell r="F1081" t="str">
            <v>Ativo</v>
          </cell>
          <cell r="G1081">
            <v>158001</v>
          </cell>
          <cell r="H1081" t="str">
            <v>ICMBIO PORTARIA DA FLORESTA / PNT</v>
          </cell>
        </row>
        <row r="1082">
          <cell r="A1082">
            <v>9530</v>
          </cell>
          <cell r="B1082" t="str">
            <v>ANTONIO MARCIO PEREIRA DE LIMA</v>
          </cell>
          <cell r="C1082" t="str">
            <v>VIGILANTE</v>
          </cell>
          <cell r="D1082">
            <v>43019</v>
          </cell>
          <cell r="E1082">
            <v>99101785753</v>
          </cell>
          <cell r="F1082" t="str">
            <v>Ativo</v>
          </cell>
          <cell r="G1082">
            <v>600472</v>
          </cell>
          <cell r="H1082" t="str">
            <v>BANCO DO BRASIL LOTE 02 - AGÊNCIA 0472 - ABOLIÇÃO</v>
          </cell>
        </row>
        <row r="1083">
          <cell r="A1083">
            <v>4393</v>
          </cell>
          <cell r="B1083" t="str">
            <v>ANTONIO MARCO MANHAES</v>
          </cell>
          <cell r="C1083" t="str">
            <v>VIGILANTE</v>
          </cell>
          <cell r="D1083">
            <v>41131</v>
          </cell>
          <cell r="E1083">
            <v>93680031734</v>
          </cell>
          <cell r="F1083" t="str">
            <v>Demitido</v>
          </cell>
          <cell r="G1083">
            <v>13001</v>
          </cell>
          <cell r="H1083" t="str">
            <v>DEMITIDOS</v>
          </cell>
        </row>
        <row r="1084">
          <cell r="A1084">
            <v>8999</v>
          </cell>
          <cell r="B1084" t="str">
            <v>ANTONIO MARCOS BATISTA</v>
          </cell>
          <cell r="C1084" t="str">
            <v>VIGILANTE</v>
          </cell>
          <cell r="D1084">
            <v>42705</v>
          </cell>
          <cell r="E1084">
            <v>2488231754</v>
          </cell>
          <cell r="F1084" t="str">
            <v>Ativo</v>
          </cell>
          <cell r="G1084">
            <v>502579</v>
          </cell>
          <cell r="H1084" t="str">
            <v>BRADESCO -  AGÊNCIA 2579 - TORRE RB1 - URJ</v>
          </cell>
        </row>
        <row r="1085">
          <cell r="A1085">
            <v>4945</v>
          </cell>
          <cell r="B1085" t="str">
            <v>ANTONIO MARCOS CARDOSO DE SIQUEIRA</v>
          </cell>
          <cell r="C1085" t="str">
            <v>VIGILANTE</v>
          </cell>
          <cell r="D1085">
            <v>41345</v>
          </cell>
          <cell r="E1085">
            <v>1583739793</v>
          </cell>
          <cell r="F1085" t="str">
            <v>Demitido</v>
          </cell>
          <cell r="G1085">
            <v>13001</v>
          </cell>
          <cell r="H1085" t="str">
            <v>DEMITIDOS</v>
          </cell>
        </row>
        <row r="1086">
          <cell r="A1086">
            <v>1403</v>
          </cell>
          <cell r="B1086" t="str">
            <v>ANTONIO MARCOS CARNEIRO DE ARAUJO</v>
          </cell>
          <cell r="C1086" t="str">
            <v>AUX. DE INVESTIGACAO I</v>
          </cell>
          <cell r="D1086">
            <v>39448</v>
          </cell>
          <cell r="E1086">
            <v>4279814767</v>
          </cell>
          <cell r="F1086" t="str">
            <v>Demitido</v>
          </cell>
          <cell r="G1086">
            <v>13001</v>
          </cell>
          <cell r="H1086" t="str">
            <v>DEMITIDOS</v>
          </cell>
        </row>
        <row r="1087">
          <cell r="A1087">
            <v>4036</v>
          </cell>
          <cell r="B1087" t="str">
            <v>ANTONIO MARCOS DA SILVA</v>
          </cell>
          <cell r="C1087" t="str">
            <v>VIGILANTE</v>
          </cell>
          <cell r="D1087">
            <v>41073</v>
          </cell>
          <cell r="E1087">
            <v>2793553786</v>
          </cell>
          <cell r="F1087" t="str">
            <v>Demitido</v>
          </cell>
          <cell r="G1087">
            <v>13001</v>
          </cell>
          <cell r="H1087" t="str">
            <v>DEMITIDOS</v>
          </cell>
        </row>
        <row r="1088">
          <cell r="A1088">
            <v>1962</v>
          </cell>
          <cell r="B1088" t="str">
            <v>ANTONIO MARCOS DE LIMA</v>
          </cell>
          <cell r="C1088" t="str">
            <v>VIGILANTE</v>
          </cell>
          <cell r="D1088">
            <v>39975</v>
          </cell>
          <cell r="E1088">
            <v>78762545787</v>
          </cell>
          <cell r="F1088" t="str">
            <v>Demitido</v>
          </cell>
          <cell r="G1088">
            <v>13001</v>
          </cell>
          <cell r="H1088" t="str">
            <v>DEMITIDOS</v>
          </cell>
        </row>
        <row r="1089">
          <cell r="A1089">
            <v>1678</v>
          </cell>
          <cell r="B1089" t="str">
            <v>ANTONIO MARCOS DE SOUZA CARNEIRO</v>
          </cell>
          <cell r="C1089" t="str">
            <v>VIGILANTE</v>
          </cell>
          <cell r="D1089">
            <v>39783</v>
          </cell>
          <cell r="E1089">
            <v>8067553777</v>
          </cell>
          <cell r="F1089" t="str">
            <v>Demitido</v>
          </cell>
          <cell r="G1089">
            <v>13001</v>
          </cell>
          <cell r="H1089" t="str">
            <v>DEMITIDOS</v>
          </cell>
        </row>
        <row r="1090">
          <cell r="A1090">
            <v>1112</v>
          </cell>
          <cell r="B1090" t="str">
            <v>ANTONIO MARCOS DOS SANTOS REZENDE</v>
          </cell>
          <cell r="C1090" t="str">
            <v>VIGILANTE</v>
          </cell>
          <cell r="D1090">
            <v>39223</v>
          </cell>
          <cell r="E1090">
            <v>2556088702</v>
          </cell>
          <cell r="F1090" t="str">
            <v>Demitido</v>
          </cell>
          <cell r="G1090">
            <v>13001</v>
          </cell>
          <cell r="H1090" t="str">
            <v>DEMITIDOS</v>
          </cell>
        </row>
        <row r="1091">
          <cell r="A1091">
            <v>1831</v>
          </cell>
          <cell r="B1091" t="str">
            <v>ANTONIO MARCOS FERREIRA DA SILVA</v>
          </cell>
          <cell r="C1091" t="str">
            <v>VIGILANTE</v>
          </cell>
          <cell r="D1091">
            <v>39939</v>
          </cell>
          <cell r="E1091">
            <v>7264323773</v>
          </cell>
          <cell r="F1091" t="str">
            <v>Ativo</v>
          </cell>
          <cell r="G1091">
            <v>383001</v>
          </cell>
          <cell r="H1091" t="str">
            <v>IMPA SEDE</v>
          </cell>
        </row>
        <row r="1092">
          <cell r="A1092">
            <v>10363</v>
          </cell>
          <cell r="B1092" t="str">
            <v>ANTONIO MARCOS MARINS RIBEIRO</v>
          </cell>
          <cell r="C1092" t="str">
            <v>VIGILANTE</v>
          </cell>
          <cell r="D1092">
            <v>44053</v>
          </cell>
          <cell r="E1092">
            <v>8864139745</v>
          </cell>
          <cell r="F1092" t="str">
            <v>Demitido</v>
          </cell>
          <cell r="G1092">
            <v>13001</v>
          </cell>
          <cell r="H1092" t="str">
            <v>DEMITIDOS</v>
          </cell>
        </row>
        <row r="1093">
          <cell r="A1093">
            <v>6525</v>
          </cell>
          <cell r="B1093" t="str">
            <v>ANTONIO MARCOS PEREIRA RODRIGUES</v>
          </cell>
          <cell r="C1093" t="str">
            <v>VIGILANTE</v>
          </cell>
          <cell r="D1093">
            <v>41852</v>
          </cell>
          <cell r="E1093">
            <v>1013987780</v>
          </cell>
          <cell r="F1093" t="str">
            <v>Demitido</v>
          </cell>
          <cell r="G1093">
            <v>13001</v>
          </cell>
          <cell r="H1093" t="str">
            <v>DEMITIDOS</v>
          </cell>
        </row>
        <row r="1094">
          <cell r="A1094">
            <v>9724</v>
          </cell>
          <cell r="B1094" t="str">
            <v>ANTONIO MARCOS RANGEL DE SOUZA</v>
          </cell>
          <cell r="C1094" t="str">
            <v>VIGILANTE</v>
          </cell>
          <cell r="D1094">
            <v>43298</v>
          </cell>
          <cell r="E1094">
            <v>7299046792</v>
          </cell>
          <cell r="F1094" t="str">
            <v>Férias</v>
          </cell>
          <cell r="G1094">
            <v>200112</v>
          </cell>
          <cell r="H1094" t="str">
            <v>RESERVA DIA NORTE FLUMINENSE</v>
          </cell>
        </row>
        <row r="1095">
          <cell r="A1095">
            <v>7949</v>
          </cell>
          <cell r="B1095" t="str">
            <v>ANTONIO MARCOS RODRIGUES</v>
          </cell>
          <cell r="C1095" t="str">
            <v>VIGILANTE</v>
          </cell>
          <cell r="D1095">
            <v>42382</v>
          </cell>
          <cell r="E1095">
            <v>98359827753</v>
          </cell>
          <cell r="F1095" t="str">
            <v>Demitido</v>
          </cell>
          <cell r="G1095">
            <v>13001</v>
          </cell>
          <cell r="H1095" t="str">
            <v>DEMITIDOS</v>
          </cell>
        </row>
        <row r="1096">
          <cell r="A1096">
            <v>4114</v>
          </cell>
          <cell r="B1096" t="str">
            <v>ANTONIO MARCOS RODRIGUES</v>
          </cell>
          <cell r="C1096" t="str">
            <v>VIGILANTE</v>
          </cell>
          <cell r="D1096">
            <v>41091</v>
          </cell>
          <cell r="E1096">
            <v>98359827753</v>
          </cell>
          <cell r="F1096" t="str">
            <v>Demitido</v>
          </cell>
          <cell r="G1096">
            <v>13001</v>
          </cell>
          <cell r="H1096" t="str">
            <v>DEMITIDOS</v>
          </cell>
        </row>
        <row r="1097">
          <cell r="A1097">
            <v>9361</v>
          </cell>
          <cell r="B1097" t="str">
            <v>ANTONIO MARIO MACHADO CUNHA</v>
          </cell>
          <cell r="C1097" t="str">
            <v>VIGILANTE</v>
          </cell>
          <cell r="D1097">
            <v>42933</v>
          </cell>
          <cell r="E1097">
            <v>1374723746</v>
          </cell>
          <cell r="F1097" t="str">
            <v>Ativo</v>
          </cell>
          <cell r="G1097">
            <v>200117</v>
          </cell>
          <cell r="H1097" t="str">
            <v>RESERVA BANCÁRIA</v>
          </cell>
        </row>
        <row r="1098">
          <cell r="A1098">
            <v>7527</v>
          </cell>
          <cell r="B1098" t="str">
            <v>ANTONIO NONATO LANDIM</v>
          </cell>
          <cell r="C1098" t="str">
            <v>SUPERVISOR DE AREA</v>
          </cell>
          <cell r="D1098">
            <v>42257</v>
          </cell>
          <cell r="E1098">
            <v>57989672634</v>
          </cell>
          <cell r="F1098" t="str">
            <v>Demitido</v>
          </cell>
          <cell r="G1098">
            <v>13001</v>
          </cell>
          <cell r="H1098" t="str">
            <v>DEMITIDOS</v>
          </cell>
        </row>
        <row r="1099">
          <cell r="A1099">
            <v>3618</v>
          </cell>
          <cell r="B1099" t="str">
            <v>ANTONIO OTAVIO DOS SANTOS</v>
          </cell>
          <cell r="C1099" t="str">
            <v>VIGILANTE</v>
          </cell>
          <cell r="D1099">
            <v>40858</v>
          </cell>
          <cell r="E1099">
            <v>85398543768</v>
          </cell>
          <cell r="F1099" t="str">
            <v>Demitido</v>
          </cell>
          <cell r="G1099">
            <v>13001</v>
          </cell>
          <cell r="H1099" t="str">
            <v>DEMITIDOS</v>
          </cell>
        </row>
        <row r="1100">
          <cell r="A1100">
            <v>2205</v>
          </cell>
          <cell r="B1100" t="str">
            <v>ANTONIO RICARDO DOS SANTOS</v>
          </cell>
          <cell r="C1100" t="str">
            <v>VIGILANTE</v>
          </cell>
          <cell r="D1100">
            <v>40164</v>
          </cell>
          <cell r="E1100">
            <v>859556719</v>
          </cell>
          <cell r="F1100" t="str">
            <v>Demitido</v>
          </cell>
          <cell r="G1100">
            <v>13001</v>
          </cell>
          <cell r="H1100" t="str">
            <v>DEMITIDOS</v>
          </cell>
        </row>
        <row r="1101">
          <cell r="A1101">
            <v>9205</v>
          </cell>
          <cell r="B1101" t="str">
            <v>ANTONIO RODRIGUES DE SOUSA</v>
          </cell>
          <cell r="C1101" t="str">
            <v>VIGILANTE</v>
          </cell>
          <cell r="D1101">
            <v>42828</v>
          </cell>
          <cell r="E1101">
            <v>58139729</v>
          </cell>
          <cell r="F1101" t="str">
            <v>Ativo</v>
          </cell>
          <cell r="G1101">
            <v>604982</v>
          </cell>
          <cell r="H1101" t="str">
            <v>BANCO DO BRASIL - AGÊNCIA 4982 - ESTILO GUANABARA</v>
          </cell>
        </row>
        <row r="1102">
          <cell r="A1102">
            <v>5651</v>
          </cell>
          <cell r="B1102" t="str">
            <v>ANTONIO RODRIGUES FILHO</v>
          </cell>
          <cell r="C1102" t="str">
            <v>VIGILANTE</v>
          </cell>
          <cell r="D1102">
            <v>41609</v>
          </cell>
          <cell r="E1102">
            <v>85341851749</v>
          </cell>
          <cell r="F1102" t="str">
            <v>Demitido</v>
          </cell>
          <cell r="G1102">
            <v>13001</v>
          </cell>
          <cell r="H1102" t="str">
            <v>DEMITIDOS</v>
          </cell>
        </row>
        <row r="1103">
          <cell r="A1103">
            <v>7695</v>
          </cell>
          <cell r="B1103" t="str">
            <v>ANTONIO RUSSEL DE SOUZA</v>
          </cell>
          <cell r="C1103" t="str">
            <v>VIGILANTE</v>
          </cell>
          <cell r="D1103">
            <v>42313</v>
          </cell>
          <cell r="E1103">
            <v>80734090706</v>
          </cell>
          <cell r="F1103" t="str">
            <v>Demitido</v>
          </cell>
          <cell r="G1103">
            <v>13001</v>
          </cell>
          <cell r="H1103" t="str">
            <v>DEMITIDOS</v>
          </cell>
        </row>
        <row r="1104">
          <cell r="A1104">
            <v>4307</v>
          </cell>
          <cell r="B1104" t="str">
            <v>ANTONIO SANTOS DA COSTA</v>
          </cell>
          <cell r="C1104" t="str">
            <v>VIGILANTE</v>
          </cell>
          <cell r="D1104">
            <v>41131</v>
          </cell>
          <cell r="E1104">
            <v>4485309703</v>
          </cell>
          <cell r="F1104" t="str">
            <v>Demitido</v>
          </cell>
          <cell r="G1104">
            <v>13001</v>
          </cell>
          <cell r="H1104" t="str">
            <v>DEMITIDOS</v>
          </cell>
        </row>
        <row r="1105">
          <cell r="A1105">
            <v>8875</v>
          </cell>
          <cell r="B1105" t="str">
            <v>ANTONIO SERGIO CAETANO OLIVEIRA</v>
          </cell>
          <cell r="C1105" t="str">
            <v>VIGILANTE</v>
          </cell>
          <cell r="D1105">
            <v>42689</v>
          </cell>
          <cell r="E1105">
            <v>5214294719</v>
          </cell>
          <cell r="F1105" t="str">
            <v>Ativo</v>
          </cell>
          <cell r="G1105">
            <v>158001</v>
          </cell>
          <cell r="H1105" t="str">
            <v>ICMBIO PORTARIA DA FLORESTA / PNT</v>
          </cell>
        </row>
        <row r="1106">
          <cell r="A1106">
            <v>7255</v>
          </cell>
          <cell r="B1106" t="str">
            <v>ANTONIO SEVERINO BARBOSA</v>
          </cell>
          <cell r="C1106" t="str">
            <v>VIGILANTE</v>
          </cell>
          <cell r="D1106">
            <v>42095</v>
          </cell>
          <cell r="E1106">
            <v>4902142406</v>
          </cell>
          <cell r="F1106" t="str">
            <v>Ativo</v>
          </cell>
          <cell r="G1106">
            <v>600658</v>
          </cell>
          <cell r="H1106" t="str">
            <v>BANCO DO BRASIL LOTE 02 - AGÊNCIA 0658 - JACARÉ</v>
          </cell>
        </row>
        <row r="1107">
          <cell r="A1107">
            <v>5802</v>
          </cell>
          <cell r="B1107" t="str">
            <v>ANTONIO TAVARES DA SILVA</v>
          </cell>
          <cell r="C1107" t="str">
            <v>VIGILANTE</v>
          </cell>
          <cell r="D1107">
            <v>41657</v>
          </cell>
          <cell r="E1107">
            <v>3559878721</v>
          </cell>
          <cell r="F1107" t="str">
            <v>Demitido</v>
          </cell>
          <cell r="G1107">
            <v>13001</v>
          </cell>
          <cell r="H1107" t="str">
            <v>DEMITIDOS</v>
          </cell>
        </row>
        <row r="1108">
          <cell r="A1108">
            <v>2487</v>
          </cell>
          <cell r="B1108" t="str">
            <v>ANTONIO VANDERLEI LINS</v>
          </cell>
          <cell r="C1108" t="str">
            <v>VIGILANTE</v>
          </cell>
          <cell r="D1108">
            <v>40241</v>
          </cell>
          <cell r="E1108">
            <v>48722103791</v>
          </cell>
          <cell r="F1108" t="str">
            <v>Demitido</v>
          </cell>
          <cell r="G1108">
            <v>13001</v>
          </cell>
          <cell r="H1108" t="str">
            <v>DEMITIDOS</v>
          </cell>
        </row>
        <row r="1109">
          <cell r="A1109">
            <v>1915</v>
          </cell>
          <cell r="B1109" t="str">
            <v>ANTONIO VENEZIANO DE LIMA</v>
          </cell>
          <cell r="C1109" t="str">
            <v>VIGILANTE</v>
          </cell>
          <cell r="D1109">
            <v>39966</v>
          </cell>
          <cell r="E1109">
            <v>883976706</v>
          </cell>
          <cell r="F1109" t="str">
            <v>Demitido</v>
          </cell>
          <cell r="G1109">
            <v>13001</v>
          </cell>
          <cell r="H1109" t="str">
            <v>DEMITIDOS</v>
          </cell>
        </row>
        <row r="1110">
          <cell r="A1110">
            <v>5804</v>
          </cell>
          <cell r="B1110" t="str">
            <v>ANTONIO VIANA DE SOUSA</v>
          </cell>
          <cell r="C1110" t="str">
            <v>VIGILANTE</v>
          </cell>
          <cell r="D1110">
            <v>41657</v>
          </cell>
          <cell r="E1110">
            <v>90808592734</v>
          </cell>
          <cell r="F1110" t="str">
            <v>Demitido</v>
          </cell>
          <cell r="G1110">
            <v>13001</v>
          </cell>
          <cell r="H1110" t="str">
            <v>DEMITIDOS</v>
          </cell>
        </row>
        <row r="1111">
          <cell r="A1111">
            <v>2546</v>
          </cell>
          <cell r="B1111" t="str">
            <v>ANTONIO VIANA DE SOUSA</v>
          </cell>
          <cell r="C1111" t="str">
            <v>VIGILANTE</v>
          </cell>
          <cell r="D1111">
            <v>40299</v>
          </cell>
          <cell r="E1111">
            <v>90808592734</v>
          </cell>
          <cell r="F1111" t="str">
            <v>Demitido</v>
          </cell>
          <cell r="G1111">
            <v>13001</v>
          </cell>
          <cell r="H1111" t="str">
            <v>DEMITIDOS</v>
          </cell>
        </row>
        <row r="1112">
          <cell r="A1112">
            <v>1943</v>
          </cell>
          <cell r="B1112" t="str">
            <v>ANTONIO VICENTE DOS SANTOS</v>
          </cell>
          <cell r="C1112" t="str">
            <v>VIGILANTE</v>
          </cell>
          <cell r="D1112">
            <v>39975</v>
          </cell>
          <cell r="E1112">
            <v>35052724772</v>
          </cell>
          <cell r="F1112" t="str">
            <v>Demitido</v>
          </cell>
          <cell r="G1112">
            <v>13001</v>
          </cell>
          <cell r="H1112" t="str">
            <v>DEMITIDOS</v>
          </cell>
        </row>
        <row r="1113">
          <cell r="A1113">
            <v>7417</v>
          </cell>
          <cell r="B1113" t="str">
            <v>ANTONIO VITALINO</v>
          </cell>
          <cell r="C1113" t="str">
            <v>VIGILANTE</v>
          </cell>
          <cell r="D1113">
            <v>42224</v>
          </cell>
          <cell r="E1113">
            <v>76264300772</v>
          </cell>
          <cell r="F1113" t="str">
            <v>Demitido</v>
          </cell>
          <cell r="G1113">
            <v>13001</v>
          </cell>
          <cell r="H1113" t="str">
            <v>DEMITIDOS</v>
          </cell>
        </row>
        <row r="1114">
          <cell r="A1114">
            <v>2783</v>
          </cell>
          <cell r="B1114" t="str">
            <v>ANTONIO WELERLAN MOURA REIS</v>
          </cell>
          <cell r="C1114" t="str">
            <v>VIGILANTE</v>
          </cell>
          <cell r="D1114">
            <v>40423</v>
          </cell>
          <cell r="E1114">
            <v>85869864291</v>
          </cell>
          <cell r="F1114" t="str">
            <v>Ativo</v>
          </cell>
          <cell r="G1114">
            <v>154001</v>
          </cell>
          <cell r="H1114" t="str">
            <v>INES-INSTITUTO NACIONAL DE EDUCAÇÃO DE SURDOS 2014</v>
          </cell>
        </row>
        <row r="1115">
          <cell r="A1115">
            <v>6178</v>
          </cell>
          <cell r="B1115" t="str">
            <v>ANTONIO XAVIER DO NASCIMENTO</v>
          </cell>
          <cell r="C1115" t="str">
            <v>VIGILANTE</v>
          </cell>
          <cell r="D1115">
            <v>41791</v>
          </cell>
          <cell r="E1115">
            <v>11691519731</v>
          </cell>
          <cell r="F1115" t="str">
            <v>Demitido</v>
          </cell>
          <cell r="G1115">
            <v>13001</v>
          </cell>
          <cell r="H1115" t="str">
            <v>DEMITIDOS</v>
          </cell>
        </row>
        <row r="1116">
          <cell r="A1116">
            <v>10104</v>
          </cell>
          <cell r="B1116" t="str">
            <v>ANTUNES SILVA DE ESPIRITO SANTO</v>
          </cell>
          <cell r="C1116" t="str">
            <v>VIGILANTE</v>
          </cell>
          <cell r="D1116">
            <v>43838</v>
          </cell>
          <cell r="E1116">
            <v>76346757768</v>
          </cell>
          <cell r="F1116" t="str">
            <v>Demitido</v>
          </cell>
          <cell r="G1116">
            <v>13001</v>
          </cell>
          <cell r="H1116" t="str">
            <v>DEMITIDOS</v>
          </cell>
        </row>
        <row r="1117">
          <cell r="A1117">
            <v>1990</v>
          </cell>
          <cell r="B1117" t="str">
            <v>ANY CRISTINA MOREIRA DA SILVA</v>
          </cell>
          <cell r="C1117" t="str">
            <v>VIGILANTE</v>
          </cell>
          <cell r="D1117">
            <v>39995</v>
          </cell>
          <cell r="E1117">
            <v>8067576718</v>
          </cell>
          <cell r="F1117" t="str">
            <v>Demitido</v>
          </cell>
          <cell r="G1117">
            <v>13001</v>
          </cell>
          <cell r="H1117" t="str">
            <v>DEMITIDOS</v>
          </cell>
        </row>
        <row r="1118">
          <cell r="A1118">
            <v>4445</v>
          </cell>
          <cell r="B1118" t="str">
            <v>ARAKEM BRAGA PINTO</v>
          </cell>
          <cell r="C1118" t="str">
            <v>S.P.P. SUPERVISOR</v>
          </cell>
          <cell r="D1118">
            <v>41132</v>
          </cell>
          <cell r="E1118">
            <v>6994041778</v>
          </cell>
          <cell r="F1118" t="str">
            <v>Demitido</v>
          </cell>
          <cell r="G1118">
            <v>13001</v>
          </cell>
          <cell r="H1118" t="str">
            <v>DEMITIDOS</v>
          </cell>
        </row>
        <row r="1119">
          <cell r="A1119">
            <v>4432</v>
          </cell>
          <cell r="B1119" t="str">
            <v>ARAMYS FLAVIO CABRAL DO NASCIMENTO</v>
          </cell>
          <cell r="C1119" t="str">
            <v>VIGILANTE</v>
          </cell>
          <cell r="D1119">
            <v>41132</v>
          </cell>
          <cell r="E1119">
            <v>93782799704</v>
          </cell>
          <cell r="F1119" t="str">
            <v>Demitido</v>
          </cell>
          <cell r="G1119">
            <v>13001</v>
          </cell>
          <cell r="H1119" t="str">
            <v>DEMITIDOS</v>
          </cell>
        </row>
        <row r="1120">
          <cell r="A1120">
            <v>4238</v>
          </cell>
          <cell r="B1120" t="str">
            <v>ARGEMIRO RIBEIRO DA SILVA</v>
          </cell>
          <cell r="C1120" t="str">
            <v>VIGILANTE</v>
          </cell>
          <cell r="D1120">
            <v>41132</v>
          </cell>
          <cell r="E1120">
            <v>72891360710</v>
          </cell>
          <cell r="F1120" t="str">
            <v>Apos. Invalidez</v>
          </cell>
          <cell r="G1120">
            <v>400105</v>
          </cell>
          <cell r="H1120" t="str">
            <v>AFASTADO APOS. INVALIDEZ</v>
          </cell>
        </row>
        <row r="1121">
          <cell r="A1121">
            <v>1463</v>
          </cell>
          <cell r="B1121" t="str">
            <v>ARI CARLOS PINTO DA SILVA</v>
          </cell>
          <cell r="C1121" t="str">
            <v>VIGILANTE</v>
          </cell>
          <cell r="D1121">
            <v>39648</v>
          </cell>
          <cell r="E1121">
            <v>8600746760</v>
          </cell>
          <cell r="F1121" t="str">
            <v>Demitido</v>
          </cell>
          <cell r="G1121">
            <v>13001</v>
          </cell>
          <cell r="H1121" t="str">
            <v>DEMITIDOS</v>
          </cell>
        </row>
        <row r="1122">
          <cell r="A1122">
            <v>603</v>
          </cell>
          <cell r="B1122" t="str">
            <v>ARI PEREIRA ARRUDA</v>
          </cell>
          <cell r="C1122" t="str">
            <v>VIGILANTE</v>
          </cell>
          <cell r="D1122">
            <v>37896</v>
          </cell>
          <cell r="E1122">
            <v>5151211773</v>
          </cell>
          <cell r="F1122" t="str">
            <v>Demitido</v>
          </cell>
          <cell r="G1122">
            <v>13001</v>
          </cell>
          <cell r="H1122" t="str">
            <v>DEMITIDOS</v>
          </cell>
        </row>
        <row r="1123">
          <cell r="A1123">
            <v>8707</v>
          </cell>
          <cell r="B1123" t="str">
            <v>ARIANA APOLINARIO DE LIRA</v>
          </cell>
          <cell r="C1123" t="str">
            <v>VIGILANTE</v>
          </cell>
          <cell r="D1123">
            <v>42593</v>
          </cell>
          <cell r="E1123">
            <v>10054564700</v>
          </cell>
          <cell r="F1123" t="str">
            <v>Licença Mater.</v>
          </cell>
          <cell r="G1123">
            <v>400103</v>
          </cell>
          <cell r="H1123" t="str">
            <v>AFASTADO LIC. MATERNIDADE</v>
          </cell>
        </row>
        <row r="1124">
          <cell r="A1124">
            <v>6928</v>
          </cell>
          <cell r="B1124" t="str">
            <v>ARIANA RANGEL HENRIQUES</v>
          </cell>
          <cell r="C1124" t="str">
            <v>VIGILANTE</v>
          </cell>
          <cell r="D1124">
            <v>42002</v>
          </cell>
          <cell r="E1124">
            <v>15229438703</v>
          </cell>
          <cell r="F1124" t="str">
            <v>Demitido</v>
          </cell>
          <cell r="G1124">
            <v>13001</v>
          </cell>
          <cell r="H1124" t="str">
            <v>DEMITIDOS</v>
          </cell>
        </row>
        <row r="1125">
          <cell r="A1125">
            <v>6586</v>
          </cell>
          <cell r="B1125" t="str">
            <v>ARIANE DOS SANTOS BONIOLI</v>
          </cell>
          <cell r="C1125" t="str">
            <v>ANALISTA OPERACIONAL</v>
          </cell>
          <cell r="D1125">
            <v>41873</v>
          </cell>
          <cell r="E1125">
            <v>13548428711</v>
          </cell>
          <cell r="F1125" t="str">
            <v>Demitido</v>
          </cell>
          <cell r="G1125">
            <v>13001</v>
          </cell>
          <cell r="H1125" t="str">
            <v>DEMITIDOS</v>
          </cell>
        </row>
        <row r="1126">
          <cell r="A1126">
            <v>1005</v>
          </cell>
          <cell r="B1126" t="str">
            <v>ARILSON LEMOS DA COSTA</v>
          </cell>
          <cell r="C1126" t="str">
            <v>VIGILANTE</v>
          </cell>
          <cell r="D1126">
            <v>38808</v>
          </cell>
          <cell r="E1126">
            <v>4242517793</v>
          </cell>
          <cell r="F1126" t="str">
            <v>Demitido</v>
          </cell>
          <cell r="G1126">
            <v>13001</v>
          </cell>
          <cell r="H1126" t="str">
            <v>DEMITIDOS</v>
          </cell>
        </row>
        <row r="1127">
          <cell r="A1127">
            <v>5488</v>
          </cell>
          <cell r="B1127" t="str">
            <v>ARINALDO PINHEIRO</v>
          </cell>
          <cell r="C1127" t="str">
            <v>VIGILANTE</v>
          </cell>
          <cell r="D1127">
            <v>41533</v>
          </cell>
          <cell r="E1127">
            <v>1368143792</v>
          </cell>
          <cell r="F1127" t="str">
            <v>Demitido</v>
          </cell>
          <cell r="G1127">
            <v>13001</v>
          </cell>
          <cell r="H1127" t="str">
            <v>DEMITIDOS</v>
          </cell>
        </row>
        <row r="1128">
          <cell r="A1128">
            <v>7948</v>
          </cell>
          <cell r="B1128" t="str">
            <v>ARIO DOS SANTOS SOUZA</v>
          </cell>
          <cell r="C1128" t="str">
            <v>VIGILANTE</v>
          </cell>
          <cell r="D1128">
            <v>42382</v>
          </cell>
          <cell r="E1128">
            <v>97061816791</v>
          </cell>
          <cell r="F1128" t="str">
            <v>Demitido</v>
          </cell>
          <cell r="G1128">
            <v>13001</v>
          </cell>
          <cell r="H1128" t="str">
            <v>DEMITIDOS</v>
          </cell>
        </row>
        <row r="1129">
          <cell r="A1129">
            <v>4976</v>
          </cell>
          <cell r="B1129" t="str">
            <v>ARIO DOS SANTOS SOUZA</v>
          </cell>
          <cell r="C1129" t="str">
            <v>VIGILANTE</v>
          </cell>
          <cell r="D1129">
            <v>41365</v>
          </cell>
          <cell r="E1129">
            <v>97061816791</v>
          </cell>
          <cell r="F1129" t="str">
            <v>Demitido</v>
          </cell>
          <cell r="G1129">
            <v>13001</v>
          </cell>
          <cell r="H1129" t="str">
            <v>DEMITIDOS</v>
          </cell>
        </row>
        <row r="1130">
          <cell r="A1130">
            <v>8224</v>
          </cell>
          <cell r="B1130" t="str">
            <v>ARIOSVALDO JUVENCIO DA SILVA</v>
          </cell>
          <cell r="C1130" t="str">
            <v>VIGILANTE</v>
          </cell>
          <cell r="D1130">
            <v>42430</v>
          </cell>
          <cell r="E1130">
            <v>93817584768</v>
          </cell>
          <cell r="F1130" t="str">
            <v>Demitido</v>
          </cell>
          <cell r="G1130">
            <v>13001</v>
          </cell>
          <cell r="H1130" t="str">
            <v>DEMITIDOS</v>
          </cell>
        </row>
        <row r="1131">
          <cell r="A1131">
            <v>7883</v>
          </cell>
          <cell r="B1131" t="str">
            <v>ARISTIDES DE SOUZA</v>
          </cell>
          <cell r="C1131" t="str">
            <v>VIGILANTE</v>
          </cell>
          <cell r="D1131">
            <v>42356</v>
          </cell>
          <cell r="E1131">
            <v>10658329740</v>
          </cell>
          <cell r="F1131" t="str">
            <v>Ativo</v>
          </cell>
          <cell r="G1131">
            <v>322010</v>
          </cell>
          <cell r="H1131" t="str">
            <v>INSS - APS ITAPERUNA</v>
          </cell>
        </row>
        <row r="1132">
          <cell r="A1132">
            <v>4421</v>
          </cell>
          <cell r="B1132" t="str">
            <v>ARISTIDES PINTO</v>
          </cell>
          <cell r="C1132" t="str">
            <v>VIGILANTE</v>
          </cell>
          <cell r="D1132">
            <v>41131</v>
          </cell>
          <cell r="E1132">
            <v>88646599787</v>
          </cell>
          <cell r="F1132" t="str">
            <v>Demitido</v>
          </cell>
          <cell r="G1132">
            <v>13001</v>
          </cell>
          <cell r="H1132" t="str">
            <v>DEMITIDOS</v>
          </cell>
        </row>
        <row r="1133">
          <cell r="A1133">
            <v>7879</v>
          </cell>
          <cell r="B1133" t="str">
            <v>ARISTOTELES ALVES DIAS</v>
          </cell>
          <cell r="C1133" t="str">
            <v>VIGILANTE</v>
          </cell>
          <cell r="D1133">
            <v>42356</v>
          </cell>
          <cell r="E1133">
            <v>56144180753</v>
          </cell>
          <cell r="F1133" t="str">
            <v>Demitido</v>
          </cell>
          <cell r="G1133">
            <v>13001</v>
          </cell>
          <cell r="H1133" t="str">
            <v>DEMITIDOS</v>
          </cell>
        </row>
        <row r="1134">
          <cell r="A1134">
            <v>4296</v>
          </cell>
          <cell r="B1134" t="str">
            <v>ARIVALDO DA CRUZ SOUSA</v>
          </cell>
          <cell r="C1134" t="str">
            <v>VIGILANTE</v>
          </cell>
          <cell r="D1134">
            <v>41131</v>
          </cell>
          <cell r="E1134">
            <v>109051700</v>
          </cell>
          <cell r="F1134" t="str">
            <v>Demitido</v>
          </cell>
          <cell r="G1134">
            <v>13001</v>
          </cell>
          <cell r="H1134" t="str">
            <v>DEMITIDOS</v>
          </cell>
        </row>
        <row r="1135">
          <cell r="A1135">
            <v>10312</v>
          </cell>
          <cell r="B1135" t="str">
            <v>ARLENIO SANTOS DA SILVA</v>
          </cell>
          <cell r="C1135" t="str">
            <v>VIGILANTE</v>
          </cell>
          <cell r="D1135">
            <v>44014</v>
          </cell>
          <cell r="E1135">
            <v>95743138753</v>
          </cell>
          <cell r="F1135" t="str">
            <v>Demitido</v>
          </cell>
          <cell r="G1135">
            <v>13001</v>
          </cell>
          <cell r="H1135" t="str">
            <v>DEMITIDOS</v>
          </cell>
        </row>
        <row r="1136">
          <cell r="A1136">
            <v>3871</v>
          </cell>
          <cell r="B1136" t="str">
            <v>ARLI CELESTINO DE SOUZA</v>
          </cell>
          <cell r="C1136" t="str">
            <v>VIGILANTE</v>
          </cell>
          <cell r="D1136">
            <v>41000</v>
          </cell>
          <cell r="E1136">
            <v>13057061702</v>
          </cell>
          <cell r="F1136" t="str">
            <v>Demitido</v>
          </cell>
          <cell r="G1136">
            <v>13001</v>
          </cell>
          <cell r="H1136" t="str">
            <v>DEMITIDOS</v>
          </cell>
        </row>
        <row r="1137">
          <cell r="A1137">
            <v>8943</v>
          </cell>
          <cell r="B1137" t="str">
            <v>ARLIBES DA CRUZ FILHO</v>
          </cell>
          <cell r="C1137" t="str">
            <v>VIGILANTE</v>
          </cell>
          <cell r="D1137">
            <v>42705</v>
          </cell>
          <cell r="E1137">
            <v>2302646703</v>
          </cell>
          <cell r="F1137" t="str">
            <v>Ativo</v>
          </cell>
          <cell r="G1137">
            <v>502756</v>
          </cell>
          <cell r="H1137" t="str">
            <v>BRADESCO - AGÊNCIA 2756 - R. DA ASSEMBLEIA</v>
          </cell>
        </row>
        <row r="1138">
          <cell r="A1138">
            <v>3149</v>
          </cell>
          <cell r="B1138" t="str">
            <v>ARLINDO CORREIA DE LIMA</v>
          </cell>
          <cell r="C1138" t="str">
            <v>VIGILANTE BRIGADISTA</v>
          </cell>
          <cell r="D1138">
            <v>40653</v>
          </cell>
          <cell r="E1138">
            <v>84903872734</v>
          </cell>
          <cell r="F1138" t="str">
            <v>Demitido</v>
          </cell>
          <cell r="G1138">
            <v>13001</v>
          </cell>
          <cell r="H1138" t="str">
            <v>DEMITIDOS</v>
          </cell>
        </row>
        <row r="1139">
          <cell r="A1139">
            <v>3826</v>
          </cell>
          <cell r="B1139" t="str">
            <v>ARLINDO DA ROCHA CARVALHO NETO</v>
          </cell>
          <cell r="C1139" t="str">
            <v>VIGILANTE</v>
          </cell>
          <cell r="D1139">
            <v>40977</v>
          </cell>
          <cell r="E1139">
            <v>8046738700</v>
          </cell>
          <cell r="F1139" t="str">
            <v>Ativo</v>
          </cell>
          <cell r="G1139">
            <v>213012</v>
          </cell>
          <cell r="H1139" t="str">
            <v>UFRJ MUSEU NACIONAL</v>
          </cell>
        </row>
        <row r="1140">
          <cell r="A1140">
            <v>2781</v>
          </cell>
          <cell r="B1140" t="str">
            <v>ARMANDO  DA SILVA OLIVEIRA</v>
          </cell>
          <cell r="C1140" t="str">
            <v>VIGILANTE</v>
          </cell>
          <cell r="D1140">
            <v>40422</v>
          </cell>
          <cell r="E1140">
            <v>7820642726</v>
          </cell>
          <cell r="F1140" t="str">
            <v>Demitido</v>
          </cell>
          <cell r="G1140">
            <v>13001</v>
          </cell>
          <cell r="H1140" t="str">
            <v>DEMITIDOS</v>
          </cell>
        </row>
        <row r="1141">
          <cell r="A1141">
            <v>3590</v>
          </cell>
          <cell r="B1141" t="str">
            <v>ARMANDO BRAULIO SEABRA</v>
          </cell>
          <cell r="C1141" t="str">
            <v>VIGILANTE</v>
          </cell>
          <cell r="D1141">
            <v>40858</v>
          </cell>
          <cell r="E1141">
            <v>73544663791</v>
          </cell>
          <cell r="F1141" t="str">
            <v>Demitido</v>
          </cell>
          <cell r="G1141">
            <v>13001</v>
          </cell>
          <cell r="H1141" t="str">
            <v>DEMITIDOS</v>
          </cell>
        </row>
        <row r="1142">
          <cell r="A1142">
            <v>4797</v>
          </cell>
          <cell r="B1142" t="str">
            <v>ARMANDO COSTA MORAES</v>
          </cell>
          <cell r="C1142" t="str">
            <v>VIGILANTE</v>
          </cell>
          <cell r="D1142">
            <v>41283</v>
          </cell>
          <cell r="E1142">
            <v>2787167764</v>
          </cell>
          <cell r="F1142" t="str">
            <v>Demitido</v>
          </cell>
          <cell r="G1142">
            <v>13001</v>
          </cell>
          <cell r="H1142" t="str">
            <v>DEMITIDOS</v>
          </cell>
        </row>
        <row r="1143">
          <cell r="A1143">
            <v>8102</v>
          </cell>
          <cell r="B1143" t="str">
            <v>ARNALDO MOURA DA SILVA</v>
          </cell>
          <cell r="C1143" t="str">
            <v>VIGILANTE</v>
          </cell>
          <cell r="D1143">
            <v>42423</v>
          </cell>
          <cell r="E1143">
            <v>11655262718</v>
          </cell>
          <cell r="F1143" t="str">
            <v>Ativo</v>
          </cell>
          <cell r="G1143">
            <v>200117</v>
          </cell>
          <cell r="H1143" t="str">
            <v>RESERVA BANCÁRIA</v>
          </cell>
        </row>
        <row r="1144">
          <cell r="A1144">
            <v>907</v>
          </cell>
          <cell r="B1144" t="str">
            <v>ARNALDO PEREIRA JUNIOR</v>
          </cell>
          <cell r="C1144" t="str">
            <v>VIGILANTE</v>
          </cell>
          <cell r="D1144">
            <v>38718</v>
          </cell>
          <cell r="E1144">
            <v>79926312772</v>
          </cell>
          <cell r="F1144" t="str">
            <v>Ativo</v>
          </cell>
          <cell r="G1144">
            <v>200115</v>
          </cell>
          <cell r="H1144" t="str">
            <v>RESERVA DIA - REGIÃO SERRANA</v>
          </cell>
        </row>
        <row r="1145">
          <cell r="A1145">
            <v>1022</v>
          </cell>
          <cell r="B1145" t="str">
            <v>ARNALDO TAVARES DA SILVA</v>
          </cell>
          <cell r="C1145" t="str">
            <v>VIGILANTE</v>
          </cell>
          <cell r="D1145">
            <v>38901</v>
          </cell>
          <cell r="E1145">
            <v>3736721790</v>
          </cell>
          <cell r="F1145" t="str">
            <v>Ativo</v>
          </cell>
          <cell r="G1145">
            <v>507051</v>
          </cell>
          <cell r="H1145" t="str">
            <v>BRADESCO - AGÊNCIA 7051 - RIO BRANCO-URB RIO DE JANEIRO</v>
          </cell>
        </row>
        <row r="1146">
          <cell r="A1146">
            <v>5700</v>
          </cell>
          <cell r="B1146" t="str">
            <v>ARNALDO TRINDADE ALVES</v>
          </cell>
          <cell r="C1146" t="str">
            <v>VIGILANTE</v>
          </cell>
          <cell r="D1146">
            <v>41633</v>
          </cell>
          <cell r="E1146">
            <v>744122724</v>
          </cell>
          <cell r="F1146" t="str">
            <v>Demitido</v>
          </cell>
          <cell r="G1146">
            <v>13001</v>
          </cell>
          <cell r="H1146" t="str">
            <v>DEMITIDOS</v>
          </cell>
        </row>
        <row r="1147">
          <cell r="A1147">
            <v>6429</v>
          </cell>
          <cell r="B1147" t="str">
            <v>ARNOUR DA SILVA</v>
          </cell>
          <cell r="C1147" t="str">
            <v>VIGILANTE</v>
          </cell>
          <cell r="D1147">
            <v>41837</v>
          </cell>
          <cell r="E1147">
            <v>66212642753</v>
          </cell>
          <cell r="F1147" t="str">
            <v>Férias</v>
          </cell>
          <cell r="G1147">
            <v>200101</v>
          </cell>
          <cell r="H1147" t="str">
            <v>RESERVA DIA</v>
          </cell>
        </row>
        <row r="1148">
          <cell r="A1148">
            <v>970</v>
          </cell>
          <cell r="B1148" t="str">
            <v>ARNOUR DA SILVA</v>
          </cell>
          <cell r="C1148" t="str">
            <v>VIGILANTE</v>
          </cell>
          <cell r="D1148">
            <v>38777</v>
          </cell>
          <cell r="E1148">
            <v>66212642753</v>
          </cell>
          <cell r="F1148" t="str">
            <v>Demitido</v>
          </cell>
          <cell r="G1148">
            <v>13001</v>
          </cell>
          <cell r="H1148" t="str">
            <v>DEMITIDOS</v>
          </cell>
        </row>
        <row r="1149">
          <cell r="A1149">
            <v>3772</v>
          </cell>
          <cell r="B1149" t="str">
            <v>AROLDO DA SILVA PEREIRA</v>
          </cell>
          <cell r="C1149" t="str">
            <v>VIGILANTE</v>
          </cell>
          <cell r="D1149">
            <v>40940</v>
          </cell>
          <cell r="E1149">
            <v>7773309701</v>
          </cell>
          <cell r="F1149" t="str">
            <v>Demitido</v>
          </cell>
          <cell r="G1149">
            <v>13001</v>
          </cell>
          <cell r="H1149" t="str">
            <v>DEMITIDOS</v>
          </cell>
        </row>
        <row r="1150">
          <cell r="A1150">
            <v>1557</v>
          </cell>
          <cell r="B1150" t="str">
            <v>AROLDO GOMES DA SILVA</v>
          </cell>
          <cell r="C1150" t="str">
            <v>VIGILANTE</v>
          </cell>
          <cell r="D1150">
            <v>39727</v>
          </cell>
          <cell r="E1150">
            <v>50649060725</v>
          </cell>
          <cell r="F1150" t="str">
            <v>Demitido</v>
          </cell>
          <cell r="G1150">
            <v>13001</v>
          </cell>
          <cell r="H1150" t="str">
            <v>DEMITIDOS</v>
          </cell>
        </row>
        <row r="1151">
          <cell r="A1151">
            <v>1170</v>
          </cell>
          <cell r="B1151" t="str">
            <v>AROLDO INES SOARES DA FONSECA</v>
          </cell>
          <cell r="C1151" t="str">
            <v>VIGILANTE</v>
          </cell>
          <cell r="D1151">
            <v>39234</v>
          </cell>
          <cell r="E1151">
            <v>66907268787</v>
          </cell>
          <cell r="F1151" t="str">
            <v>Demitido</v>
          </cell>
          <cell r="G1151">
            <v>13001</v>
          </cell>
          <cell r="H1151" t="str">
            <v>DEMITIDOS</v>
          </cell>
        </row>
        <row r="1152">
          <cell r="A1152">
            <v>109</v>
          </cell>
          <cell r="B1152" t="str">
            <v>ARTHUR BARBOSA BITTENCOURT</v>
          </cell>
          <cell r="C1152" t="str">
            <v>VIGILANTE</v>
          </cell>
          <cell r="D1152">
            <v>36824</v>
          </cell>
          <cell r="E1152">
            <v>6932048779</v>
          </cell>
          <cell r="F1152" t="str">
            <v>Demitido</v>
          </cell>
          <cell r="G1152">
            <v>13001</v>
          </cell>
          <cell r="H1152" t="str">
            <v>DEMITIDOS</v>
          </cell>
        </row>
        <row r="1153">
          <cell r="A1153">
            <v>90000001</v>
          </cell>
          <cell r="B1153" t="str">
            <v>ARTHUR COSTA AVELINO</v>
          </cell>
          <cell r="C1153" t="str">
            <v/>
          </cell>
          <cell r="D1153">
            <v>42809</v>
          </cell>
          <cell r="E1153">
            <v>16418315707</v>
          </cell>
          <cell r="F1153" t="str">
            <v>Demitido</v>
          </cell>
          <cell r="G1153">
            <v>990028</v>
          </cell>
          <cell r="H1153" t="str">
            <v>ADMISSAO</v>
          </cell>
        </row>
        <row r="1154">
          <cell r="A1154">
            <v>6724</v>
          </cell>
          <cell r="B1154" t="str">
            <v>ARTHUR DA FONSECA EUPHRAZIO</v>
          </cell>
          <cell r="C1154" t="str">
            <v>VIGILANTE</v>
          </cell>
          <cell r="D1154">
            <v>41898</v>
          </cell>
          <cell r="E1154">
            <v>13244995756</v>
          </cell>
          <cell r="F1154" t="str">
            <v>Demitido</v>
          </cell>
          <cell r="G1154">
            <v>13001</v>
          </cell>
          <cell r="H1154" t="str">
            <v>DEMITIDOS</v>
          </cell>
        </row>
        <row r="1155">
          <cell r="A1155">
            <v>10193</v>
          </cell>
          <cell r="B1155" t="str">
            <v>ARTHUR JABER BARBOSA</v>
          </cell>
          <cell r="C1155" t="str">
            <v>VIGILANTE</v>
          </cell>
          <cell r="D1155">
            <v>43838</v>
          </cell>
          <cell r="E1155">
            <v>6042226703</v>
          </cell>
          <cell r="F1155" t="str">
            <v>Ativo</v>
          </cell>
          <cell r="G1155">
            <v>603199</v>
          </cell>
          <cell r="H1155" t="str">
            <v>BANCO DO BRASIL - AGÊNCIA 3199 - CACHAMBI</v>
          </cell>
        </row>
        <row r="1156">
          <cell r="A1156">
            <v>2858</v>
          </cell>
          <cell r="B1156" t="str">
            <v>ARTHUR LEAL PIMENTEL</v>
          </cell>
          <cell r="C1156" t="str">
            <v>VIGILANTE</v>
          </cell>
          <cell r="D1156">
            <v>40490</v>
          </cell>
          <cell r="E1156">
            <v>5814892765</v>
          </cell>
          <cell r="F1156" t="str">
            <v>Ativo</v>
          </cell>
          <cell r="G1156">
            <v>225001</v>
          </cell>
          <cell r="H1156" t="str">
            <v>PRF - CONTRATO 15/2019</v>
          </cell>
        </row>
        <row r="1157">
          <cell r="A1157">
            <v>9112</v>
          </cell>
          <cell r="B1157" t="str">
            <v>ARTHUR RODRIGUES DE SOUZA</v>
          </cell>
          <cell r="C1157" t="str">
            <v>VIGILANTE</v>
          </cell>
          <cell r="D1157">
            <v>42795</v>
          </cell>
          <cell r="E1157">
            <v>12798138736</v>
          </cell>
          <cell r="F1157" t="str">
            <v>Demitido</v>
          </cell>
          <cell r="G1157">
            <v>13001</v>
          </cell>
          <cell r="H1157" t="str">
            <v>DEMITIDOS</v>
          </cell>
        </row>
        <row r="1158">
          <cell r="A1158">
            <v>4133</v>
          </cell>
          <cell r="B1158" t="str">
            <v>ARTHUR TELES DOS SANTOS</v>
          </cell>
          <cell r="C1158" t="str">
            <v>VIGILANTE</v>
          </cell>
          <cell r="D1158">
            <v>41111</v>
          </cell>
          <cell r="E1158">
            <v>12297314744</v>
          </cell>
          <cell r="F1158" t="str">
            <v>Demitido</v>
          </cell>
          <cell r="G1158">
            <v>13001</v>
          </cell>
          <cell r="H1158" t="str">
            <v>DEMITIDOS</v>
          </cell>
        </row>
        <row r="1159">
          <cell r="A1159">
            <v>10002</v>
          </cell>
          <cell r="B1159" t="str">
            <v>ARTHUR WILLIAM DE MELO</v>
          </cell>
          <cell r="C1159" t="str">
            <v>VIGILANTE</v>
          </cell>
          <cell r="D1159">
            <v>43759</v>
          </cell>
          <cell r="E1159">
            <v>5998605705</v>
          </cell>
          <cell r="F1159" t="str">
            <v>Demitido</v>
          </cell>
          <cell r="G1159">
            <v>13001</v>
          </cell>
          <cell r="H1159" t="str">
            <v>DEMITIDOS</v>
          </cell>
        </row>
        <row r="1160">
          <cell r="A1160">
            <v>9737</v>
          </cell>
          <cell r="B1160" t="str">
            <v>ARTUR DOS SANTOS DA SILVA</v>
          </cell>
          <cell r="C1160" t="str">
            <v>VIGILANTE</v>
          </cell>
          <cell r="D1160">
            <v>43296</v>
          </cell>
          <cell r="E1160">
            <v>10517743736</v>
          </cell>
          <cell r="F1160" t="str">
            <v>Ativo</v>
          </cell>
          <cell r="G1160">
            <v>379001</v>
          </cell>
          <cell r="H1160" t="str">
            <v>CNC</v>
          </cell>
        </row>
        <row r="1161">
          <cell r="A1161">
            <v>6144</v>
          </cell>
          <cell r="B1161" t="str">
            <v>ARTUR FERREIRA DA ROCHA</v>
          </cell>
          <cell r="C1161" t="str">
            <v>VIGILANTE</v>
          </cell>
          <cell r="D1161">
            <v>41791</v>
          </cell>
          <cell r="E1161">
            <v>9769728756</v>
          </cell>
          <cell r="F1161" t="str">
            <v>Demitido</v>
          </cell>
          <cell r="G1161">
            <v>13001</v>
          </cell>
          <cell r="H1161" t="str">
            <v>DEMITIDOS</v>
          </cell>
        </row>
        <row r="1162">
          <cell r="A1162">
            <v>1640</v>
          </cell>
          <cell r="B1162" t="str">
            <v>ARTUR FERREIRA DA ROCHA</v>
          </cell>
          <cell r="C1162" t="str">
            <v>VIGILANTE</v>
          </cell>
          <cell r="D1162">
            <v>39779</v>
          </cell>
          <cell r="E1162">
            <v>9769728756</v>
          </cell>
          <cell r="F1162" t="str">
            <v>Demitido</v>
          </cell>
          <cell r="G1162">
            <v>13001</v>
          </cell>
          <cell r="H1162" t="str">
            <v>DEMITIDOS</v>
          </cell>
        </row>
        <row r="1163">
          <cell r="A1163">
            <v>8172</v>
          </cell>
          <cell r="B1163" t="str">
            <v>ARTUR RAMOS ACASIO</v>
          </cell>
          <cell r="C1163" t="str">
            <v>VIGILANTE</v>
          </cell>
          <cell r="D1163">
            <v>42430</v>
          </cell>
          <cell r="E1163">
            <v>10107311739</v>
          </cell>
          <cell r="F1163" t="str">
            <v>Ativo</v>
          </cell>
          <cell r="G1163">
            <v>507104</v>
          </cell>
          <cell r="H1163" t="str">
            <v>BRADESCO - AGÊNCIA 7104 - CAMPO SÃO CRISTÓVÃO URJ</v>
          </cell>
        </row>
        <row r="1164">
          <cell r="A1164">
            <v>852</v>
          </cell>
          <cell r="B1164" t="str">
            <v>ARTUR VENANCIO DA SILVA RIBEIRO</v>
          </cell>
          <cell r="C1164" t="str">
            <v>VIGILANTE</v>
          </cell>
          <cell r="D1164">
            <v>38718</v>
          </cell>
          <cell r="E1164">
            <v>2325119777</v>
          </cell>
          <cell r="F1164" t="str">
            <v>Demitido</v>
          </cell>
          <cell r="G1164">
            <v>13001</v>
          </cell>
          <cell r="H1164" t="str">
            <v>DEMITIDOS</v>
          </cell>
        </row>
        <row r="1165">
          <cell r="A1165">
            <v>2530</v>
          </cell>
          <cell r="B1165" t="str">
            <v>ARTUR WAGNER BONINO CASTILHO</v>
          </cell>
          <cell r="C1165" t="str">
            <v>VIGILANTE</v>
          </cell>
          <cell r="D1165">
            <v>40281</v>
          </cell>
          <cell r="E1165">
            <v>581905709</v>
          </cell>
          <cell r="F1165" t="str">
            <v>Demitido</v>
          </cell>
          <cell r="G1165">
            <v>13001</v>
          </cell>
          <cell r="H1165" t="str">
            <v>DEMITIDOS</v>
          </cell>
        </row>
        <row r="1166">
          <cell r="A1166">
            <v>90000007</v>
          </cell>
          <cell r="B1166" t="str">
            <v>ARUAN DOVAL FERREIRA</v>
          </cell>
          <cell r="C1166" t="str">
            <v/>
          </cell>
          <cell r="D1166">
            <v>42962</v>
          </cell>
          <cell r="E1166">
            <v>14125143714</v>
          </cell>
          <cell r="F1166" t="str">
            <v>Demitido</v>
          </cell>
          <cell r="G1166">
            <v>990028</v>
          </cell>
          <cell r="H1166" t="str">
            <v>ADMISSAO</v>
          </cell>
        </row>
        <row r="1167">
          <cell r="A1167">
            <v>5462</v>
          </cell>
          <cell r="B1167" t="str">
            <v>ARY CHAGAS DE AGUIAR</v>
          </cell>
          <cell r="C1167" t="str">
            <v>VIGILANTE</v>
          </cell>
          <cell r="D1167">
            <v>41532</v>
          </cell>
          <cell r="E1167">
            <v>80732526787</v>
          </cell>
          <cell r="F1167" t="str">
            <v>Demitido</v>
          </cell>
          <cell r="G1167">
            <v>13001</v>
          </cell>
          <cell r="H1167" t="str">
            <v>DEMITIDOS</v>
          </cell>
        </row>
        <row r="1168">
          <cell r="A1168">
            <v>10080</v>
          </cell>
          <cell r="B1168" t="str">
            <v>ARY LEOPOLDINO DA SILVA JUNIOR</v>
          </cell>
          <cell r="C1168" t="str">
            <v>VIGILANTE</v>
          </cell>
          <cell r="D1168">
            <v>43838</v>
          </cell>
          <cell r="E1168">
            <v>7531988780</v>
          </cell>
          <cell r="F1168" t="str">
            <v>Ativo</v>
          </cell>
          <cell r="G1168">
            <v>604349</v>
          </cell>
          <cell r="H1168" t="str">
            <v>BANCO DO BRASIL - AGÊNCIA 4349 - ESTILO CARIOCA</v>
          </cell>
        </row>
        <row r="1169">
          <cell r="A1169">
            <v>5564</v>
          </cell>
          <cell r="B1169" t="str">
            <v>ARYNO SERGIO FREITAS FILHO</v>
          </cell>
          <cell r="C1169" t="str">
            <v>VIGILANTE</v>
          </cell>
          <cell r="D1169">
            <v>41541</v>
          </cell>
          <cell r="E1169">
            <v>70212570749</v>
          </cell>
          <cell r="F1169" t="str">
            <v>Demitido</v>
          </cell>
          <cell r="G1169">
            <v>13001</v>
          </cell>
          <cell r="H1169" t="str">
            <v>DEMITIDOS</v>
          </cell>
        </row>
        <row r="1170">
          <cell r="A1170">
            <v>431</v>
          </cell>
          <cell r="B1170" t="str">
            <v>ASTENIO MATOS LOPES</v>
          </cell>
          <cell r="C1170" t="str">
            <v>VIGILANTE</v>
          </cell>
          <cell r="D1170">
            <v>37470</v>
          </cell>
          <cell r="E1170">
            <v>68132530772</v>
          </cell>
          <cell r="F1170" t="str">
            <v>Demitido</v>
          </cell>
          <cell r="G1170">
            <v>13001</v>
          </cell>
          <cell r="H1170" t="str">
            <v>DEMITIDOS</v>
          </cell>
        </row>
        <row r="1171">
          <cell r="A1171">
            <v>5156</v>
          </cell>
          <cell r="B1171" t="str">
            <v>ATAIDE BISPO MANGUEIRA SANTOS</v>
          </cell>
          <cell r="C1171" t="str">
            <v>VIGILANTE</v>
          </cell>
          <cell r="D1171">
            <v>41424</v>
          </cell>
          <cell r="E1171">
            <v>1995406597</v>
          </cell>
          <cell r="F1171" t="str">
            <v>Demitido</v>
          </cell>
          <cell r="G1171">
            <v>13001</v>
          </cell>
          <cell r="H1171" t="str">
            <v>DEMITIDOS</v>
          </cell>
        </row>
        <row r="1172">
          <cell r="A1172">
            <v>3350</v>
          </cell>
          <cell r="B1172" t="str">
            <v>ATAIDE DA SILVA PEDRO</v>
          </cell>
          <cell r="C1172" t="str">
            <v>VIGILANTE</v>
          </cell>
          <cell r="D1172">
            <v>40765</v>
          </cell>
          <cell r="E1172">
            <v>62240005734</v>
          </cell>
          <cell r="F1172" t="str">
            <v>Demitido</v>
          </cell>
          <cell r="G1172">
            <v>13001</v>
          </cell>
          <cell r="H1172" t="str">
            <v>DEMITIDOS</v>
          </cell>
        </row>
        <row r="1173">
          <cell r="A1173">
            <v>4869</v>
          </cell>
          <cell r="B1173" t="str">
            <v>ATEMOS PEREIRA MEDEIROS</v>
          </cell>
          <cell r="C1173" t="str">
            <v>VIGILANTE</v>
          </cell>
          <cell r="D1173">
            <v>41314</v>
          </cell>
          <cell r="E1173">
            <v>9511263773</v>
          </cell>
          <cell r="F1173" t="str">
            <v>Demitido</v>
          </cell>
          <cell r="G1173">
            <v>13001</v>
          </cell>
          <cell r="H1173" t="str">
            <v>DEMITIDOS</v>
          </cell>
        </row>
        <row r="1174">
          <cell r="A1174">
            <v>7478</v>
          </cell>
          <cell r="B1174" t="str">
            <v>ATILA ANSELMO DE SENNA</v>
          </cell>
          <cell r="C1174" t="str">
            <v>VIGILANTE</v>
          </cell>
          <cell r="D1174">
            <v>42248</v>
          </cell>
          <cell r="E1174">
            <v>4552475797</v>
          </cell>
          <cell r="F1174" t="str">
            <v>Demitido</v>
          </cell>
          <cell r="G1174">
            <v>13001</v>
          </cell>
          <cell r="H1174" t="str">
            <v>DEMITIDOS</v>
          </cell>
        </row>
        <row r="1175">
          <cell r="A1175">
            <v>7699</v>
          </cell>
          <cell r="B1175" t="str">
            <v>ATILA DA SILVA PIO</v>
          </cell>
          <cell r="C1175" t="str">
            <v>VIGILANTE</v>
          </cell>
          <cell r="D1175">
            <v>42313</v>
          </cell>
          <cell r="E1175">
            <v>69984727734</v>
          </cell>
          <cell r="F1175" t="str">
            <v>Ativo</v>
          </cell>
          <cell r="G1175">
            <v>213012</v>
          </cell>
          <cell r="H1175" t="str">
            <v>UFRJ MUSEU NACIONAL</v>
          </cell>
        </row>
        <row r="1176">
          <cell r="A1176">
            <v>1122</v>
          </cell>
          <cell r="B1176" t="str">
            <v>AUGUSTO BORGES DOS SANTOS</v>
          </cell>
          <cell r="C1176" t="str">
            <v>VIGILANTE</v>
          </cell>
          <cell r="D1176">
            <v>39234</v>
          </cell>
          <cell r="E1176">
            <v>2797778766</v>
          </cell>
          <cell r="F1176" t="str">
            <v>Demitido</v>
          </cell>
          <cell r="G1176">
            <v>13001</v>
          </cell>
          <cell r="H1176" t="str">
            <v>DEMITIDOS</v>
          </cell>
        </row>
        <row r="1177">
          <cell r="A1177">
            <v>4102</v>
          </cell>
          <cell r="B1177" t="str">
            <v>AUGUSTO CARLOS DOS SANTOS</v>
          </cell>
          <cell r="C1177" t="str">
            <v>VIGILANTE</v>
          </cell>
          <cell r="D1177">
            <v>41096</v>
          </cell>
          <cell r="E1177">
            <v>2320413774</v>
          </cell>
          <cell r="F1177" t="str">
            <v>Demitido</v>
          </cell>
          <cell r="G1177">
            <v>13001</v>
          </cell>
          <cell r="H1177" t="str">
            <v>DEMITIDOS</v>
          </cell>
        </row>
        <row r="1178">
          <cell r="A1178">
            <v>3580</v>
          </cell>
          <cell r="B1178" t="str">
            <v>AUGUSTO CARVALHO FERREIRA DO NASCIMENTO</v>
          </cell>
          <cell r="C1178" t="str">
            <v>VIGILANTE</v>
          </cell>
          <cell r="D1178">
            <v>40858</v>
          </cell>
          <cell r="E1178">
            <v>77371550749</v>
          </cell>
          <cell r="F1178" t="str">
            <v>Demitido</v>
          </cell>
          <cell r="G1178">
            <v>13001</v>
          </cell>
          <cell r="H1178" t="str">
            <v>DEMITIDOS</v>
          </cell>
        </row>
        <row r="1179">
          <cell r="A1179">
            <v>729</v>
          </cell>
          <cell r="B1179" t="str">
            <v>AUGUSTO CESAR DA SILVA ALBINO</v>
          </cell>
          <cell r="C1179" t="str">
            <v>AGENTE DE SEGURANCA</v>
          </cell>
          <cell r="D1179">
            <v>38200</v>
          </cell>
          <cell r="E1179">
            <v>2851236709</v>
          </cell>
          <cell r="F1179" t="str">
            <v>Demitido</v>
          </cell>
          <cell r="G1179">
            <v>13001</v>
          </cell>
          <cell r="H1179" t="str">
            <v>DEMITIDOS</v>
          </cell>
        </row>
        <row r="1180">
          <cell r="A1180">
            <v>5063</v>
          </cell>
          <cell r="B1180" t="str">
            <v>AUGUSTO FLORENCIO SABINO FEIJO</v>
          </cell>
          <cell r="C1180" t="str">
            <v>VIGILANTE</v>
          </cell>
          <cell r="D1180">
            <v>41369</v>
          </cell>
          <cell r="E1180">
            <v>2445007704</v>
          </cell>
          <cell r="F1180" t="str">
            <v>Demitido</v>
          </cell>
          <cell r="G1180">
            <v>13001</v>
          </cell>
          <cell r="H1180" t="str">
            <v>DEMITIDOS</v>
          </cell>
        </row>
        <row r="1181">
          <cell r="A1181">
            <v>947</v>
          </cell>
          <cell r="B1181" t="str">
            <v>AUREA ROSAURA MONTEIRO DA TRINDADE</v>
          </cell>
          <cell r="C1181" t="str">
            <v>VIGILANTE</v>
          </cell>
          <cell r="D1181">
            <v>38777</v>
          </cell>
          <cell r="E1181">
            <v>95877479768</v>
          </cell>
          <cell r="F1181" t="str">
            <v>Ativo</v>
          </cell>
          <cell r="G1181">
            <v>150002</v>
          </cell>
          <cell r="H1181" t="str">
            <v>DATAPREV - COSME VELHO</v>
          </cell>
        </row>
        <row r="1182">
          <cell r="A1182">
            <v>5992</v>
          </cell>
          <cell r="B1182" t="str">
            <v>AURELIANO BRAGA GUIMARAES NETO</v>
          </cell>
          <cell r="C1182" t="str">
            <v>SUPERVISOR</v>
          </cell>
          <cell r="D1182">
            <v>41761</v>
          </cell>
          <cell r="E1182">
            <v>9765959745</v>
          </cell>
          <cell r="F1182" t="str">
            <v>Demitido</v>
          </cell>
          <cell r="G1182">
            <v>13001</v>
          </cell>
          <cell r="H1182" t="str">
            <v>DEMITIDOS</v>
          </cell>
        </row>
        <row r="1183">
          <cell r="A1183">
            <v>10256</v>
          </cell>
          <cell r="B1183" t="str">
            <v>AURELIO MESSIAS DA SILVA</v>
          </cell>
          <cell r="C1183" t="str">
            <v>VIGILANTE</v>
          </cell>
          <cell r="D1183">
            <v>43924</v>
          </cell>
          <cell r="E1183">
            <v>13218058708</v>
          </cell>
          <cell r="F1183" t="str">
            <v>Ativo</v>
          </cell>
          <cell r="G1183">
            <v>856001</v>
          </cell>
          <cell r="H1183" t="str">
            <v>INFRAERO</v>
          </cell>
        </row>
        <row r="1184">
          <cell r="A1184">
            <v>10054</v>
          </cell>
          <cell r="B1184" t="str">
            <v>AURELIO SANTOS DE SOUZA</v>
          </cell>
          <cell r="C1184" t="str">
            <v>VIGILANTE</v>
          </cell>
          <cell r="D1184">
            <v>43832</v>
          </cell>
          <cell r="E1184">
            <v>6932147750</v>
          </cell>
          <cell r="F1184" t="str">
            <v>Ativo</v>
          </cell>
          <cell r="G1184">
            <v>200116</v>
          </cell>
          <cell r="H1184" t="str">
            <v>RENDIÇÕES DE ALMOÇO</v>
          </cell>
        </row>
        <row r="1185">
          <cell r="A1185">
            <v>6821</v>
          </cell>
          <cell r="B1185" t="str">
            <v>AYLLA YANA RODRIGUES MACEDO MARANHAO</v>
          </cell>
          <cell r="C1185" t="str">
            <v>VIGILANTE</v>
          </cell>
          <cell r="D1185">
            <v>41935</v>
          </cell>
          <cell r="E1185">
            <v>13432319738</v>
          </cell>
          <cell r="F1185" t="str">
            <v>Demitido</v>
          </cell>
          <cell r="G1185">
            <v>13001</v>
          </cell>
          <cell r="H1185" t="str">
            <v>DEMITIDOS</v>
          </cell>
        </row>
        <row r="1186">
          <cell r="A1186">
            <v>8832</v>
          </cell>
          <cell r="B1186" t="str">
            <v>AYRES ROBERTO BORGES DE SOUZA</v>
          </cell>
          <cell r="C1186" t="str">
            <v>VIGILANTE</v>
          </cell>
          <cell r="D1186">
            <v>42671</v>
          </cell>
          <cell r="E1186">
            <v>7719008723</v>
          </cell>
          <cell r="F1186" t="str">
            <v>Demitido</v>
          </cell>
          <cell r="G1186">
            <v>13001</v>
          </cell>
          <cell r="H1186" t="str">
            <v>DEMITIDOS</v>
          </cell>
        </row>
        <row r="1187">
          <cell r="A1187">
            <v>9587</v>
          </cell>
          <cell r="B1187" t="str">
            <v>AYRTON CESAR SIRIMARCO FILHO</v>
          </cell>
          <cell r="C1187" t="str">
            <v>VIGILANTE</v>
          </cell>
          <cell r="D1187">
            <v>43087</v>
          </cell>
          <cell r="E1187">
            <v>12931908703</v>
          </cell>
          <cell r="F1187" t="str">
            <v>Demitido</v>
          </cell>
          <cell r="G1187">
            <v>13001</v>
          </cell>
          <cell r="H1187" t="str">
            <v>DEMITIDOS</v>
          </cell>
        </row>
        <row r="1188">
          <cell r="A1188">
            <v>4308</v>
          </cell>
          <cell r="B1188" t="str">
            <v>BARBARA BARBOZA DOS SANTOS</v>
          </cell>
          <cell r="C1188" t="str">
            <v>VIGILANTE</v>
          </cell>
          <cell r="D1188">
            <v>41131</v>
          </cell>
          <cell r="E1188">
            <v>3262920711</v>
          </cell>
          <cell r="F1188" t="str">
            <v>Demitido</v>
          </cell>
          <cell r="G1188">
            <v>13001</v>
          </cell>
          <cell r="H1188" t="str">
            <v>DEMITIDOS</v>
          </cell>
        </row>
        <row r="1189">
          <cell r="A1189">
            <v>90000010</v>
          </cell>
          <cell r="B1189" t="str">
            <v>BARBARA DA CONCEICAO PASSOS</v>
          </cell>
          <cell r="C1189" t="str">
            <v/>
          </cell>
          <cell r="D1189">
            <v>43062</v>
          </cell>
          <cell r="E1189">
            <v>14922310703</v>
          </cell>
          <cell r="F1189" t="str">
            <v>Demitido</v>
          </cell>
          <cell r="G1189">
            <v>990028</v>
          </cell>
          <cell r="H1189" t="str">
            <v>ADMISSAO</v>
          </cell>
        </row>
        <row r="1190">
          <cell r="A1190">
            <v>10374</v>
          </cell>
          <cell r="B1190" t="str">
            <v>BARBARA DE ALMEIDA CHAVES</v>
          </cell>
          <cell r="C1190" t="str">
            <v>AUXILIAR JURÍDICO I</v>
          </cell>
          <cell r="D1190">
            <v>44089</v>
          </cell>
          <cell r="E1190">
            <v>16209831761</v>
          </cell>
          <cell r="F1190" t="str">
            <v>Ativo</v>
          </cell>
          <cell r="G1190">
            <v>100105</v>
          </cell>
          <cell r="H1190" t="str">
            <v>COMERCIAL</v>
          </cell>
        </row>
        <row r="1191">
          <cell r="A1191">
            <v>90000072</v>
          </cell>
          <cell r="B1191" t="str">
            <v>BARBARA DE ALMEIDA CHAVES</v>
          </cell>
          <cell r="C1191" t="str">
            <v/>
          </cell>
          <cell r="D1191">
            <v>43719</v>
          </cell>
          <cell r="E1191">
            <v>16209831761</v>
          </cell>
          <cell r="F1191" t="str">
            <v>Demitido</v>
          </cell>
          <cell r="G1191">
            <v>990028</v>
          </cell>
          <cell r="H1191" t="str">
            <v>ADMISSAO</v>
          </cell>
        </row>
        <row r="1192">
          <cell r="A1192">
            <v>8535</v>
          </cell>
          <cell r="B1192" t="str">
            <v>BARBARA FABRICIO DE SOUZA NOGUEIRA</v>
          </cell>
          <cell r="C1192" t="str">
            <v>VIGILANTE</v>
          </cell>
          <cell r="D1192">
            <v>42583</v>
          </cell>
          <cell r="E1192">
            <v>13537630727</v>
          </cell>
          <cell r="F1192" t="str">
            <v>Ativo</v>
          </cell>
          <cell r="G1192">
            <v>233001</v>
          </cell>
          <cell r="H1192" t="str">
            <v>SPDM CSF ANTHENOR NASCENTE (AMAPLAN)</v>
          </cell>
        </row>
        <row r="1193">
          <cell r="A1193">
            <v>4372</v>
          </cell>
          <cell r="B1193" t="str">
            <v>BARBARA SANT ANA DE SOUZA</v>
          </cell>
          <cell r="C1193" t="str">
            <v>VIGILANTE</v>
          </cell>
          <cell r="D1193">
            <v>41132</v>
          </cell>
          <cell r="E1193">
            <v>13362225730</v>
          </cell>
          <cell r="F1193" t="str">
            <v>Demitido</v>
          </cell>
          <cell r="G1193">
            <v>13001</v>
          </cell>
          <cell r="H1193" t="str">
            <v>DEMITIDOS</v>
          </cell>
        </row>
        <row r="1194">
          <cell r="A1194">
            <v>3243</v>
          </cell>
          <cell r="B1194" t="str">
            <v>BARTHOLOMEU MAIA DE SOUZA COSTA</v>
          </cell>
          <cell r="C1194" t="str">
            <v>VIGILANTE</v>
          </cell>
          <cell r="D1194">
            <v>40716</v>
          </cell>
          <cell r="E1194">
            <v>5407740737</v>
          </cell>
          <cell r="F1194" t="str">
            <v>Demitido</v>
          </cell>
          <cell r="G1194">
            <v>13001</v>
          </cell>
          <cell r="H1194" t="str">
            <v>DEMITIDOS</v>
          </cell>
        </row>
        <row r="1195">
          <cell r="A1195">
            <v>6214</v>
          </cell>
          <cell r="B1195" t="str">
            <v>BARTOLOMEU BRAGA DAS NEVES SANTOS</v>
          </cell>
          <cell r="C1195" t="str">
            <v>VIGILANTE</v>
          </cell>
          <cell r="D1195">
            <v>41801</v>
          </cell>
          <cell r="E1195">
            <v>13001414766</v>
          </cell>
          <cell r="F1195" t="str">
            <v>Férias</v>
          </cell>
          <cell r="G1195">
            <v>200101</v>
          </cell>
          <cell r="H1195" t="str">
            <v>RESERVA DIA</v>
          </cell>
        </row>
        <row r="1196">
          <cell r="A1196">
            <v>8649</v>
          </cell>
          <cell r="B1196" t="str">
            <v>BEATRIZ DA SILVA PEREIRA</v>
          </cell>
          <cell r="C1196" t="str">
            <v>VIGILANTE</v>
          </cell>
          <cell r="D1196">
            <v>42588</v>
          </cell>
          <cell r="E1196">
            <v>10112699707</v>
          </cell>
          <cell r="F1196" t="str">
            <v>Demitido</v>
          </cell>
          <cell r="G1196">
            <v>13001</v>
          </cell>
          <cell r="H1196" t="str">
            <v>DEMITIDOS</v>
          </cell>
        </row>
        <row r="1197">
          <cell r="A1197">
            <v>2112</v>
          </cell>
          <cell r="B1197" t="str">
            <v>BEATRIZ GORETH BARROS DE OLIVEIRA</v>
          </cell>
          <cell r="C1197" t="str">
            <v>TEC.SEG.TRABALHO</v>
          </cell>
          <cell r="D1197">
            <v>40077</v>
          </cell>
          <cell r="E1197">
            <v>11834599717</v>
          </cell>
          <cell r="F1197" t="str">
            <v>Demitido</v>
          </cell>
          <cell r="G1197">
            <v>13001</v>
          </cell>
          <cell r="H1197" t="str">
            <v>DEMITIDOS</v>
          </cell>
        </row>
        <row r="1198">
          <cell r="A1198">
            <v>9255</v>
          </cell>
          <cell r="B1198" t="str">
            <v>BEATRIZ OLIVEIRA ESTEVES</v>
          </cell>
          <cell r="C1198" t="str">
            <v>AUX. COMPRAS</v>
          </cell>
          <cell r="D1198">
            <v>42865</v>
          </cell>
          <cell r="E1198">
            <v>16922551770</v>
          </cell>
          <cell r="F1198" t="str">
            <v>Demitido</v>
          </cell>
          <cell r="G1198">
            <v>13001</v>
          </cell>
          <cell r="H1198" t="str">
            <v>DEMITIDOS</v>
          </cell>
        </row>
        <row r="1199">
          <cell r="A1199">
            <v>971</v>
          </cell>
          <cell r="B1199" t="str">
            <v>BEATRIZ SALUSTIANO DA SILVA</v>
          </cell>
          <cell r="C1199" t="str">
            <v>VIGILANTE</v>
          </cell>
          <cell r="D1199">
            <v>38777</v>
          </cell>
          <cell r="E1199">
            <v>2730462767</v>
          </cell>
          <cell r="F1199" t="str">
            <v>Ativo</v>
          </cell>
          <cell r="G1199">
            <v>150003</v>
          </cell>
          <cell r="H1199" t="str">
            <v>DATAPREV - BOTAFOGO</v>
          </cell>
        </row>
        <row r="1200">
          <cell r="A1200">
            <v>1560</v>
          </cell>
          <cell r="B1200" t="str">
            <v>BELMIRO FORTUNATO GONCALVES</v>
          </cell>
          <cell r="C1200" t="str">
            <v>VIGILANTE</v>
          </cell>
          <cell r="D1200">
            <v>39727</v>
          </cell>
          <cell r="E1200">
            <v>7883104705</v>
          </cell>
          <cell r="F1200" t="str">
            <v>Ativo</v>
          </cell>
          <cell r="G1200">
            <v>213002</v>
          </cell>
          <cell r="H1200" t="str">
            <v>UFRJ CEU - C. BRASILEIRO DE ALTOS ESTUDOS</v>
          </cell>
        </row>
        <row r="1201">
          <cell r="A1201">
            <v>582</v>
          </cell>
          <cell r="B1201" t="str">
            <v>BELTECEZARIO PEREIRA DE ARAUJO</v>
          </cell>
          <cell r="C1201" t="str">
            <v>VIGILANTE</v>
          </cell>
          <cell r="D1201">
            <v>37811</v>
          </cell>
          <cell r="E1201">
            <v>612128733</v>
          </cell>
          <cell r="F1201" t="str">
            <v>Demitido</v>
          </cell>
          <cell r="G1201">
            <v>13001</v>
          </cell>
          <cell r="H1201" t="str">
            <v>DEMITIDOS</v>
          </cell>
        </row>
        <row r="1202">
          <cell r="A1202">
            <v>1761</v>
          </cell>
          <cell r="B1202" t="str">
            <v>BENEDITO ANDRE RIBEIRO DA COSTA</v>
          </cell>
          <cell r="C1202" t="str">
            <v>VIGILANTE</v>
          </cell>
          <cell r="D1202">
            <v>39845</v>
          </cell>
          <cell r="E1202">
            <v>8358649797</v>
          </cell>
          <cell r="F1202" t="str">
            <v>Demitido</v>
          </cell>
          <cell r="G1202">
            <v>13001</v>
          </cell>
          <cell r="H1202" t="str">
            <v>DEMITIDOS</v>
          </cell>
        </row>
        <row r="1203">
          <cell r="A1203">
            <v>8334</v>
          </cell>
          <cell r="B1203" t="str">
            <v>BENEDITO JOSE SILVA DOS SANTOS</v>
          </cell>
          <cell r="C1203" t="str">
            <v>VIGILANTE</v>
          </cell>
          <cell r="D1203">
            <v>42465</v>
          </cell>
          <cell r="E1203">
            <v>3041159406</v>
          </cell>
          <cell r="F1203" t="str">
            <v>Demitido</v>
          </cell>
          <cell r="G1203">
            <v>13001</v>
          </cell>
          <cell r="H1203" t="str">
            <v>DEMITIDOS</v>
          </cell>
        </row>
        <row r="1204">
          <cell r="A1204">
            <v>3186</v>
          </cell>
          <cell r="B1204" t="str">
            <v>BENEDITO LUCIANO DOS SANTOS</v>
          </cell>
          <cell r="C1204" t="str">
            <v>VIGILANTE</v>
          </cell>
          <cell r="D1204">
            <v>40682</v>
          </cell>
          <cell r="E1204">
            <v>83911804768</v>
          </cell>
          <cell r="F1204" t="str">
            <v>Demitido</v>
          </cell>
          <cell r="G1204">
            <v>13001</v>
          </cell>
          <cell r="H1204" t="str">
            <v>DEMITIDOS</v>
          </cell>
        </row>
        <row r="1205">
          <cell r="A1205">
            <v>5566</v>
          </cell>
          <cell r="B1205" t="str">
            <v>BENEDITO ROBERTO TAVARES</v>
          </cell>
          <cell r="C1205" t="str">
            <v>VIGILANTE</v>
          </cell>
          <cell r="D1205">
            <v>41541</v>
          </cell>
          <cell r="E1205">
            <v>52237770778</v>
          </cell>
          <cell r="F1205" t="str">
            <v>Demitido</v>
          </cell>
          <cell r="G1205">
            <v>13001</v>
          </cell>
          <cell r="H1205" t="str">
            <v>DEMITIDOS</v>
          </cell>
        </row>
        <row r="1206">
          <cell r="A1206">
            <v>9430</v>
          </cell>
          <cell r="B1206" t="str">
            <v>BENEDITO ROQUE PEREIRA JUNIOR</v>
          </cell>
          <cell r="C1206" t="str">
            <v>VIGILANTE</v>
          </cell>
          <cell r="D1206">
            <v>42933</v>
          </cell>
          <cell r="E1206">
            <v>5285751713</v>
          </cell>
          <cell r="F1206" t="str">
            <v>Demitido</v>
          </cell>
          <cell r="G1206">
            <v>13001</v>
          </cell>
          <cell r="H1206" t="str">
            <v>DEMITIDOS</v>
          </cell>
        </row>
        <row r="1207">
          <cell r="A1207">
            <v>8433</v>
          </cell>
          <cell r="B1207" t="str">
            <v>BENITEZ MOREIRA TEIXEIRA</v>
          </cell>
          <cell r="C1207" t="str">
            <v>VIGILANTE</v>
          </cell>
          <cell r="D1207">
            <v>42543</v>
          </cell>
          <cell r="E1207">
            <v>7321419746</v>
          </cell>
          <cell r="F1207" t="str">
            <v>Demitido</v>
          </cell>
          <cell r="G1207">
            <v>13001</v>
          </cell>
          <cell r="H1207" t="str">
            <v>DEMITIDOS</v>
          </cell>
        </row>
        <row r="1208">
          <cell r="A1208">
            <v>7858</v>
          </cell>
          <cell r="B1208" t="str">
            <v>BENTO CASSIANO FILHO</v>
          </cell>
          <cell r="C1208" t="str">
            <v>VIGILANTE</v>
          </cell>
          <cell r="D1208">
            <v>42356</v>
          </cell>
          <cell r="E1208">
            <v>1758239794</v>
          </cell>
          <cell r="F1208" t="str">
            <v>Demitido</v>
          </cell>
          <cell r="G1208">
            <v>13001</v>
          </cell>
          <cell r="H1208" t="str">
            <v>DEMITIDOS</v>
          </cell>
        </row>
        <row r="1209">
          <cell r="A1209">
            <v>9578</v>
          </cell>
          <cell r="B1209" t="str">
            <v>BENTO RODRIGUES LUCIANO</v>
          </cell>
          <cell r="C1209" t="str">
            <v>VIGILANTE</v>
          </cell>
          <cell r="D1209">
            <v>43078</v>
          </cell>
          <cell r="E1209">
            <v>706074785</v>
          </cell>
          <cell r="F1209" t="str">
            <v>Demitido</v>
          </cell>
          <cell r="G1209">
            <v>13001</v>
          </cell>
          <cell r="H1209" t="str">
            <v>DEMITIDOS</v>
          </cell>
        </row>
        <row r="1210">
          <cell r="A1210">
            <v>8607</v>
          </cell>
          <cell r="B1210" t="str">
            <v xml:space="preserve">BERNARDO ALMEIDA SILVA </v>
          </cell>
          <cell r="C1210" t="str">
            <v>VIGILANTE</v>
          </cell>
          <cell r="D1210">
            <v>42584</v>
          </cell>
          <cell r="E1210">
            <v>85381926715</v>
          </cell>
          <cell r="F1210" t="str">
            <v>Ativo</v>
          </cell>
          <cell r="G1210">
            <v>213027</v>
          </cell>
          <cell r="H1210" t="str">
            <v>UFRJ NOVO TERRENO SPU</v>
          </cell>
        </row>
        <row r="1211">
          <cell r="A1211">
            <v>4404</v>
          </cell>
          <cell r="B1211" t="str">
            <v>BERODAC DE AVELINO MALVEIRA</v>
          </cell>
          <cell r="C1211" t="str">
            <v>VIGILANTE</v>
          </cell>
          <cell r="D1211">
            <v>41131</v>
          </cell>
          <cell r="E1211">
            <v>68401523753</v>
          </cell>
          <cell r="F1211" t="str">
            <v>Demitido</v>
          </cell>
          <cell r="G1211">
            <v>13001</v>
          </cell>
          <cell r="H1211" t="str">
            <v>DEMITIDOS</v>
          </cell>
        </row>
        <row r="1212">
          <cell r="A1212">
            <v>6365</v>
          </cell>
          <cell r="B1212" t="str">
            <v>BETANIA MENDES BATISTA</v>
          </cell>
          <cell r="C1212" t="str">
            <v>VIGILANTE</v>
          </cell>
          <cell r="D1212">
            <v>41835</v>
          </cell>
          <cell r="E1212">
            <v>2847048499</v>
          </cell>
          <cell r="F1212" t="str">
            <v>Demitido</v>
          </cell>
          <cell r="G1212">
            <v>13001</v>
          </cell>
          <cell r="H1212" t="str">
            <v>DEMITIDOS</v>
          </cell>
        </row>
        <row r="1213">
          <cell r="A1213">
            <v>7313</v>
          </cell>
          <cell r="B1213" t="str">
            <v>BIANCA CLAUDIO SILVA DE SOUZA</v>
          </cell>
          <cell r="C1213" t="str">
            <v>VIGILANTE</v>
          </cell>
          <cell r="D1213">
            <v>42125</v>
          </cell>
          <cell r="E1213">
            <v>10329354728</v>
          </cell>
          <cell r="F1213" t="str">
            <v>Ativo</v>
          </cell>
          <cell r="G1213">
            <v>213011</v>
          </cell>
          <cell r="H1213" t="str">
            <v>UFRJ MATERNIDADE ESCOLA</v>
          </cell>
        </row>
        <row r="1214">
          <cell r="A1214">
            <v>3931</v>
          </cell>
          <cell r="B1214" t="str">
            <v>BIANCA COUTINHO DE SOUZA</v>
          </cell>
          <cell r="C1214" t="str">
            <v>VIGILANTE</v>
          </cell>
          <cell r="D1214">
            <v>41017</v>
          </cell>
          <cell r="E1214">
            <v>12737241782</v>
          </cell>
          <cell r="F1214" t="str">
            <v>Demitido</v>
          </cell>
          <cell r="G1214">
            <v>13001</v>
          </cell>
          <cell r="H1214" t="str">
            <v>DEMITIDOS</v>
          </cell>
        </row>
        <row r="1215">
          <cell r="A1215">
            <v>3850</v>
          </cell>
          <cell r="B1215" t="str">
            <v>BIANCA CRISTINA MAIA BEZERRA</v>
          </cell>
          <cell r="C1215" t="str">
            <v>VIGILANTE</v>
          </cell>
          <cell r="D1215">
            <v>40985</v>
          </cell>
          <cell r="E1215">
            <v>1684486700</v>
          </cell>
          <cell r="F1215" t="str">
            <v>Demitido</v>
          </cell>
          <cell r="G1215">
            <v>13001</v>
          </cell>
          <cell r="H1215" t="str">
            <v>DEMITIDOS</v>
          </cell>
        </row>
        <row r="1216">
          <cell r="A1216">
            <v>9167</v>
          </cell>
          <cell r="B1216" t="str">
            <v>BIANCA OLIVEIRA DA SILVA VIANNA</v>
          </cell>
          <cell r="C1216" t="str">
            <v>VIGILANTE</v>
          </cell>
          <cell r="D1216">
            <v>42811</v>
          </cell>
          <cell r="E1216">
            <v>5508870750</v>
          </cell>
          <cell r="F1216" t="str">
            <v>Demitido</v>
          </cell>
          <cell r="G1216">
            <v>13001</v>
          </cell>
          <cell r="H1216" t="str">
            <v>DEMITIDOS</v>
          </cell>
        </row>
        <row r="1217">
          <cell r="A1217">
            <v>10082</v>
          </cell>
          <cell r="B1217" t="str">
            <v>BIANCA SANTOS FERREIRA</v>
          </cell>
          <cell r="C1217" t="str">
            <v>VIGILANTE</v>
          </cell>
          <cell r="D1217">
            <v>43838</v>
          </cell>
          <cell r="E1217">
            <v>12037121709</v>
          </cell>
          <cell r="F1217" t="str">
            <v>Ativo</v>
          </cell>
          <cell r="G1217">
            <v>602914</v>
          </cell>
          <cell r="H1217" t="str">
            <v>BANCO DO BRASIL - AGÊNCIA 2914 - MERCADO SÃO SEBASTIÃO</v>
          </cell>
        </row>
        <row r="1218">
          <cell r="A1218">
            <v>5416</v>
          </cell>
          <cell r="B1218" t="str">
            <v>BIANOR VITORELI</v>
          </cell>
          <cell r="C1218" t="str">
            <v>VIGILANTE</v>
          </cell>
          <cell r="D1218">
            <v>41502</v>
          </cell>
          <cell r="E1218">
            <v>99402513604</v>
          </cell>
          <cell r="F1218" t="str">
            <v>Demitido</v>
          </cell>
          <cell r="G1218">
            <v>13001</v>
          </cell>
          <cell r="H1218" t="str">
            <v>DEMITIDOS</v>
          </cell>
        </row>
        <row r="1219">
          <cell r="A1219">
            <v>5213</v>
          </cell>
          <cell r="B1219" t="str">
            <v>BILLY BARATA DALMACIO</v>
          </cell>
          <cell r="C1219" t="str">
            <v>VIGILANTE</v>
          </cell>
          <cell r="D1219">
            <v>41411</v>
          </cell>
          <cell r="E1219">
            <v>18577391833</v>
          </cell>
          <cell r="F1219" t="str">
            <v>Demitido</v>
          </cell>
          <cell r="G1219">
            <v>13001</v>
          </cell>
          <cell r="H1219" t="str">
            <v>DEMITIDOS</v>
          </cell>
        </row>
        <row r="1220">
          <cell r="A1220">
            <v>5368</v>
          </cell>
          <cell r="B1220" t="str">
            <v>BRAIAN JACOVAZZO SCHIAVO</v>
          </cell>
          <cell r="C1220" t="str">
            <v>TECNICO CFTV II</v>
          </cell>
          <cell r="D1220">
            <v>41487</v>
          </cell>
          <cell r="E1220">
            <v>14363884738</v>
          </cell>
          <cell r="F1220" t="str">
            <v>Demitido</v>
          </cell>
          <cell r="G1220">
            <v>13001</v>
          </cell>
          <cell r="H1220" t="str">
            <v>DEMITIDOS</v>
          </cell>
        </row>
        <row r="1221">
          <cell r="A1221">
            <v>6534</v>
          </cell>
          <cell r="B1221" t="str">
            <v>BRAZILINA MARTINS</v>
          </cell>
          <cell r="C1221" t="str">
            <v>AUXILIAR JURIDICO</v>
          </cell>
          <cell r="D1221">
            <v>41852</v>
          </cell>
          <cell r="E1221">
            <v>68075871391</v>
          </cell>
          <cell r="F1221" t="str">
            <v>Demitido</v>
          </cell>
          <cell r="G1221">
            <v>13001</v>
          </cell>
          <cell r="H1221" t="str">
            <v>DEMITIDOS</v>
          </cell>
        </row>
        <row r="1222">
          <cell r="A1222">
            <v>6146</v>
          </cell>
          <cell r="B1222" t="str">
            <v>BRENO BISPO DA SILVA</v>
          </cell>
          <cell r="C1222" t="str">
            <v>VIGILANTE</v>
          </cell>
          <cell r="D1222">
            <v>41791</v>
          </cell>
          <cell r="E1222">
            <v>12207735737</v>
          </cell>
          <cell r="F1222" t="str">
            <v>Demitido</v>
          </cell>
          <cell r="G1222">
            <v>13001</v>
          </cell>
          <cell r="H1222" t="str">
            <v>DEMITIDOS</v>
          </cell>
        </row>
        <row r="1223">
          <cell r="A1223">
            <v>6517</v>
          </cell>
          <cell r="B1223" t="str">
            <v>BRENO COSTA RODRIGUES</v>
          </cell>
          <cell r="C1223" t="str">
            <v>VIGILANTE</v>
          </cell>
          <cell r="D1223">
            <v>41844</v>
          </cell>
          <cell r="E1223">
            <v>11653746769</v>
          </cell>
          <cell r="F1223" t="str">
            <v>Ativo</v>
          </cell>
          <cell r="G1223">
            <v>217016</v>
          </cell>
          <cell r="H1223" t="str">
            <v>CEPP - CMS PROF. WALDEMAR BERARDINELLE</v>
          </cell>
        </row>
        <row r="1224">
          <cell r="A1224">
            <v>2547</v>
          </cell>
          <cell r="B1224" t="str">
            <v>BRIAN CARVALHO DE ALCANTARA</v>
          </cell>
          <cell r="C1224" t="str">
            <v>VIGILANTE</v>
          </cell>
          <cell r="D1224">
            <v>40299</v>
          </cell>
          <cell r="E1224">
            <v>12626979724</v>
          </cell>
          <cell r="F1224" t="str">
            <v>Demitido</v>
          </cell>
          <cell r="G1224">
            <v>13001</v>
          </cell>
          <cell r="H1224" t="str">
            <v>DEMITIDOS</v>
          </cell>
        </row>
        <row r="1225">
          <cell r="A1225">
            <v>7052</v>
          </cell>
          <cell r="B1225" t="str">
            <v>BRUNA DE MESQUITA MACIEL</v>
          </cell>
          <cell r="C1225" t="str">
            <v>AUX. COMERCIAL I</v>
          </cell>
          <cell r="D1225">
            <v>42072</v>
          </cell>
          <cell r="E1225">
            <v>15063117767</v>
          </cell>
          <cell r="F1225" t="str">
            <v>Demitido</v>
          </cell>
          <cell r="G1225">
            <v>13001</v>
          </cell>
          <cell r="H1225" t="str">
            <v>DEMITIDOS</v>
          </cell>
        </row>
        <row r="1226">
          <cell r="A1226">
            <v>9732</v>
          </cell>
          <cell r="B1226" t="str">
            <v>BRUNA FERNANDA DOS SANTOS ALMEIDA</v>
          </cell>
          <cell r="C1226" t="str">
            <v>VIGILANTE</v>
          </cell>
          <cell r="D1226">
            <v>43297</v>
          </cell>
          <cell r="E1226">
            <v>11968262776</v>
          </cell>
          <cell r="F1226" t="str">
            <v>Ativo</v>
          </cell>
          <cell r="G1226">
            <v>379001</v>
          </cell>
          <cell r="H1226" t="str">
            <v>CNC</v>
          </cell>
        </row>
        <row r="1227">
          <cell r="A1227">
            <v>9259</v>
          </cell>
          <cell r="B1227" t="str">
            <v>BRUNA FERNANDES GOMES</v>
          </cell>
          <cell r="C1227" t="str">
            <v>VIGILANTE</v>
          </cell>
          <cell r="D1227">
            <v>42888</v>
          </cell>
          <cell r="E1227">
            <v>13527030760</v>
          </cell>
          <cell r="F1227" t="str">
            <v>Demitido</v>
          </cell>
          <cell r="G1227">
            <v>13001</v>
          </cell>
          <cell r="H1227" t="str">
            <v>DEMITIDOS</v>
          </cell>
        </row>
        <row r="1228">
          <cell r="A1228">
            <v>10341</v>
          </cell>
          <cell r="B1228" t="str">
            <v>BRUNA MARTINS BARBOSA DA SILVA</v>
          </cell>
          <cell r="C1228" t="str">
            <v>VIGILANTE</v>
          </cell>
          <cell r="D1228">
            <v>44028</v>
          </cell>
          <cell r="E1228">
            <v>10774464704</v>
          </cell>
          <cell r="F1228" t="str">
            <v>Ativo</v>
          </cell>
          <cell r="G1228">
            <v>157001</v>
          </cell>
          <cell r="H1228" t="str">
            <v>ELETRONUCLEAR - ELETROBRAS TERMONUCLEAR S/A</v>
          </cell>
        </row>
        <row r="1229">
          <cell r="A1229">
            <v>4423</v>
          </cell>
          <cell r="B1229" t="str">
            <v>BRUNA SILVA RIBEIRO</v>
          </cell>
          <cell r="C1229" t="str">
            <v>VIGILANTE</v>
          </cell>
          <cell r="D1229">
            <v>41132</v>
          </cell>
          <cell r="E1229">
            <v>12736594738</v>
          </cell>
          <cell r="F1229" t="str">
            <v>Demitido</v>
          </cell>
          <cell r="G1229">
            <v>13001</v>
          </cell>
          <cell r="H1229" t="str">
            <v>DEMITIDOS</v>
          </cell>
        </row>
        <row r="1230">
          <cell r="A1230">
            <v>2330</v>
          </cell>
          <cell r="B1230" t="str">
            <v>BRUNO ARTUR</v>
          </cell>
          <cell r="C1230" t="str">
            <v>VIGILANTE</v>
          </cell>
          <cell r="D1230">
            <v>40168</v>
          </cell>
          <cell r="E1230">
            <v>8756916760</v>
          </cell>
          <cell r="F1230" t="str">
            <v>Demitido</v>
          </cell>
          <cell r="G1230">
            <v>13001</v>
          </cell>
          <cell r="H1230" t="str">
            <v>DEMITIDOS</v>
          </cell>
        </row>
        <row r="1231">
          <cell r="A1231">
            <v>6627</v>
          </cell>
          <cell r="B1231" t="str">
            <v>BRUNO AURELIO BERNARDO CARDOSO</v>
          </cell>
          <cell r="C1231" t="str">
            <v>VIGILANTE</v>
          </cell>
          <cell r="D1231">
            <v>41880</v>
          </cell>
          <cell r="E1231">
            <v>10018770711</v>
          </cell>
          <cell r="F1231" t="str">
            <v>Demitido</v>
          </cell>
          <cell r="G1231">
            <v>13001</v>
          </cell>
          <cell r="H1231" t="str">
            <v>DEMITIDOS</v>
          </cell>
        </row>
        <row r="1232">
          <cell r="A1232">
            <v>2505</v>
          </cell>
          <cell r="B1232" t="str">
            <v>BRUNO BARBOSA BARRETO</v>
          </cell>
          <cell r="C1232" t="str">
            <v>VIGILANTE</v>
          </cell>
          <cell r="D1232">
            <v>40249</v>
          </cell>
          <cell r="E1232">
            <v>10817295704</v>
          </cell>
          <cell r="F1232" t="str">
            <v>Demitido</v>
          </cell>
          <cell r="G1232">
            <v>13001</v>
          </cell>
          <cell r="H1232" t="str">
            <v>DEMITIDOS</v>
          </cell>
        </row>
        <row r="1233">
          <cell r="A1233">
            <v>7833</v>
          </cell>
          <cell r="B1233" t="str">
            <v>BRUNO BORGES REIS</v>
          </cell>
          <cell r="C1233" t="str">
            <v>VIGILANTE</v>
          </cell>
          <cell r="D1233">
            <v>42356</v>
          </cell>
          <cell r="E1233">
            <v>13277234762</v>
          </cell>
          <cell r="F1233" t="str">
            <v>Ativo</v>
          </cell>
          <cell r="G1233">
            <v>377001</v>
          </cell>
          <cell r="H1233" t="str">
            <v>CENTRO DE INTEGRAÇÃO EMPRESA ESCOLA DO ESTADO DO RIO DE JANEIRO - CIEERJ</v>
          </cell>
        </row>
        <row r="1234">
          <cell r="A1234">
            <v>4420</v>
          </cell>
          <cell r="B1234" t="str">
            <v>BRUNO CAEIRA MARQUES</v>
          </cell>
          <cell r="C1234" t="str">
            <v>VIGILANTE</v>
          </cell>
          <cell r="D1234">
            <v>41132</v>
          </cell>
          <cell r="E1234">
            <v>12716003742</v>
          </cell>
          <cell r="F1234" t="str">
            <v>Demitido</v>
          </cell>
          <cell r="G1234">
            <v>13001</v>
          </cell>
          <cell r="H1234" t="str">
            <v>DEMITIDOS</v>
          </cell>
        </row>
        <row r="1235">
          <cell r="A1235">
            <v>3611</v>
          </cell>
          <cell r="B1235" t="str">
            <v>BRUNO CESAR CARDOSO</v>
          </cell>
          <cell r="C1235" t="str">
            <v>VIGILANTE</v>
          </cell>
          <cell r="D1235">
            <v>40859</v>
          </cell>
          <cell r="E1235">
            <v>10641365756</v>
          </cell>
          <cell r="F1235" t="str">
            <v>Demitido</v>
          </cell>
          <cell r="G1235">
            <v>13001</v>
          </cell>
          <cell r="H1235" t="str">
            <v>DEMITIDOS</v>
          </cell>
        </row>
        <row r="1236">
          <cell r="A1236">
            <v>8044</v>
          </cell>
          <cell r="B1236" t="str">
            <v>BRUNO CESAR FARIAS DO COUTO</v>
          </cell>
          <cell r="C1236" t="str">
            <v>VIGILANTE</v>
          </cell>
          <cell r="D1236">
            <v>42398</v>
          </cell>
          <cell r="E1236">
            <v>9119783728</v>
          </cell>
          <cell r="F1236" t="str">
            <v>Demitido</v>
          </cell>
          <cell r="G1236">
            <v>13001</v>
          </cell>
          <cell r="H1236" t="str">
            <v>DEMITIDOS</v>
          </cell>
        </row>
        <row r="1237">
          <cell r="A1237">
            <v>741</v>
          </cell>
          <cell r="B1237" t="str">
            <v>BRUNO CESAR SILVA DE SOUZA</v>
          </cell>
          <cell r="C1237" t="str">
            <v>VIGILANTE</v>
          </cell>
          <cell r="D1237">
            <v>38232</v>
          </cell>
          <cell r="E1237">
            <v>8791281784</v>
          </cell>
          <cell r="F1237" t="str">
            <v>Demitido</v>
          </cell>
          <cell r="G1237">
            <v>13001</v>
          </cell>
          <cell r="H1237" t="str">
            <v>DEMITIDOS</v>
          </cell>
        </row>
        <row r="1238">
          <cell r="A1238">
            <v>6715</v>
          </cell>
          <cell r="B1238" t="str">
            <v>BRUNO CORREA SALVIANO</v>
          </cell>
          <cell r="C1238" t="str">
            <v>VIGILANTE</v>
          </cell>
          <cell r="D1238">
            <v>41886</v>
          </cell>
          <cell r="E1238">
            <v>12702365710</v>
          </cell>
          <cell r="F1238" t="str">
            <v>Demitido</v>
          </cell>
          <cell r="G1238">
            <v>13001</v>
          </cell>
          <cell r="H1238" t="str">
            <v>DEMITIDOS</v>
          </cell>
        </row>
        <row r="1239">
          <cell r="A1239">
            <v>6319</v>
          </cell>
          <cell r="B1239" t="str">
            <v>BRUNO DA SILVA BARBOSA</v>
          </cell>
          <cell r="C1239" t="str">
            <v>VIGILANTE</v>
          </cell>
          <cell r="D1239">
            <v>41817</v>
          </cell>
          <cell r="E1239">
            <v>10320382761</v>
          </cell>
          <cell r="F1239" t="str">
            <v>Demitido</v>
          </cell>
          <cell r="G1239">
            <v>13001</v>
          </cell>
          <cell r="H1239" t="str">
            <v>DEMITIDOS</v>
          </cell>
        </row>
        <row r="1240">
          <cell r="A1240">
            <v>5526</v>
          </cell>
          <cell r="B1240" t="str">
            <v>BRUNO DA SILVA CORREA</v>
          </cell>
          <cell r="C1240" t="str">
            <v>VIGILANTE</v>
          </cell>
          <cell r="D1240">
            <v>41541</v>
          </cell>
          <cell r="E1240">
            <v>11186284706</v>
          </cell>
          <cell r="F1240" t="str">
            <v>Demitido</v>
          </cell>
          <cell r="G1240">
            <v>13001</v>
          </cell>
          <cell r="H1240" t="str">
            <v>DEMITIDOS</v>
          </cell>
        </row>
        <row r="1241">
          <cell r="A1241">
            <v>5037</v>
          </cell>
          <cell r="B1241" t="str">
            <v>BRUNO DA SILVA FONSECA</v>
          </cell>
          <cell r="C1241" t="str">
            <v>VIGILANTE</v>
          </cell>
          <cell r="D1241">
            <v>41379</v>
          </cell>
          <cell r="E1241">
            <v>13517657794</v>
          </cell>
          <cell r="F1241" t="str">
            <v>Demitido</v>
          </cell>
          <cell r="G1241">
            <v>13001</v>
          </cell>
          <cell r="H1241" t="str">
            <v>DEMITIDOS</v>
          </cell>
        </row>
        <row r="1242">
          <cell r="A1242">
            <v>5074</v>
          </cell>
          <cell r="B1242" t="str">
            <v>BRUNO DA SILVA JO</v>
          </cell>
          <cell r="C1242" t="str">
            <v>VIGILANTE</v>
          </cell>
          <cell r="D1242">
            <v>41387</v>
          </cell>
          <cell r="E1242">
            <v>383661005</v>
          </cell>
          <cell r="F1242" t="str">
            <v>Demitido</v>
          </cell>
          <cell r="G1242">
            <v>13001</v>
          </cell>
          <cell r="H1242" t="str">
            <v>DEMITIDOS</v>
          </cell>
        </row>
        <row r="1243">
          <cell r="A1243">
            <v>5082</v>
          </cell>
          <cell r="B1243" t="str">
            <v>BRUNO DA SILVA MONTEIRO</v>
          </cell>
          <cell r="C1243" t="str">
            <v>VIGILANTE</v>
          </cell>
          <cell r="D1243">
            <v>41393</v>
          </cell>
          <cell r="E1243">
            <v>13811139746</v>
          </cell>
          <cell r="F1243" t="str">
            <v>Demitido</v>
          </cell>
          <cell r="G1243">
            <v>13001</v>
          </cell>
          <cell r="H1243" t="str">
            <v>DEMITIDOS</v>
          </cell>
        </row>
        <row r="1244">
          <cell r="A1244">
            <v>3784</v>
          </cell>
          <cell r="B1244" t="str">
            <v>BRUNO DA SILVEIRA MELLO</v>
          </cell>
          <cell r="C1244" t="str">
            <v>VIGILANTE</v>
          </cell>
          <cell r="D1244">
            <v>40940</v>
          </cell>
          <cell r="E1244">
            <v>8061508745</v>
          </cell>
          <cell r="F1244" t="str">
            <v>Demitido</v>
          </cell>
          <cell r="G1244">
            <v>13001</v>
          </cell>
          <cell r="H1244" t="str">
            <v>DEMITIDOS</v>
          </cell>
        </row>
        <row r="1245">
          <cell r="A1245">
            <v>7463</v>
          </cell>
          <cell r="B1245" t="str">
            <v>BRUNO DAMASCENO GOMES</v>
          </cell>
          <cell r="C1245" t="str">
            <v>VIGILANTE</v>
          </cell>
          <cell r="D1245">
            <v>42241</v>
          </cell>
          <cell r="E1245">
            <v>5956976748</v>
          </cell>
          <cell r="F1245" t="str">
            <v>Demitido</v>
          </cell>
          <cell r="G1245">
            <v>13001</v>
          </cell>
          <cell r="H1245" t="str">
            <v>DEMITIDOS</v>
          </cell>
        </row>
        <row r="1246">
          <cell r="A1246">
            <v>90000077</v>
          </cell>
          <cell r="B1246" t="str">
            <v>BRUNO DE ALMEIDA RAPOSO</v>
          </cell>
          <cell r="C1246" t="str">
            <v/>
          </cell>
          <cell r="D1246">
            <v>43740</v>
          </cell>
          <cell r="E1246">
            <v>13943107736</v>
          </cell>
          <cell r="F1246" t="str">
            <v>Demitido</v>
          </cell>
          <cell r="G1246">
            <v>990028</v>
          </cell>
          <cell r="H1246" t="str">
            <v>ADMISSAO</v>
          </cell>
        </row>
        <row r="1247">
          <cell r="A1247">
            <v>7415</v>
          </cell>
          <cell r="B1247" t="str">
            <v>BRUNO DE ALMEIDA RIBEIRO</v>
          </cell>
          <cell r="C1247" t="str">
            <v>VIGILANTE</v>
          </cell>
          <cell r="D1247">
            <v>42223</v>
          </cell>
          <cell r="E1247">
            <v>10973523743</v>
          </cell>
          <cell r="F1247" t="str">
            <v>Demitido</v>
          </cell>
          <cell r="G1247">
            <v>13001</v>
          </cell>
          <cell r="H1247" t="str">
            <v>DEMITIDOS</v>
          </cell>
        </row>
        <row r="1248">
          <cell r="A1248">
            <v>6333</v>
          </cell>
          <cell r="B1248" t="str">
            <v>BRUNO DE ASSIS</v>
          </cell>
          <cell r="C1248" t="str">
            <v>VIGILANTE</v>
          </cell>
          <cell r="D1248">
            <v>41821</v>
          </cell>
          <cell r="E1248">
            <v>10492484732</v>
          </cell>
          <cell r="F1248" t="str">
            <v>Demitido</v>
          </cell>
          <cell r="G1248">
            <v>13001</v>
          </cell>
          <cell r="H1248" t="str">
            <v>DEMITIDOS</v>
          </cell>
        </row>
        <row r="1249">
          <cell r="A1249">
            <v>5400</v>
          </cell>
          <cell r="B1249" t="str">
            <v>BRUNO DE OLIVEIRA</v>
          </cell>
          <cell r="C1249" t="str">
            <v>VIGILANTE</v>
          </cell>
          <cell r="D1249">
            <v>41502</v>
          </cell>
          <cell r="E1249">
            <v>11662767757</v>
          </cell>
          <cell r="F1249" t="str">
            <v>Férias</v>
          </cell>
          <cell r="G1249">
            <v>200114</v>
          </cell>
          <cell r="H1249" t="str">
            <v>RESERVA DIA - SUL FLUMINENSE</v>
          </cell>
        </row>
        <row r="1250">
          <cell r="A1250">
            <v>8533</v>
          </cell>
          <cell r="B1250" t="str">
            <v>BRUNO DE OLIVEIRA FURTADO</v>
          </cell>
          <cell r="C1250" t="str">
            <v>VIGILANTE</v>
          </cell>
          <cell r="D1250">
            <v>42584</v>
          </cell>
          <cell r="E1250">
            <v>11331707730</v>
          </cell>
          <cell r="F1250" t="str">
            <v>Demitido</v>
          </cell>
          <cell r="G1250">
            <v>13001</v>
          </cell>
          <cell r="H1250" t="str">
            <v>DEMITIDOS</v>
          </cell>
        </row>
        <row r="1251">
          <cell r="A1251">
            <v>4618</v>
          </cell>
          <cell r="B1251" t="str">
            <v>BRUNO DE OLIVEIRA LEAL</v>
          </cell>
          <cell r="C1251" t="str">
            <v>VIGILANTE</v>
          </cell>
          <cell r="D1251">
            <v>41175</v>
          </cell>
          <cell r="E1251">
            <v>10923175709</v>
          </cell>
          <cell r="F1251" t="str">
            <v>Demitido</v>
          </cell>
          <cell r="G1251">
            <v>13001</v>
          </cell>
          <cell r="H1251" t="str">
            <v>DEMITIDOS</v>
          </cell>
        </row>
        <row r="1252">
          <cell r="A1252">
            <v>4766</v>
          </cell>
          <cell r="B1252" t="str">
            <v>BRUNO DE SOUZA MARQUES</v>
          </cell>
          <cell r="C1252" t="str">
            <v>VIGILANTE</v>
          </cell>
          <cell r="D1252">
            <v>41257</v>
          </cell>
          <cell r="E1252">
            <v>5712273764</v>
          </cell>
          <cell r="F1252" t="str">
            <v>Demitido</v>
          </cell>
          <cell r="G1252">
            <v>13001</v>
          </cell>
          <cell r="H1252" t="str">
            <v>DEMITIDOS</v>
          </cell>
        </row>
        <row r="1253">
          <cell r="A1253">
            <v>3440</v>
          </cell>
          <cell r="B1253" t="str">
            <v>BRUNO DOMICIANO RODRIGUES</v>
          </cell>
          <cell r="C1253" t="str">
            <v>VIGILANTE</v>
          </cell>
          <cell r="D1253">
            <v>40810</v>
          </cell>
          <cell r="E1253">
            <v>7271318690</v>
          </cell>
          <cell r="F1253" t="str">
            <v>Demitido</v>
          </cell>
          <cell r="G1253">
            <v>13001</v>
          </cell>
          <cell r="H1253" t="str">
            <v>DEMITIDOS</v>
          </cell>
        </row>
        <row r="1254">
          <cell r="A1254">
            <v>4066</v>
          </cell>
          <cell r="B1254" t="str">
            <v>BRUNO DOS ANJOS ALMEIDA</v>
          </cell>
          <cell r="C1254" t="str">
            <v>VIGILANTE</v>
          </cell>
          <cell r="D1254">
            <v>41082</v>
          </cell>
          <cell r="E1254">
            <v>10102052778</v>
          </cell>
          <cell r="F1254" t="str">
            <v>Demitido</v>
          </cell>
          <cell r="G1254">
            <v>13001</v>
          </cell>
          <cell r="H1254" t="str">
            <v>DEMITIDOS</v>
          </cell>
        </row>
        <row r="1255">
          <cell r="A1255">
            <v>7490</v>
          </cell>
          <cell r="B1255" t="str">
            <v>BRUNO DOS SANTOS NETTO</v>
          </cell>
          <cell r="C1255" t="str">
            <v>VIGILANTE</v>
          </cell>
          <cell r="D1255">
            <v>42255</v>
          </cell>
          <cell r="E1255">
            <v>10653531702</v>
          </cell>
          <cell r="F1255" t="str">
            <v>Demitido</v>
          </cell>
          <cell r="G1255">
            <v>13001</v>
          </cell>
          <cell r="H1255" t="str">
            <v>DEMITIDOS</v>
          </cell>
        </row>
        <row r="1256">
          <cell r="A1256">
            <v>2446</v>
          </cell>
          <cell r="B1256" t="str">
            <v>BRUNO DOS SANTOS SCOFANO</v>
          </cell>
          <cell r="C1256" t="str">
            <v>VIGILANTE</v>
          </cell>
          <cell r="D1256">
            <v>40213</v>
          </cell>
          <cell r="E1256">
            <v>11909618730</v>
          </cell>
          <cell r="F1256" t="str">
            <v>Demitido</v>
          </cell>
          <cell r="G1256">
            <v>13001</v>
          </cell>
          <cell r="H1256" t="str">
            <v>DEMITIDOS</v>
          </cell>
        </row>
        <row r="1257">
          <cell r="A1257">
            <v>5729</v>
          </cell>
          <cell r="B1257" t="str">
            <v>BRUNO DOS SANTOS SOUZA</v>
          </cell>
          <cell r="C1257" t="str">
            <v>VIGILANTE</v>
          </cell>
          <cell r="D1257">
            <v>41636</v>
          </cell>
          <cell r="E1257">
            <v>11496486781</v>
          </cell>
          <cell r="F1257" t="str">
            <v>Demitido</v>
          </cell>
          <cell r="G1257">
            <v>13001</v>
          </cell>
          <cell r="H1257" t="str">
            <v>DEMITIDOS</v>
          </cell>
        </row>
        <row r="1258">
          <cell r="A1258">
            <v>7733</v>
          </cell>
          <cell r="B1258" t="str">
            <v>BRUNO DOS SANTOS VARGAS</v>
          </cell>
          <cell r="C1258" t="str">
            <v>VIGILANTE</v>
          </cell>
          <cell r="D1258">
            <v>42314</v>
          </cell>
          <cell r="E1258">
            <v>11033578754</v>
          </cell>
          <cell r="F1258" t="str">
            <v>Demitido</v>
          </cell>
          <cell r="G1258">
            <v>13001</v>
          </cell>
          <cell r="H1258" t="str">
            <v>DEMITIDOS</v>
          </cell>
        </row>
        <row r="1259">
          <cell r="A1259">
            <v>1505</v>
          </cell>
          <cell r="B1259" t="str">
            <v>BRUNO EUGENIO DA SILVA</v>
          </cell>
          <cell r="C1259" t="str">
            <v>VIGILANTE</v>
          </cell>
          <cell r="D1259">
            <v>39714</v>
          </cell>
          <cell r="E1259">
            <v>7673315670</v>
          </cell>
          <cell r="F1259" t="str">
            <v>Demitido</v>
          </cell>
          <cell r="G1259">
            <v>13001</v>
          </cell>
          <cell r="H1259" t="str">
            <v>DEMITIDOS</v>
          </cell>
        </row>
        <row r="1260">
          <cell r="A1260">
            <v>10069</v>
          </cell>
          <cell r="B1260" t="str">
            <v>BRUNO FELIPE DE JESUS</v>
          </cell>
          <cell r="C1260" t="str">
            <v>VIGILANTE</v>
          </cell>
          <cell r="D1260">
            <v>43832</v>
          </cell>
          <cell r="E1260">
            <v>8280631763</v>
          </cell>
          <cell r="F1260" t="str">
            <v>Ativo</v>
          </cell>
          <cell r="G1260">
            <v>510447</v>
          </cell>
          <cell r="H1260" t="str">
            <v>BRADESCO - PAB AGÊNCIA 0447 - LARANJEIRAS - URJ - PALÁCIO</v>
          </cell>
        </row>
        <row r="1261">
          <cell r="A1261">
            <v>9497</v>
          </cell>
          <cell r="B1261" t="str">
            <v>BRUNO FERREIRA DO NASCIMENTO</v>
          </cell>
          <cell r="C1261" t="str">
            <v>AUXILIAR OPERACIONAL I</v>
          </cell>
          <cell r="D1261">
            <v>42948</v>
          </cell>
          <cell r="E1261">
            <v>9598078701</v>
          </cell>
          <cell r="F1261" t="str">
            <v>Demitido</v>
          </cell>
          <cell r="G1261">
            <v>13001</v>
          </cell>
          <cell r="H1261" t="str">
            <v>DEMITIDOS</v>
          </cell>
        </row>
        <row r="1262">
          <cell r="A1262">
            <v>7248</v>
          </cell>
          <cell r="B1262" t="str">
            <v>BRUNO FERREIRA DO NASCIMENTO</v>
          </cell>
          <cell r="C1262" t="str">
            <v>VIGILANTE</v>
          </cell>
          <cell r="D1262">
            <v>42095</v>
          </cell>
          <cell r="E1262">
            <v>11080711716</v>
          </cell>
          <cell r="F1262" t="str">
            <v>Demitido</v>
          </cell>
          <cell r="G1262">
            <v>13001</v>
          </cell>
          <cell r="H1262" t="str">
            <v>DEMITIDOS</v>
          </cell>
        </row>
        <row r="1263">
          <cell r="A1263">
            <v>6699</v>
          </cell>
          <cell r="B1263" t="str">
            <v>BRUNO FERREIRA DO NASCIMENTO</v>
          </cell>
          <cell r="C1263" t="str">
            <v>AUX. OPERACIONAL I</v>
          </cell>
          <cell r="D1263">
            <v>41884</v>
          </cell>
          <cell r="E1263">
            <v>9598078701</v>
          </cell>
          <cell r="F1263" t="str">
            <v>Demitido</v>
          </cell>
          <cell r="G1263">
            <v>13001</v>
          </cell>
          <cell r="H1263" t="str">
            <v>DEMITIDOS</v>
          </cell>
        </row>
        <row r="1264">
          <cell r="A1264">
            <v>7344</v>
          </cell>
          <cell r="B1264" t="str">
            <v>BRUNO FIGUEIROA DA SILVA</v>
          </cell>
          <cell r="C1264" t="str">
            <v>VIGILANTE MOTOCICLISTA</v>
          </cell>
          <cell r="D1264">
            <v>42188</v>
          </cell>
          <cell r="E1264">
            <v>5562016710</v>
          </cell>
          <cell r="F1264" t="str">
            <v>Demitido</v>
          </cell>
          <cell r="G1264">
            <v>13001</v>
          </cell>
          <cell r="H1264" t="str">
            <v>DEMITIDOS</v>
          </cell>
        </row>
        <row r="1265">
          <cell r="A1265">
            <v>9598</v>
          </cell>
          <cell r="B1265" t="str">
            <v>BRUNO FONTES SALES</v>
          </cell>
          <cell r="C1265" t="str">
            <v>VIGILANTE</v>
          </cell>
          <cell r="D1265">
            <v>43126</v>
          </cell>
          <cell r="E1265">
            <v>8844961717</v>
          </cell>
          <cell r="F1265" t="str">
            <v>Demitido</v>
          </cell>
          <cell r="G1265">
            <v>13001</v>
          </cell>
          <cell r="H1265" t="str">
            <v>DEMITIDOS</v>
          </cell>
        </row>
        <row r="1266">
          <cell r="A1266">
            <v>3405</v>
          </cell>
          <cell r="B1266" t="str">
            <v>BRUNO GOMES</v>
          </cell>
          <cell r="C1266" t="str">
            <v>VIGILANTE</v>
          </cell>
          <cell r="D1266">
            <v>40810</v>
          </cell>
          <cell r="E1266">
            <v>12013272707</v>
          </cell>
          <cell r="F1266" t="str">
            <v>Demitido</v>
          </cell>
          <cell r="G1266">
            <v>13001</v>
          </cell>
          <cell r="H1266" t="str">
            <v>DEMITIDOS</v>
          </cell>
        </row>
        <row r="1267">
          <cell r="A1267">
            <v>9985</v>
          </cell>
          <cell r="B1267" t="str">
            <v>BRUNO GOMES BASTOS</v>
          </cell>
          <cell r="C1267" t="str">
            <v>VIGILANTE</v>
          </cell>
          <cell r="D1267">
            <v>43704</v>
          </cell>
          <cell r="E1267">
            <v>4172628761</v>
          </cell>
          <cell r="F1267" t="str">
            <v>Ativo</v>
          </cell>
          <cell r="G1267">
            <v>200115</v>
          </cell>
          <cell r="H1267" t="str">
            <v>RESERVA DIA - REGIÃO SERRANA</v>
          </cell>
        </row>
        <row r="1268">
          <cell r="A1268">
            <v>9144</v>
          </cell>
          <cell r="B1268" t="str">
            <v>BRUNO GOMES MACHADO</v>
          </cell>
          <cell r="C1268" t="str">
            <v>VIGILANTE</v>
          </cell>
          <cell r="D1268">
            <v>42797</v>
          </cell>
          <cell r="E1268">
            <v>10197599761</v>
          </cell>
          <cell r="F1268" t="str">
            <v>Ativo</v>
          </cell>
          <cell r="G1268">
            <v>150002</v>
          </cell>
          <cell r="H1268" t="str">
            <v>DATAPREV - COSME VELHO</v>
          </cell>
        </row>
        <row r="1269">
          <cell r="A1269">
            <v>2412</v>
          </cell>
          <cell r="B1269" t="str">
            <v>BRUNO GOMES VARELA DA SILVA</v>
          </cell>
          <cell r="C1269" t="str">
            <v>VIGILANTE</v>
          </cell>
          <cell r="D1269">
            <v>40179</v>
          </cell>
          <cell r="E1269">
            <v>10841917760</v>
          </cell>
          <cell r="F1269" t="str">
            <v>Ativo</v>
          </cell>
          <cell r="G1269">
            <v>213003</v>
          </cell>
          <cell r="H1269" t="str">
            <v>UFRJ E. E. ANA NERY</v>
          </cell>
        </row>
        <row r="1270">
          <cell r="A1270">
            <v>9042</v>
          </cell>
          <cell r="B1270" t="str">
            <v>BRUNO GONCALVES</v>
          </cell>
          <cell r="C1270" t="str">
            <v>VIGILANTE</v>
          </cell>
          <cell r="D1270">
            <v>42705</v>
          </cell>
          <cell r="E1270">
            <v>11149015713</v>
          </cell>
          <cell r="F1270" t="str">
            <v>Férias</v>
          </cell>
          <cell r="G1270">
            <v>200117</v>
          </cell>
          <cell r="H1270" t="str">
            <v>RESERVA BANCÁRIA</v>
          </cell>
        </row>
        <row r="1271">
          <cell r="A1271">
            <v>7217</v>
          </cell>
          <cell r="B1271" t="str">
            <v>BRUNO GREGORIO MACHADO</v>
          </cell>
          <cell r="C1271" t="str">
            <v>VIGILANTE</v>
          </cell>
          <cell r="D1271">
            <v>42095</v>
          </cell>
          <cell r="E1271">
            <v>11356909795</v>
          </cell>
          <cell r="F1271" t="str">
            <v>Demitido</v>
          </cell>
          <cell r="G1271">
            <v>13001</v>
          </cell>
          <cell r="H1271" t="str">
            <v>DEMITIDOS</v>
          </cell>
        </row>
        <row r="1272">
          <cell r="A1272">
            <v>681</v>
          </cell>
          <cell r="B1272" t="str">
            <v>BRUNO GUIMARES BORGES</v>
          </cell>
          <cell r="C1272" t="str">
            <v>VIGILANTE</v>
          </cell>
          <cell r="D1272">
            <v>38078</v>
          </cell>
          <cell r="E1272">
            <v>5140985705</v>
          </cell>
          <cell r="F1272" t="str">
            <v>Demitido</v>
          </cell>
          <cell r="G1272">
            <v>13001</v>
          </cell>
          <cell r="H1272" t="str">
            <v>DEMITIDOS</v>
          </cell>
        </row>
        <row r="1273">
          <cell r="A1273">
            <v>7484</v>
          </cell>
          <cell r="B1273" t="str">
            <v>BRUNO HOLANDA DE SOUZA</v>
          </cell>
          <cell r="C1273" t="str">
            <v>VIGILANTE</v>
          </cell>
          <cell r="D1273">
            <v>42255</v>
          </cell>
          <cell r="E1273">
            <v>15656120783</v>
          </cell>
          <cell r="F1273" t="str">
            <v>Demitido</v>
          </cell>
          <cell r="G1273">
            <v>13001</v>
          </cell>
          <cell r="H1273" t="str">
            <v>DEMITIDOS</v>
          </cell>
        </row>
        <row r="1274">
          <cell r="A1274">
            <v>7783</v>
          </cell>
          <cell r="B1274" t="str">
            <v>BRUNO JOAQUIM DA SILVA</v>
          </cell>
          <cell r="C1274" t="str">
            <v>VIGILANTE</v>
          </cell>
          <cell r="D1274">
            <v>42334</v>
          </cell>
          <cell r="E1274">
            <v>10148525792</v>
          </cell>
          <cell r="F1274" t="str">
            <v>Ativo</v>
          </cell>
          <cell r="G1274">
            <v>158001</v>
          </cell>
          <cell r="H1274" t="str">
            <v>ICMBIO PORTARIA DA FLORESTA / PNT</v>
          </cell>
        </row>
        <row r="1275">
          <cell r="A1275">
            <v>5558</v>
          </cell>
          <cell r="B1275" t="str">
            <v>BRUNO JOSE SELVATICE ABRAHAO</v>
          </cell>
          <cell r="C1275" t="str">
            <v>VIGILANTE</v>
          </cell>
          <cell r="D1275">
            <v>41542</v>
          </cell>
          <cell r="E1275">
            <v>11430277793</v>
          </cell>
          <cell r="F1275" t="str">
            <v>Demitido</v>
          </cell>
          <cell r="G1275">
            <v>13001</v>
          </cell>
          <cell r="H1275" t="str">
            <v>DEMITIDOS</v>
          </cell>
        </row>
        <row r="1276">
          <cell r="A1276">
            <v>6951</v>
          </cell>
          <cell r="B1276" t="str">
            <v>BRUNO KLUWEN JORDAO</v>
          </cell>
          <cell r="C1276" t="str">
            <v>VIGILANTE</v>
          </cell>
          <cell r="D1276">
            <v>42002</v>
          </cell>
          <cell r="E1276">
            <v>14498653726</v>
          </cell>
          <cell r="F1276" t="str">
            <v>Demitido</v>
          </cell>
          <cell r="G1276">
            <v>13001</v>
          </cell>
          <cell r="H1276" t="str">
            <v>DEMITIDOS</v>
          </cell>
        </row>
        <row r="1277">
          <cell r="A1277">
            <v>8313</v>
          </cell>
          <cell r="B1277" t="str">
            <v>BRUNO LACERDA DA SILVA</v>
          </cell>
          <cell r="C1277" t="str">
            <v>VIGILANTE</v>
          </cell>
          <cell r="D1277">
            <v>42461</v>
          </cell>
          <cell r="E1277">
            <v>14056874794</v>
          </cell>
          <cell r="F1277" t="str">
            <v>Demitido</v>
          </cell>
          <cell r="G1277">
            <v>13001</v>
          </cell>
          <cell r="H1277" t="str">
            <v>DEMITIDOS</v>
          </cell>
        </row>
        <row r="1278">
          <cell r="A1278">
            <v>6912</v>
          </cell>
          <cell r="B1278" t="str">
            <v>BRUNO LEAL DIAS DA SILVA</v>
          </cell>
          <cell r="C1278" t="str">
            <v>VIGILANTE</v>
          </cell>
          <cell r="D1278">
            <v>42002</v>
          </cell>
          <cell r="E1278">
            <v>9625547746</v>
          </cell>
          <cell r="F1278" t="str">
            <v>Demitido</v>
          </cell>
          <cell r="G1278">
            <v>13001</v>
          </cell>
          <cell r="H1278" t="str">
            <v>DEMITIDOS</v>
          </cell>
        </row>
        <row r="1279">
          <cell r="A1279">
            <v>2864</v>
          </cell>
          <cell r="B1279" t="str">
            <v>BRUNO LEITE LUCIO</v>
          </cell>
          <cell r="C1279" t="str">
            <v>VIGILANTE</v>
          </cell>
          <cell r="D1279">
            <v>40494</v>
          </cell>
          <cell r="E1279">
            <v>12906281735</v>
          </cell>
          <cell r="F1279" t="str">
            <v>Demitido</v>
          </cell>
          <cell r="G1279">
            <v>13001</v>
          </cell>
          <cell r="H1279" t="str">
            <v>DEMITIDOS</v>
          </cell>
        </row>
        <row r="1280">
          <cell r="A1280">
            <v>10013</v>
          </cell>
          <cell r="B1280" t="str">
            <v>BRUNO LOPES FABRICIO CAVALCANTE</v>
          </cell>
          <cell r="C1280" t="str">
            <v>SUPERVISOR DE AREA</v>
          </cell>
          <cell r="D1280">
            <v>43819</v>
          </cell>
          <cell r="E1280">
            <v>5424872760</v>
          </cell>
          <cell r="F1280" t="str">
            <v>Demitido</v>
          </cell>
          <cell r="G1280">
            <v>13001</v>
          </cell>
          <cell r="H1280" t="str">
            <v>DEMITIDOS</v>
          </cell>
        </row>
        <row r="1281">
          <cell r="A1281">
            <v>8158</v>
          </cell>
          <cell r="B1281" t="str">
            <v>BRUNO LUIS DIONISIO</v>
          </cell>
          <cell r="C1281" t="str">
            <v>VIGILANTE</v>
          </cell>
          <cell r="D1281">
            <v>42430</v>
          </cell>
          <cell r="E1281">
            <v>11385748729</v>
          </cell>
          <cell r="F1281" t="str">
            <v>Demitido</v>
          </cell>
          <cell r="G1281">
            <v>13001</v>
          </cell>
          <cell r="H1281" t="str">
            <v>DEMITIDOS</v>
          </cell>
        </row>
        <row r="1282">
          <cell r="A1282">
            <v>8510</v>
          </cell>
          <cell r="B1282" t="str">
            <v>BRUNO LUIZ NOGUEIRA DE SOUZA</v>
          </cell>
          <cell r="C1282" t="str">
            <v>VIGILANTE</v>
          </cell>
          <cell r="D1282">
            <v>42572</v>
          </cell>
          <cell r="E1282">
            <v>11557918783</v>
          </cell>
          <cell r="F1282" t="str">
            <v>Demitido</v>
          </cell>
          <cell r="G1282">
            <v>13001</v>
          </cell>
          <cell r="H1282" t="str">
            <v>DEMITIDOS</v>
          </cell>
        </row>
        <row r="1283">
          <cell r="A1283">
            <v>8317</v>
          </cell>
          <cell r="B1283" t="str">
            <v>BRUNO MARIANO AROUCA</v>
          </cell>
          <cell r="C1283" t="str">
            <v>VIGILANTE</v>
          </cell>
          <cell r="D1283">
            <v>42461</v>
          </cell>
          <cell r="E1283">
            <v>9449684731</v>
          </cell>
          <cell r="F1283" t="str">
            <v>Demitido</v>
          </cell>
          <cell r="G1283">
            <v>13001</v>
          </cell>
          <cell r="H1283" t="str">
            <v>DEMITIDOS</v>
          </cell>
        </row>
        <row r="1284">
          <cell r="A1284">
            <v>10286</v>
          </cell>
          <cell r="B1284" t="str">
            <v>BRUNO MARIO CONCEICAO DA SILVA</v>
          </cell>
          <cell r="C1284" t="str">
            <v>VIGILANTE</v>
          </cell>
          <cell r="D1284">
            <v>44004</v>
          </cell>
          <cell r="E1284">
            <v>9402796738</v>
          </cell>
          <cell r="F1284" t="str">
            <v>Demitido</v>
          </cell>
          <cell r="G1284">
            <v>13001</v>
          </cell>
          <cell r="H1284" t="str">
            <v>DEMITIDOS</v>
          </cell>
        </row>
        <row r="1285">
          <cell r="A1285">
            <v>8402</v>
          </cell>
          <cell r="B1285" t="str">
            <v>BRUNO MARQUES CHAGAS</v>
          </cell>
          <cell r="C1285" t="str">
            <v>VIGILANTE</v>
          </cell>
          <cell r="D1285">
            <v>42523</v>
          </cell>
          <cell r="E1285">
            <v>11220205702</v>
          </cell>
          <cell r="F1285" t="str">
            <v>Ativo</v>
          </cell>
          <cell r="G1285">
            <v>604664</v>
          </cell>
          <cell r="H1285" t="str">
            <v>BANCO DO BRASIL - AGÊNCIA 4664 - GOYTACAZES</v>
          </cell>
        </row>
        <row r="1286">
          <cell r="A1286">
            <v>4202</v>
          </cell>
          <cell r="B1286" t="str">
            <v>BRUNO MARTINS DOS SANTOS</v>
          </cell>
          <cell r="C1286" t="str">
            <v>VIGILANTE</v>
          </cell>
          <cell r="D1286">
            <v>41131</v>
          </cell>
          <cell r="E1286">
            <v>12712174739</v>
          </cell>
          <cell r="F1286" t="str">
            <v>Demitido</v>
          </cell>
          <cell r="G1286">
            <v>13001</v>
          </cell>
          <cell r="H1286" t="str">
            <v>DEMITIDOS</v>
          </cell>
        </row>
        <row r="1287">
          <cell r="A1287">
            <v>9674</v>
          </cell>
          <cell r="B1287" t="str">
            <v>BRUNO MARTINS DOS SANTOS ARAUJO</v>
          </cell>
          <cell r="C1287" t="str">
            <v>VIGILANTE</v>
          </cell>
          <cell r="D1287">
            <v>43271</v>
          </cell>
          <cell r="E1287">
            <v>14056617716</v>
          </cell>
          <cell r="F1287" t="str">
            <v>Ativo</v>
          </cell>
          <cell r="G1287">
            <v>200116</v>
          </cell>
          <cell r="H1287" t="str">
            <v>RENDIÇÕES DE ALMOÇO</v>
          </cell>
        </row>
        <row r="1288">
          <cell r="A1288">
            <v>10170</v>
          </cell>
          <cell r="B1288" t="str">
            <v>BRUNO MEDEIRO BELLONI</v>
          </cell>
          <cell r="C1288" t="str">
            <v>VIGILANTE</v>
          </cell>
          <cell r="D1288">
            <v>43838</v>
          </cell>
          <cell r="E1288">
            <v>9767565795</v>
          </cell>
          <cell r="F1288" t="str">
            <v>Demitido</v>
          </cell>
          <cell r="G1288">
            <v>13001</v>
          </cell>
          <cell r="H1288" t="str">
            <v>DEMITIDOS</v>
          </cell>
        </row>
        <row r="1289">
          <cell r="A1289">
            <v>2893</v>
          </cell>
          <cell r="B1289" t="str">
            <v>BRUNO MEDEIROS DA SILVA</v>
          </cell>
          <cell r="C1289" t="str">
            <v>VIGILANTE</v>
          </cell>
          <cell r="D1289">
            <v>40513</v>
          </cell>
          <cell r="E1289">
            <v>11229172793</v>
          </cell>
          <cell r="F1289" t="str">
            <v>Demitido</v>
          </cell>
          <cell r="G1289">
            <v>13001</v>
          </cell>
          <cell r="H1289" t="str">
            <v>DEMITIDOS</v>
          </cell>
        </row>
        <row r="1290">
          <cell r="A1290">
            <v>8415</v>
          </cell>
          <cell r="B1290" t="str">
            <v>BRUNO MENDES DE SOUZA</v>
          </cell>
          <cell r="C1290" t="str">
            <v>VIGILANTE</v>
          </cell>
          <cell r="D1290">
            <v>42542</v>
          </cell>
          <cell r="E1290">
            <v>12037108796</v>
          </cell>
          <cell r="F1290" t="str">
            <v>Demitido</v>
          </cell>
          <cell r="G1290">
            <v>13001</v>
          </cell>
          <cell r="H1290" t="str">
            <v>DEMITIDOS</v>
          </cell>
        </row>
        <row r="1291">
          <cell r="A1291">
            <v>8469</v>
          </cell>
          <cell r="B1291" t="str">
            <v>BRUNO MOREIRA JORDAO</v>
          </cell>
          <cell r="C1291" t="str">
            <v>VIGILANTE</v>
          </cell>
          <cell r="D1291">
            <v>42569</v>
          </cell>
          <cell r="E1291">
            <v>11623654718</v>
          </cell>
          <cell r="F1291" t="str">
            <v>Demitido</v>
          </cell>
          <cell r="G1291">
            <v>13001</v>
          </cell>
          <cell r="H1291" t="str">
            <v>DEMITIDOS</v>
          </cell>
        </row>
        <row r="1292">
          <cell r="A1292">
            <v>4994</v>
          </cell>
          <cell r="B1292" t="str">
            <v>BRUNO MOTA DOS SANTOS</v>
          </cell>
          <cell r="C1292" t="str">
            <v>VIGILANTE</v>
          </cell>
          <cell r="D1292">
            <v>41366</v>
          </cell>
          <cell r="E1292">
            <v>28728941870</v>
          </cell>
          <cell r="F1292" t="str">
            <v>Demitido</v>
          </cell>
          <cell r="G1292">
            <v>13001</v>
          </cell>
          <cell r="H1292" t="str">
            <v>DEMITIDOS</v>
          </cell>
        </row>
        <row r="1293">
          <cell r="A1293">
            <v>5624</v>
          </cell>
          <cell r="B1293" t="str">
            <v>BRUNO OLIVEIRA DOS SANTOS</v>
          </cell>
          <cell r="C1293" t="str">
            <v>VIGILANTE</v>
          </cell>
          <cell r="D1293">
            <v>41592</v>
          </cell>
          <cell r="E1293">
            <v>12195548711</v>
          </cell>
          <cell r="F1293" t="str">
            <v>Demitido</v>
          </cell>
          <cell r="G1293">
            <v>13001</v>
          </cell>
          <cell r="H1293" t="str">
            <v>DEMITIDOS</v>
          </cell>
        </row>
        <row r="1294">
          <cell r="A1294">
            <v>3713</v>
          </cell>
          <cell r="B1294" t="str">
            <v>BRUNO PEREIRA DA SILVA</v>
          </cell>
          <cell r="C1294" t="str">
            <v>VIGILANTE</v>
          </cell>
          <cell r="D1294">
            <v>40910</v>
          </cell>
          <cell r="E1294">
            <v>9473070799</v>
          </cell>
          <cell r="F1294" t="str">
            <v>Férias</v>
          </cell>
          <cell r="G1294">
            <v>200101</v>
          </cell>
          <cell r="H1294" t="str">
            <v>RESERVA DIA</v>
          </cell>
        </row>
        <row r="1295">
          <cell r="A1295">
            <v>3601</v>
          </cell>
          <cell r="B1295" t="str">
            <v>BRUNO PRADO PEREIRA</v>
          </cell>
          <cell r="C1295" t="str">
            <v>VIGILANTE</v>
          </cell>
          <cell r="D1295">
            <v>40858</v>
          </cell>
          <cell r="E1295">
            <v>10999160702</v>
          </cell>
          <cell r="F1295" t="str">
            <v>Demitido</v>
          </cell>
          <cell r="G1295">
            <v>13001</v>
          </cell>
          <cell r="H1295" t="str">
            <v>DEMITIDOS</v>
          </cell>
        </row>
        <row r="1296">
          <cell r="A1296">
            <v>3701</v>
          </cell>
          <cell r="B1296" t="str">
            <v>BRUNO RAFAEL DA SILVA FERREIRA</v>
          </cell>
          <cell r="C1296" t="str">
            <v>VIGILANTE</v>
          </cell>
          <cell r="D1296">
            <v>40910</v>
          </cell>
          <cell r="E1296">
            <v>10623283700</v>
          </cell>
          <cell r="F1296" t="str">
            <v>Demitido</v>
          </cell>
          <cell r="G1296">
            <v>13001</v>
          </cell>
          <cell r="H1296" t="str">
            <v>DEMITIDOS</v>
          </cell>
        </row>
        <row r="1297">
          <cell r="A1297">
            <v>3089</v>
          </cell>
          <cell r="B1297" t="str">
            <v>BRUNO REGO DA SILVA</v>
          </cell>
          <cell r="C1297" t="str">
            <v>VIGILANTE</v>
          </cell>
          <cell r="D1297">
            <v>40620</v>
          </cell>
          <cell r="E1297">
            <v>9543496790</v>
          </cell>
          <cell r="F1297" t="str">
            <v>Demitido</v>
          </cell>
          <cell r="G1297">
            <v>13001</v>
          </cell>
          <cell r="H1297" t="str">
            <v>DEMITIDOS</v>
          </cell>
        </row>
        <row r="1298">
          <cell r="A1298">
            <v>1612</v>
          </cell>
          <cell r="B1298" t="str">
            <v>BRUNO RENATO DA CUNHA MUNIZ</v>
          </cell>
          <cell r="C1298" t="str">
            <v>VIGILANTE</v>
          </cell>
          <cell r="D1298">
            <v>39763</v>
          </cell>
          <cell r="E1298">
            <v>11302188720</v>
          </cell>
          <cell r="F1298" t="str">
            <v>Demitido</v>
          </cell>
          <cell r="G1298">
            <v>13001</v>
          </cell>
          <cell r="H1298" t="str">
            <v>DEMITIDOS</v>
          </cell>
        </row>
        <row r="1299">
          <cell r="A1299">
            <v>10272</v>
          </cell>
          <cell r="B1299" t="str">
            <v>BRUNO RIBEIRO CAMPOS</v>
          </cell>
          <cell r="C1299" t="str">
            <v>VIGILANTE</v>
          </cell>
          <cell r="D1299">
            <v>43927</v>
          </cell>
          <cell r="E1299">
            <v>9598091716</v>
          </cell>
          <cell r="F1299" t="str">
            <v>Ativo</v>
          </cell>
          <cell r="G1299">
            <v>200116</v>
          </cell>
          <cell r="H1299" t="str">
            <v>RENDIÇÕES DE ALMOÇO</v>
          </cell>
        </row>
        <row r="1300">
          <cell r="A1300">
            <v>7904</v>
          </cell>
          <cell r="B1300" t="str">
            <v>BRUNO RIBEIRO EL CARIH</v>
          </cell>
          <cell r="C1300" t="str">
            <v>VIGILANTE</v>
          </cell>
          <cell r="D1300">
            <v>42377</v>
          </cell>
          <cell r="E1300">
            <v>5772905767</v>
          </cell>
          <cell r="F1300" t="str">
            <v>Demitido</v>
          </cell>
          <cell r="G1300">
            <v>13001</v>
          </cell>
          <cell r="H1300" t="str">
            <v>DEMITIDOS</v>
          </cell>
        </row>
        <row r="1301">
          <cell r="A1301">
            <v>7946</v>
          </cell>
          <cell r="B1301" t="str">
            <v>BRUNO RODRIGUES DOS SANTOS</v>
          </cell>
          <cell r="C1301" t="str">
            <v>VIGILANTE</v>
          </cell>
          <cell r="D1301">
            <v>42382</v>
          </cell>
          <cell r="E1301">
            <v>12028603704</v>
          </cell>
          <cell r="F1301" t="str">
            <v>Demitido</v>
          </cell>
          <cell r="G1301">
            <v>13001</v>
          </cell>
          <cell r="H1301" t="str">
            <v>DEMITIDOS</v>
          </cell>
        </row>
        <row r="1302">
          <cell r="A1302">
            <v>2780</v>
          </cell>
          <cell r="B1302" t="str">
            <v>BRUNO RODRIGUES DOS SANTOS</v>
          </cell>
          <cell r="C1302" t="str">
            <v>VIGILANTE</v>
          </cell>
          <cell r="D1302">
            <v>40414</v>
          </cell>
          <cell r="E1302">
            <v>12028603704</v>
          </cell>
          <cell r="F1302" t="str">
            <v>Demitido</v>
          </cell>
          <cell r="G1302">
            <v>13001</v>
          </cell>
          <cell r="H1302" t="str">
            <v>DEMITIDOS</v>
          </cell>
        </row>
        <row r="1303">
          <cell r="A1303">
            <v>4990</v>
          </cell>
          <cell r="B1303" t="str">
            <v>BRUNO SANT ANA DE SOUZA</v>
          </cell>
          <cell r="C1303" t="str">
            <v>VIGILANTE</v>
          </cell>
          <cell r="D1303">
            <v>41368</v>
          </cell>
          <cell r="E1303">
            <v>11595080708</v>
          </cell>
          <cell r="F1303" t="str">
            <v>Demitido</v>
          </cell>
          <cell r="G1303">
            <v>13001</v>
          </cell>
          <cell r="H1303" t="str">
            <v>DEMITIDOS</v>
          </cell>
        </row>
        <row r="1304">
          <cell r="A1304">
            <v>6985</v>
          </cell>
          <cell r="B1304" t="str">
            <v>BRUNO SANTOS DA SILVA</v>
          </cell>
          <cell r="C1304" t="str">
            <v>VIGILANTE</v>
          </cell>
          <cell r="D1304">
            <v>42037</v>
          </cell>
          <cell r="E1304">
            <v>5856496779</v>
          </cell>
          <cell r="F1304" t="str">
            <v>Demitido</v>
          </cell>
          <cell r="G1304">
            <v>13001</v>
          </cell>
          <cell r="H1304" t="str">
            <v>DEMITIDOS</v>
          </cell>
        </row>
        <row r="1305">
          <cell r="A1305">
            <v>9470</v>
          </cell>
          <cell r="B1305" t="str">
            <v>BRUNO SEBASTIAO LINS OLIVEIRA</v>
          </cell>
          <cell r="C1305" t="str">
            <v>VIGILANTE</v>
          </cell>
          <cell r="D1305">
            <v>42936</v>
          </cell>
          <cell r="E1305">
            <v>5432828723</v>
          </cell>
          <cell r="F1305" t="str">
            <v>Demitido</v>
          </cell>
          <cell r="G1305">
            <v>13001</v>
          </cell>
          <cell r="H1305" t="str">
            <v>DEMITIDOS</v>
          </cell>
        </row>
        <row r="1306">
          <cell r="A1306">
            <v>6116</v>
          </cell>
          <cell r="B1306" t="str">
            <v>BRUNO SERAFIM DA COSTA FROES</v>
          </cell>
          <cell r="C1306" t="str">
            <v>VIGILANTE</v>
          </cell>
          <cell r="D1306">
            <v>41785</v>
          </cell>
          <cell r="E1306">
            <v>12364342775</v>
          </cell>
          <cell r="F1306" t="str">
            <v>Demitido</v>
          </cell>
          <cell r="G1306">
            <v>13001</v>
          </cell>
          <cell r="H1306" t="str">
            <v>DEMITIDOS</v>
          </cell>
        </row>
        <row r="1307">
          <cell r="A1307">
            <v>6983</v>
          </cell>
          <cell r="B1307" t="str">
            <v>BRUNO SERGIO TEIXEIRA DE SOUZA</v>
          </cell>
          <cell r="C1307" t="str">
            <v>VIGILANTE</v>
          </cell>
          <cell r="D1307">
            <v>42037</v>
          </cell>
          <cell r="E1307">
            <v>11814614729</v>
          </cell>
          <cell r="F1307" t="str">
            <v>Ativo</v>
          </cell>
          <cell r="G1307">
            <v>157001</v>
          </cell>
          <cell r="H1307" t="str">
            <v>ELETRONUCLEAR - ELETROBRAS TERMONUCLEAR S/A</v>
          </cell>
        </row>
        <row r="1308">
          <cell r="A1308">
            <v>5124</v>
          </cell>
          <cell r="B1308" t="str">
            <v>BRUNO SILVA CARDOSO</v>
          </cell>
          <cell r="C1308" t="str">
            <v>VIGILANTE</v>
          </cell>
          <cell r="D1308">
            <v>41405</v>
          </cell>
          <cell r="E1308">
            <v>12978961732</v>
          </cell>
          <cell r="F1308" t="str">
            <v>Ativo</v>
          </cell>
          <cell r="G1308">
            <v>157001</v>
          </cell>
          <cell r="H1308" t="str">
            <v>ELETRONUCLEAR - ELETROBRAS TERMONUCLEAR S/A</v>
          </cell>
        </row>
        <row r="1309">
          <cell r="A1309">
            <v>8315</v>
          </cell>
          <cell r="B1309" t="str">
            <v>BRUNO SILVA DE JESUS ARAUJO</v>
          </cell>
          <cell r="C1309" t="str">
            <v>VIGILANTE</v>
          </cell>
          <cell r="D1309">
            <v>42462</v>
          </cell>
          <cell r="E1309">
            <v>12939139792</v>
          </cell>
          <cell r="F1309" t="str">
            <v>Ativo</v>
          </cell>
          <cell r="G1309">
            <v>500666</v>
          </cell>
          <cell r="H1309" t="str">
            <v xml:space="preserve">BRADESCO - AGÊNCIA 0666 R. MARIZ E BARROS - URJ </v>
          </cell>
        </row>
        <row r="1310">
          <cell r="A1310">
            <v>6592</v>
          </cell>
          <cell r="B1310" t="str">
            <v>BRUNO SILVA DE MELLO</v>
          </cell>
          <cell r="C1310" t="str">
            <v>VIGILANTE</v>
          </cell>
          <cell r="D1310">
            <v>41873</v>
          </cell>
          <cell r="E1310">
            <v>5937628780</v>
          </cell>
          <cell r="F1310" t="str">
            <v>Demitido</v>
          </cell>
          <cell r="G1310">
            <v>13001</v>
          </cell>
          <cell r="H1310" t="str">
            <v>DEMITIDOS</v>
          </cell>
        </row>
        <row r="1311">
          <cell r="A1311">
            <v>7390</v>
          </cell>
          <cell r="B1311" t="str">
            <v>BRUNO SILVA DE MOURA</v>
          </cell>
          <cell r="C1311" t="str">
            <v>AUX. DE MONITORAMENTO</v>
          </cell>
          <cell r="D1311">
            <v>42192</v>
          </cell>
          <cell r="E1311">
            <v>12431437701</v>
          </cell>
          <cell r="F1311" t="str">
            <v>Demitido</v>
          </cell>
          <cell r="G1311">
            <v>13001</v>
          </cell>
          <cell r="H1311" t="str">
            <v>DEMITIDOS</v>
          </cell>
        </row>
        <row r="1312">
          <cell r="A1312">
            <v>5261</v>
          </cell>
          <cell r="B1312" t="str">
            <v>BRUNO SOARES NATALE</v>
          </cell>
          <cell r="C1312" t="str">
            <v>VIGILANTE</v>
          </cell>
          <cell r="D1312">
            <v>41426</v>
          </cell>
          <cell r="E1312">
            <v>10895023709</v>
          </cell>
          <cell r="F1312" t="str">
            <v>Demitido</v>
          </cell>
          <cell r="G1312">
            <v>13001</v>
          </cell>
          <cell r="H1312" t="str">
            <v>DEMITIDOS</v>
          </cell>
        </row>
        <row r="1313">
          <cell r="A1313">
            <v>2460</v>
          </cell>
          <cell r="B1313" t="str">
            <v>BRUNO SOUSA DORES DE OLIVEIRA</v>
          </cell>
          <cell r="C1313" t="str">
            <v>VIGILANTE</v>
          </cell>
          <cell r="D1313">
            <v>40212</v>
          </cell>
          <cell r="E1313">
            <v>5430788767</v>
          </cell>
          <cell r="F1313" t="str">
            <v>Demitido</v>
          </cell>
          <cell r="G1313">
            <v>13001</v>
          </cell>
          <cell r="H1313" t="str">
            <v>DEMITIDOS</v>
          </cell>
        </row>
        <row r="1314">
          <cell r="A1314">
            <v>9268</v>
          </cell>
          <cell r="B1314" t="str">
            <v>BRUNO TAVARES DE SOUZA</v>
          </cell>
          <cell r="C1314" t="str">
            <v>VIGILANTE</v>
          </cell>
          <cell r="D1314">
            <v>42887</v>
          </cell>
          <cell r="E1314">
            <v>1080404538</v>
          </cell>
          <cell r="F1314" t="str">
            <v>Demitido</v>
          </cell>
          <cell r="G1314">
            <v>13001</v>
          </cell>
          <cell r="H1314" t="str">
            <v>DEMITIDOS</v>
          </cell>
        </row>
        <row r="1315">
          <cell r="A1315">
            <v>10061</v>
          </cell>
          <cell r="B1315" t="str">
            <v>BRUNO TOSTE COIMBRA MENDES</v>
          </cell>
          <cell r="C1315" t="str">
            <v>VIGILANTE</v>
          </cell>
          <cell r="D1315">
            <v>43832</v>
          </cell>
          <cell r="E1315">
            <v>9076790728</v>
          </cell>
          <cell r="F1315" t="str">
            <v>Ativo</v>
          </cell>
          <cell r="G1315">
            <v>200116</v>
          </cell>
          <cell r="H1315" t="str">
            <v>RENDIÇÕES DE ALMOÇO</v>
          </cell>
        </row>
        <row r="1316">
          <cell r="A1316">
            <v>6276</v>
          </cell>
          <cell r="B1316" t="str">
            <v>BRUNO VAGNER GOUVEIA MORAES</v>
          </cell>
          <cell r="C1316" t="str">
            <v>VIGILANTE</v>
          </cell>
          <cell r="D1316">
            <v>41802</v>
          </cell>
          <cell r="E1316">
            <v>12153394708</v>
          </cell>
          <cell r="F1316" t="str">
            <v>Demitido</v>
          </cell>
          <cell r="G1316">
            <v>13001</v>
          </cell>
          <cell r="H1316" t="str">
            <v>DEMITIDOS</v>
          </cell>
        </row>
        <row r="1317">
          <cell r="A1317">
            <v>8271</v>
          </cell>
          <cell r="B1317" t="str">
            <v>BUGLE GARCES TAVARES</v>
          </cell>
          <cell r="C1317" t="str">
            <v>VIGILANTE</v>
          </cell>
          <cell r="D1317">
            <v>42430</v>
          </cell>
          <cell r="E1317">
            <v>3003161784</v>
          </cell>
          <cell r="F1317" t="str">
            <v>Demitido</v>
          </cell>
          <cell r="G1317">
            <v>13001</v>
          </cell>
          <cell r="H1317" t="str">
            <v>DEMITIDOS</v>
          </cell>
        </row>
        <row r="1318">
          <cell r="A1318">
            <v>3836</v>
          </cell>
          <cell r="B1318" t="str">
            <v>BYANCA ROSA DA SILVA GARCIA</v>
          </cell>
          <cell r="C1318" t="str">
            <v>TEC.SEG.TRABALHO</v>
          </cell>
          <cell r="D1318">
            <v>40980</v>
          </cell>
          <cell r="E1318">
            <v>5477022728</v>
          </cell>
          <cell r="F1318" t="str">
            <v>Demitido</v>
          </cell>
          <cell r="G1318">
            <v>13001</v>
          </cell>
          <cell r="H1318" t="str">
            <v>DEMITIDOS</v>
          </cell>
        </row>
        <row r="1319">
          <cell r="A1319">
            <v>7708</v>
          </cell>
          <cell r="B1319" t="str">
            <v>CACIO MURILO DOS SANTOS</v>
          </cell>
          <cell r="C1319" t="str">
            <v>VIGILANTE</v>
          </cell>
          <cell r="D1319">
            <v>42314</v>
          </cell>
          <cell r="E1319">
            <v>63531500759</v>
          </cell>
          <cell r="F1319" t="str">
            <v>Demitido</v>
          </cell>
          <cell r="G1319">
            <v>13001</v>
          </cell>
          <cell r="H1319" t="str">
            <v>DEMITIDOS</v>
          </cell>
        </row>
        <row r="1320">
          <cell r="A1320">
            <v>7070</v>
          </cell>
          <cell r="B1320" t="str">
            <v>CAIO CESAR OURIQUE DA SILVA</v>
          </cell>
          <cell r="C1320" t="str">
            <v>VIGILANTE</v>
          </cell>
          <cell r="D1320">
            <v>42095</v>
          </cell>
          <cell r="E1320">
            <v>14581296757</v>
          </cell>
          <cell r="F1320" t="str">
            <v>Ativo</v>
          </cell>
          <cell r="G1320">
            <v>158001</v>
          </cell>
          <cell r="H1320" t="str">
            <v>ICMBIO PORTARIA DA FLORESTA / PNT</v>
          </cell>
        </row>
        <row r="1321">
          <cell r="A1321">
            <v>6954</v>
          </cell>
          <cell r="B1321" t="str">
            <v>CAIO CEZAR DOS SANTOS</v>
          </cell>
          <cell r="C1321" t="str">
            <v>COORDENADOR OPERACIONAL</v>
          </cell>
          <cell r="D1321">
            <v>42016</v>
          </cell>
          <cell r="E1321">
            <v>12607396786</v>
          </cell>
          <cell r="F1321" t="str">
            <v>Demitido</v>
          </cell>
          <cell r="G1321">
            <v>13001</v>
          </cell>
          <cell r="H1321" t="str">
            <v>DEMITIDOS</v>
          </cell>
        </row>
        <row r="1322">
          <cell r="A1322">
            <v>9639</v>
          </cell>
          <cell r="B1322" t="str">
            <v>CAIO CEZAR DOS SANTOS SOUZA</v>
          </cell>
          <cell r="C1322" t="str">
            <v>COORDENADOR OPERACIONAL</v>
          </cell>
          <cell r="D1322">
            <v>43196</v>
          </cell>
          <cell r="E1322">
            <v>12607396786</v>
          </cell>
          <cell r="F1322" t="str">
            <v>Demitido</v>
          </cell>
          <cell r="G1322">
            <v>13001</v>
          </cell>
          <cell r="H1322" t="str">
            <v>DEMITIDOS</v>
          </cell>
        </row>
        <row r="1323">
          <cell r="A1323">
            <v>8448</v>
          </cell>
          <cell r="B1323" t="str">
            <v>CAIO MERSCHER SALES</v>
          </cell>
          <cell r="C1323" t="str">
            <v>TEC. SEG. TRABALHO II</v>
          </cell>
          <cell r="D1323">
            <v>42559</v>
          </cell>
          <cell r="E1323">
            <v>15150146730</v>
          </cell>
          <cell r="F1323" t="str">
            <v>Demitido</v>
          </cell>
          <cell r="G1323">
            <v>13001</v>
          </cell>
          <cell r="H1323" t="str">
            <v>DEMITIDOS</v>
          </cell>
        </row>
        <row r="1324">
          <cell r="A1324">
            <v>9938</v>
          </cell>
          <cell r="B1324" t="str">
            <v>CAIO RODRIGUES RIBEIRO DE LIMA</v>
          </cell>
          <cell r="C1324" t="str">
            <v>APRENDIZ EM SERVIÇOS DE VENDAS</v>
          </cell>
          <cell r="D1324">
            <v>43605</v>
          </cell>
          <cell r="E1324">
            <v>17558313740</v>
          </cell>
          <cell r="F1324" t="str">
            <v>Demitido</v>
          </cell>
          <cell r="G1324">
            <v>13001</v>
          </cell>
          <cell r="H1324" t="str">
            <v>DEMITIDOS</v>
          </cell>
        </row>
        <row r="1325">
          <cell r="A1325">
            <v>9959</v>
          </cell>
          <cell r="B1325" t="str">
            <v>CAMILA ALVES DOS SANTOS</v>
          </cell>
          <cell r="C1325" t="str">
            <v>TECNICO ENFERMAGEM DO TRABALHO</v>
          </cell>
          <cell r="D1325">
            <v>43640</v>
          </cell>
          <cell r="E1325">
            <v>10681185716</v>
          </cell>
          <cell r="F1325" t="str">
            <v>Ativo</v>
          </cell>
          <cell r="G1325">
            <v>100108</v>
          </cell>
          <cell r="H1325" t="str">
            <v>AREA TECNICA</v>
          </cell>
        </row>
        <row r="1326">
          <cell r="A1326">
            <v>5127</v>
          </cell>
          <cell r="B1326" t="str">
            <v>CAMILA BARCELLOS DE MELLO</v>
          </cell>
          <cell r="C1326" t="str">
            <v>AUX. OPERACIONAL</v>
          </cell>
          <cell r="D1326">
            <v>41410</v>
          </cell>
          <cell r="E1326">
            <v>14975344700</v>
          </cell>
          <cell r="F1326" t="str">
            <v>Demitido</v>
          </cell>
          <cell r="G1326">
            <v>13001</v>
          </cell>
          <cell r="H1326" t="str">
            <v>DEMITIDOS</v>
          </cell>
        </row>
        <row r="1327">
          <cell r="A1327">
            <v>706</v>
          </cell>
          <cell r="B1327" t="str">
            <v>CAMILA DA ROCHA  ALVES E ABREU</v>
          </cell>
          <cell r="C1327" t="str">
            <v>SECRETARIA(O)</v>
          </cell>
          <cell r="D1327">
            <v>40644</v>
          </cell>
          <cell r="E1327">
            <v>13458823786</v>
          </cell>
          <cell r="F1327" t="str">
            <v>Demitido</v>
          </cell>
          <cell r="G1327">
            <v>13001</v>
          </cell>
          <cell r="H1327" t="str">
            <v>DEMITIDOS</v>
          </cell>
        </row>
        <row r="1328">
          <cell r="A1328">
            <v>5395</v>
          </cell>
          <cell r="B1328" t="str">
            <v>CAMILA MALVEIRA BARBOSA</v>
          </cell>
          <cell r="C1328" t="str">
            <v>VIGILANTE</v>
          </cell>
          <cell r="D1328">
            <v>41501</v>
          </cell>
          <cell r="E1328">
            <v>11022651790</v>
          </cell>
          <cell r="F1328" t="str">
            <v>Demitido</v>
          </cell>
          <cell r="G1328">
            <v>13001</v>
          </cell>
          <cell r="H1328" t="str">
            <v>DEMITIDOS</v>
          </cell>
        </row>
        <row r="1329">
          <cell r="A1329">
            <v>9611</v>
          </cell>
          <cell r="B1329" t="str">
            <v>CAMILLA CORREA LIMA DE ALMEIDA GUIMARÃES</v>
          </cell>
          <cell r="C1329" t="str">
            <v>ASSISTENTE COMERCIAL I</v>
          </cell>
          <cell r="D1329">
            <v>43166</v>
          </cell>
          <cell r="E1329">
            <v>5779435707</v>
          </cell>
          <cell r="F1329" t="str">
            <v>Demitido</v>
          </cell>
          <cell r="G1329">
            <v>13001</v>
          </cell>
          <cell r="H1329" t="str">
            <v>DEMITIDOS</v>
          </cell>
        </row>
        <row r="1330">
          <cell r="A1330">
            <v>4032</v>
          </cell>
          <cell r="B1330" t="str">
            <v>CARL MARX LENIN DA SILVA MORAES</v>
          </cell>
          <cell r="C1330" t="str">
            <v>VIGILANTE</v>
          </cell>
          <cell r="D1330">
            <v>41073</v>
          </cell>
          <cell r="E1330">
            <v>12027254730</v>
          </cell>
          <cell r="F1330" t="str">
            <v>Demitido</v>
          </cell>
          <cell r="G1330">
            <v>13001</v>
          </cell>
          <cell r="H1330" t="str">
            <v>DEMITIDOS</v>
          </cell>
        </row>
        <row r="1331">
          <cell r="A1331">
            <v>3472</v>
          </cell>
          <cell r="B1331" t="str">
            <v>CARLA CRISTINA BORGES SANTOS DE ARAUJO</v>
          </cell>
          <cell r="C1331" t="str">
            <v>VIGILANTE</v>
          </cell>
          <cell r="D1331">
            <v>40817</v>
          </cell>
          <cell r="E1331">
            <v>2428201743</v>
          </cell>
          <cell r="F1331" t="str">
            <v>Demitido</v>
          </cell>
          <cell r="G1331">
            <v>13001</v>
          </cell>
          <cell r="H1331" t="str">
            <v>DEMITIDOS</v>
          </cell>
        </row>
        <row r="1332">
          <cell r="A1332">
            <v>7450</v>
          </cell>
          <cell r="B1332" t="str">
            <v>CARLA CRISTINA DOS SANTOS SOARES</v>
          </cell>
          <cell r="C1332" t="str">
            <v>VIGILANTE</v>
          </cell>
          <cell r="D1332">
            <v>42240</v>
          </cell>
          <cell r="E1332">
            <v>8906082703</v>
          </cell>
          <cell r="F1332" t="str">
            <v>Demitido</v>
          </cell>
          <cell r="G1332">
            <v>13001</v>
          </cell>
          <cell r="H1332" t="str">
            <v>DEMITIDOS</v>
          </cell>
        </row>
        <row r="1333">
          <cell r="A1333">
            <v>1963</v>
          </cell>
          <cell r="B1333" t="str">
            <v>CARLA CRISTINA DOS SANTOS SOARES</v>
          </cell>
          <cell r="C1333" t="str">
            <v>VIGILANTE</v>
          </cell>
          <cell r="D1333">
            <v>39976</v>
          </cell>
          <cell r="E1333">
            <v>8906082703</v>
          </cell>
          <cell r="F1333" t="str">
            <v>Demitido</v>
          </cell>
          <cell r="G1333">
            <v>13001</v>
          </cell>
          <cell r="H1333" t="str">
            <v>DEMITIDOS</v>
          </cell>
        </row>
        <row r="1334">
          <cell r="A1334">
            <v>9825</v>
          </cell>
          <cell r="B1334" t="str">
            <v>CARLA CRISTINA RIBEIRO GOMES DE LIRA</v>
          </cell>
          <cell r="C1334" t="str">
            <v>VIGILANTE</v>
          </cell>
          <cell r="D1334">
            <v>43399</v>
          </cell>
          <cell r="E1334">
            <v>11362531731</v>
          </cell>
          <cell r="F1334" t="str">
            <v>Ativo</v>
          </cell>
          <cell r="G1334">
            <v>233005</v>
          </cell>
          <cell r="H1334" t="str">
            <v>SPDM CMS DR. CARLOS GENTILLE DE MELLO</v>
          </cell>
        </row>
        <row r="1335">
          <cell r="A1335">
            <v>6049</v>
          </cell>
          <cell r="B1335" t="str">
            <v>CARLA DA SILVA BARROSO</v>
          </cell>
          <cell r="C1335" t="str">
            <v>ASSISTENTE COMERCIAL I</v>
          </cell>
          <cell r="D1335">
            <v>41761</v>
          </cell>
          <cell r="E1335">
            <v>7682102756</v>
          </cell>
          <cell r="F1335" t="str">
            <v>Demitido</v>
          </cell>
          <cell r="G1335">
            <v>13001</v>
          </cell>
          <cell r="H1335" t="str">
            <v>DEMITIDOS</v>
          </cell>
        </row>
        <row r="1336">
          <cell r="A1336">
            <v>9453</v>
          </cell>
          <cell r="B1336" t="str">
            <v>CARLA ESPECHIT GONCALVES DE ALMEIDA</v>
          </cell>
          <cell r="C1336" t="str">
            <v>VIGILANTE</v>
          </cell>
          <cell r="D1336">
            <v>42933</v>
          </cell>
          <cell r="E1336">
            <v>7623660799</v>
          </cell>
          <cell r="F1336" t="str">
            <v>Ativo</v>
          </cell>
          <cell r="G1336">
            <v>603517</v>
          </cell>
          <cell r="H1336" t="str">
            <v>BANCO DO BRASIL - AGÊNCIA 3517 - FREGUESIA</v>
          </cell>
        </row>
        <row r="1337">
          <cell r="A1337">
            <v>6567</v>
          </cell>
          <cell r="B1337" t="str">
            <v>CARLOS ALBERTO ALVES</v>
          </cell>
          <cell r="C1337" t="str">
            <v>VIGILANTE</v>
          </cell>
          <cell r="D1337">
            <v>41873</v>
          </cell>
          <cell r="E1337">
            <v>5499905770</v>
          </cell>
          <cell r="F1337" t="str">
            <v>Demitido</v>
          </cell>
          <cell r="G1337">
            <v>13001</v>
          </cell>
          <cell r="H1337" t="str">
            <v>DEMITIDOS</v>
          </cell>
        </row>
        <row r="1338">
          <cell r="A1338">
            <v>993</v>
          </cell>
          <cell r="B1338" t="str">
            <v>CARLOS ALBERTO ALVES DE BRITO</v>
          </cell>
          <cell r="C1338" t="str">
            <v>VIGILANTE</v>
          </cell>
          <cell r="D1338">
            <v>38777</v>
          </cell>
          <cell r="E1338">
            <v>2324595761</v>
          </cell>
          <cell r="F1338" t="str">
            <v>Ativo</v>
          </cell>
          <cell r="G1338">
            <v>233008</v>
          </cell>
          <cell r="H1338" t="str">
            <v>SPDM CMS MILTON FONTES MAGARÃO</v>
          </cell>
        </row>
        <row r="1339">
          <cell r="A1339">
            <v>10345</v>
          </cell>
          <cell r="B1339" t="str">
            <v>CARLOS ALBERTO AMORIM DE SOUZA</v>
          </cell>
          <cell r="C1339" t="str">
            <v>VIGILANTE</v>
          </cell>
          <cell r="D1339">
            <v>44032</v>
          </cell>
          <cell r="E1339">
            <v>10647238705</v>
          </cell>
          <cell r="F1339" t="str">
            <v>Ativo</v>
          </cell>
          <cell r="G1339">
            <v>860001</v>
          </cell>
          <cell r="H1339" t="str">
            <v>CONDOMÍNIO OPEN MALL</v>
          </cell>
        </row>
        <row r="1340">
          <cell r="A1340">
            <v>4226</v>
          </cell>
          <cell r="B1340" t="str">
            <v>CARLOS ALBERTO BARBOSA DA SILVA</v>
          </cell>
          <cell r="C1340" t="str">
            <v>VIGILANTE</v>
          </cell>
          <cell r="D1340">
            <v>41131</v>
          </cell>
          <cell r="E1340">
            <v>1095368788</v>
          </cell>
          <cell r="F1340" t="str">
            <v>Demitido</v>
          </cell>
          <cell r="G1340">
            <v>13001</v>
          </cell>
          <cell r="H1340" t="str">
            <v>DEMITIDOS</v>
          </cell>
        </row>
        <row r="1341">
          <cell r="A1341">
            <v>6290</v>
          </cell>
          <cell r="B1341" t="str">
            <v>CARLOS ALBERTO BARRETO NOBRE</v>
          </cell>
          <cell r="C1341" t="str">
            <v>VIGILANTE</v>
          </cell>
          <cell r="D1341">
            <v>41804</v>
          </cell>
          <cell r="E1341">
            <v>5155869781</v>
          </cell>
          <cell r="F1341" t="str">
            <v>Demitido</v>
          </cell>
          <cell r="G1341">
            <v>13001</v>
          </cell>
          <cell r="H1341" t="str">
            <v>DEMITIDOS</v>
          </cell>
        </row>
        <row r="1342">
          <cell r="A1342">
            <v>2065</v>
          </cell>
          <cell r="B1342" t="str">
            <v>CARLOS ALBERTO BARRETO NOBRE</v>
          </cell>
          <cell r="C1342" t="str">
            <v>VIGILANTE</v>
          </cell>
          <cell r="D1342">
            <v>40057</v>
          </cell>
          <cell r="E1342">
            <v>5155869781</v>
          </cell>
          <cell r="F1342" t="str">
            <v>Demitido</v>
          </cell>
          <cell r="G1342">
            <v>13001</v>
          </cell>
          <cell r="H1342" t="str">
            <v>DEMITIDOS</v>
          </cell>
        </row>
        <row r="1343">
          <cell r="A1343">
            <v>440</v>
          </cell>
          <cell r="B1343" t="str">
            <v>CARLOS ALBERTO BATISTA DO CARMO JUNIOR</v>
          </cell>
          <cell r="C1343" t="str">
            <v>VIGILANTE</v>
          </cell>
          <cell r="D1343">
            <v>37476</v>
          </cell>
          <cell r="E1343">
            <v>7417843786</v>
          </cell>
          <cell r="F1343" t="str">
            <v>Af.Previdência</v>
          </cell>
          <cell r="G1343">
            <v>400101</v>
          </cell>
          <cell r="H1343" t="str">
            <v>AFASTADO AUX. DOENCA</v>
          </cell>
        </row>
        <row r="1344">
          <cell r="A1344">
            <v>9748</v>
          </cell>
          <cell r="B1344" t="str">
            <v>CARLOS ALBERTO BENTO DE ALMEIDA</v>
          </cell>
          <cell r="C1344" t="str">
            <v>VIGILANTE</v>
          </cell>
          <cell r="D1344">
            <v>43298</v>
          </cell>
          <cell r="E1344">
            <v>92325580768</v>
          </cell>
          <cell r="F1344" t="str">
            <v>Ativo</v>
          </cell>
          <cell r="G1344">
            <v>603712</v>
          </cell>
          <cell r="H1344" t="str">
            <v>BANCO DO BRASIL - AGÊNCIA 3712 - CARMO</v>
          </cell>
        </row>
        <row r="1345">
          <cell r="A1345">
            <v>1654</v>
          </cell>
          <cell r="B1345" t="str">
            <v>CARLOS ALBERTO DA COSTA GONCALVES</v>
          </cell>
          <cell r="C1345" t="str">
            <v>VIGILANTE</v>
          </cell>
          <cell r="D1345">
            <v>39774</v>
          </cell>
          <cell r="E1345">
            <v>1754095798</v>
          </cell>
          <cell r="F1345" t="str">
            <v>Demitido</v>
          </cell>
          <cell r="G1345">
            <v>13001</v>
          </cell>
          <cell r="H1345" t="str">
            <v>DEMITIDOS</v>
          </cell>
        </row>
        <row r="1346">
          <cell r="A1346">
            <v>9451</v>
          </cell>
          <cell r="B1346" t="str">
            <v>CARLOS ALBERTO DA SILVA</v>
          </cell>
          <cell r="C1346" t="str">
            <v>VIGILANTE</v>
          </cell>
          <cell r="D1346">
            <v>42933</v>
          </cell>
          <cell r="E1346">
            <v>2381197770</v>
          </cell>
          <cell r="F1346" t="str">
            <v>Ativo</v>
          </cell>
          <cell r="G1346">
            <v>503599</v>
          </cell>
          <cell r="H1346" t="str">
            <v>BRADESCO - AGÊNCIA 3599 - SAENS PENA</v>
          </cell>
        </row>
        <row r="1347">
          <cell r="A1347">
            <v>8891</v>
          </cell>
          <cell r="B1347" t="str">
            <v>CARLOS ALBERTO DA SILVA BRANDAO</v>
          </cell>
          <cell r="C1347" t="str">
            <v>VIGILANTE</v>
          </cell>
          <cell r="D1347">
            <v>42692</v>
          </cell>
          <cell r="E1347">
            <v>747083762</v>
          </cell>
          <cell r="F1347" t="str">
            <v>Ativo</v>
          </cell>
          <cell r="G1347">
            <v>148013</v>
          </cell>
          <cell r="H1347" t="str">
            <v>DNIT BARRA MANSA -  PÁTIO ANÍSIO BRÁS</v>
          </cell>
        </row>
        <row r="1348">
          <cell r="A1348">
            <v>8155</v>
          </cell>
          <cell r="B1348" t="str">
            <v>CARLOS ALBERTO DA SILVA JUNIOR</v>
          </cell>
          <cell r="C1348" t="str">
            <v>VIGILANTE</v>
          </cell>
          <cell r="D1348">
            <v>42431</v>
          </cell>
          <cell r="E1348">
            <v>8784895764</v>
          </cell>
          <cell r="F1348" t="str">
            <v>Demitido</v>
          </cell>
          <cell r="G1348">
            <v>13001</v>
          </cell>
          <cell r="H1348" t="str">
            <v>DEMITIDOS</v>
          </cell>
        </row>
        <row r="1349">
          <cell r="A1349">
            <v>3153</v>
          </cell>
          <cell r="B1349" t="str">
            <v>CARLOS ALBERTO DA SILVA MARINHO</v>
          </cell>
          <cell r="C1349" t="str">
            <v>VIGILANTE</v>
          </cell>
          <cell r="D1349">
            <v>40665</v>
          </cell>
          <cell r="E1349">
            <v>8916649714</v>
          </cell>
          <cell r="F1349" t="str">
            <v>Demitido</v>
          </cell>
          <cell r="G1349">
            <v>13001</v>
          </cell>
          <cell r="H1349" t="str">
            <v>DEMITIDOS</v>
          </cell>
        </row>
        <row r="1350">
          <cell r="A1350">
            <v>3923</v>
          </cell>
          <cell r="B1350" t="str">
            <v>CARLOS ALBERTO DA SILVA RIBEIRO</v>
          </cell>
          <cell r="C1350" t="str">
            <v>VIGILANTE</v>
          </cell>
          <cell r="D1350">
            <v>41015</v>
          </cell>
          <cell r="E1350">
            <v>680709770</v>
          </cell>
          <cell r="F1350" t="str">
            <v>Férias</v>
          </cell>
          <cell r="G1350">
            <v>200101</v>
          </cell>
          <cell r="H1350" t="str">
            <v>RESERVA DIA</v>
          </cell>
        </row>
        <row r="1351">
          <cell r="A1351">
            <v>1596</v>
          </cell>
          <cell r="B1351" t="str">
            <v>CARLOS ALBERTO DE ARAUJO MILAGRE</v>
          </cell>
          <cell r="C1351" t="str">
            <v>VIGILANTE</v>
          </cell>
          <cell r="D1351">
            <v>39753</v>
          </cell>
          <cell r="E1351">
            <v>67229859700</v>
          </cell>
          <cell r="F1351" t="str">
            <v>Demitido</v>
          </cell>
          <cell r="G1351">
            <v>13001</v>
          </cell>
          <cell r="H1351" t="str">
            <v>DEMITIDOS</v>
          </cell>
        </row>
        <row r="1352">
          <cell r="A1352">
            <v>5117</v>
          </cell>
          <cell r="B1352" t="str">
            <v>CARLOS ALBERTO DE AZEVEDO</v>
          </cell>
          <cell r="C1352" t="str">
            <v>VIGILANTE</v>
          </cell>
          <cell r="D1352">
            <v>41403</v>
          </cell>
          <cell r="E1352">
            <v>8338084786</v>
          </cell>
          <cell r="F1352" t="str">
            <v>Demitido</v>
          </cell>
          <cell r="G1352">
            <v>13001</v>
          </cell>
          <cell r="H1352" t="str">
            <v>DEMITIDOS</v>
          </cell>
        </row>
        <row r="1353">
          <cell r="A1353">
            <v>1749</v>
          </cell>
          <cell r="B1353" t="str">
            <v>CARLOS ALBERTO DE FREITAS GOMES</v>
          </cell>
          <cell r="C1353" t="str">
            <v>COORDENADOR(A)</v>
          </cell>
          <cell r="D1353">
            <v>39819</v>
          </cell>
          <cell r="E1353">
            <v>41033213772</v>
          </cell>
          <cell r="F1353" t="str">
            <v>Demitido</v>
          </cell>
          <cell r="G1353">
            <v>13001</v>
          </cell>
          <cell r="H1353" t="str">
            <v>DEMITIDOS</v>
          </cell>
        </row>
        <row r="1354">
          <cell r="A1354">
            <v>9120</v>
          </cell>
          <cell r="B1354" t="str">
            <v>CARLOS ALBERTO DE MOURA ALMEIDA</v>
          </cell>
          <cell r="C1354" t="str">
            <v>VIGILANTE</v>
          </cell>
          <cell r="D1354">
            <v>42781</v>
          </cell>
          <cell r="E1354">
            <v>7652055725</v>
          </cell>
          <cell r="F1354" t="str">
            <v>Demitido</v>
          </cell>
          <cell r="G1354">
            <v>13001</v>
          </cell>
          <cell r="H1354" t="str">
            <v>DEMITIDOS</v>
          </cell>
        </row>
        <row r="1355">
          <cell r="A1355">
            <v>9320</v>
          </cell>
          <cell r="B1355" t="str">
            <v>CARLOS ALBERTO DE OLIVEIRA</v>
          </cell>
          <cell r="C1355" t="str">
            <v>VIGILANTE</v>
          </cell>
          <cell r="D1355">
            <v>42933</v>
          </cell>
          <cell r="E1355">
            <v>96697326700</v>
          </cell>
          <cell r="F1355" t="str">
            <v>Ativo</v>
          </cell>
          <cell r="G1355">
            <v>200117</v>
          </cell>
          <cell r="H1355" t="str">
            <v>RESERVA BANCÁRIA</v>
          </cell>
        </row>
        <row r="1356">
          <cell r="A1356">
            <v>2225</v>
          </cell>
          <cell r="B1356" t="str">
            <v>CARLOS ALBERTO DE OLIVEIRA</v>
          </cell>
          <cell r="C1356" t="str">
            <v>VIGILANTE</v>
          </cell>
          <cell r="D1356">
            <v>40164</v>
          </cell>
          <cell r="E1356">
            <v>68637233791</v>
          </cell>
          <cell r="F1356" t="str">
            <v>Demitido</v>
          </cell>
          <cell r="G1356">
            <v>13001</v>
          </cell>
          <cell r="H1356" t="str">
            <v>DEMITIDOS</v>
          </cell>
        </row>
        <row r="1357">
          <cell r="A1357">
            <v>9229</v>
          </cell>
          <cell r="B1357" t="str">
            <v>CARLOS ALBERTO DE OLIVEIRA BRAGA</v>
          </cell>
          <cell r="C1357" t="str">
            <v>VIGILANTE</v>
          </cell>
          <cell r="D1357">
            <v>42828</v>
          </cell>
          <cell r="E1357">
            <v>1486315763</v>
          </cell>
          <cell r="F1357" t="str">
            <v>Ativo</v>
          </cell>
          <cell r="G1357">
            <v>507051</v>
          </cell>
          <cell r="H1357" t="str">
            <v>BRADESCO - AGÊNCIA 7051 - RIO BRANCO-URB RIO DE JANEIRO</v>
          </cell>
        </row>
        <row r="1358">
          <cell r="A1358">
            <v>7290</v>
          </cell>
          <cell r="B1358" t="str">
            <v>CARLOS ALBERTO DE PAULA</v>
          </cell>
          <cell r="C1358" t="str">
            <v>SUPERVISOR DE AREA</v>
          </cell>
          <cell r="D1358">
            <v>42095</v>
          </cell>
          <cell r="E1358">
            <v>324241755</v>
          </cell>
          <cell r="F1358" t="str">
            <v>Demitido</v>
          </cell>
          <cell r="G1358">
            <v>13001</v>
          </cell>
          <cell r="H1358" t="str">
            <v>DEMITIDOS</v>
          </cell>
        </row>
        <row r="1359">
          <cell r="A1359">
            <v>7554</v>
          </cell>
          <cell r="B1359" t="str">
            <v>CARLOS ALBERTO DE SOUZA</v>
          </cell>
          <cell r="C1359" t="str">
            <v>VIGILANTE</v>
          </cell>
          <cell r="D1359">
            <v>42263</v>
          </cell>
          <cell r="E1359">
            <v>1372223789</v>
          </cell>
          <cell r="F1359" t="str">
            <v>Demitido</v>
          </cell>
          <cell r="G1359">
            <v>13001</v>
          </cell>
          <cell r="H1359" t="str">
            <v>DEMITIDOS</v>
          </cell>
        </row>
        <row r="1360">
          <cell r="A1360">
            <v>2219</v>
          </cell>
          <cell r="B1360" t="str">
            <v>CARLOS ALBERTO DE SOUZA DO BEM</v>
          </cell>
          <cell r="C1360" t="str">
            <v>VIGILANTE</v>
          </cell>
          <cell r="D1360">
            <v>40164</v>
          </cell>
          <cell r="E1360">
            <v>577226762</v>
          </cell>
          <cell r="F1360" t="str">
            <v>Demitido</v>
          </cell>
          <cell r="G1360">
            <v>13001</v>
          </cell>
          <cell r="H1360" t="str">
            <v>DEMITIDOS</v>
          </cell>
        </row>
        <row r="1361">
          <cell r="A1361">
            <v>2013</v>
          </cell>
          <cell r="B1361" t="str">
            <v>CARLOS ALBERTO DE SOUZA FILHO</v>
          </cell>
          <cell r="C1361" t="str">
            <v>VIGILANTE</v>
          </cell>
          <cell r="D1361">
            <v>40026</v>
          </cell>
          <cell r="E1361">
            <v>8893088703</v>
          </cell>
          <cell r="F1361" t="str">
            <v>Ativo</v>
          </cell>
          <cell r="G1361">
            <v>120001</v>
          </cell>
          <cell r="H1361" t="str">
            <v>CONDOMINIO PARQUE MONJOPE</v>
          </cell>
        </row>
        <row r="1362">
          <cell r="A1362">
            <v>2608</v>
          </cell>
          <cell r="B1362" t="str">
            <v>CARLOS ALBERTO DE SOUZA FREITAS</v>
          </cell>
          <cell r="C1362" t="str">
            <v>VIGILANTE</v>
          </cell>
          <cell r="D1362">
            <v>40316</v>
          </cell>
          <cell r="E1362">
            <v>2578550760</v>
          </cell>
          <cell r="F1362" t="str">
            <v>Af.Previdência</v>
          </cell>
          <cell r="G1362">
            <v>200101</v>
          </cell>
          <cell r="H1362" t="str">
            <v>RESERVA DIA</v>
          </cell>
        </row>
        <row r="1363">
          <cell r="A1363">
            <v>8732</v>
          </cell>
          <cell r="B1363" t="str">
            <v>CARLOS ALBERTO DIAS DE OLIVEIRA</v>
          </cell>
          <cell r="C1363" t="str">
            <v>VIGILANTE</v>
          </cell>
          <cell r="D1363">
            <v>42594</v>
          </cell>
          <cell r="E1363">
            <v>93144679704</v>
          </cell>
          <cell r="F1363" t="str">
            <v>Férias</v>
          </cell>
          <cell r="G1363">
            <v>200101</v>
          </cell>
          <cell r="H1363" t="str">
            <v>RESERVA DIA</v>
          </cell>
        </row>
        <row r="1364">
          <cell r="A1364">
            <v>4635</v>
          </cell>
          <cell r="B1364" t="str">
            <v>CARLOS ALBERTO DIAS DE OLIVEIRA</v>
          </cell>
          <cell r="C1364" t="str">
            <v>VIGILANTE</v>
          </cell>
          <cell r="D1364">
            <v>41184</v>
          </cell>
          <cell r="E1364">
            <v>93144679704</v>
          </cell>
          <cell r="F1364" t="str">
            <v>Demitido</v>
          </cell>
          <cell r="G1364">
            <v>13001</v>
          </cell>
          <cell r="H1364" t="str">
            <v>DEMITIDOS</v>
          </cell>
        </row>
        <row r="1365">
          <cell r="A1365">
            <v>5813</v>
          </cell>
          <cell r="B1365" t="str">
            <v>CARLOS ALBERTO DO NASCIMENTO</v>
          </cell>
          <cell r="C1365" t="str">
            <v>VIGILANTE</v>
          </cell>
          <cell r="D1365">
            <v>41662</v>
          </cell>
          <cell r="E1365">
            <v>97198757715</v>
          </cell>
          <cell r="F1365" t="str">
            <v>Ativo</v>
          </cell>
          <cell r="G1365">
            <v>154001</v>
          </cell>
          <cell r="H1365" t="str">
            <v>INES-INSTITUTO NACIONAL DE EDUCAÇÃO DE SURDOS 2014</v>
          </cell>
        </row>
        <row r="1366">
          <cell r="A1366">
            <v>6270</v>
          </cell>
          <cell r="B1366" t="str">
            <v>CARLOS ALBERTO DO QUINTO</v>
          </cell>
          <cell r="C1366" t="str">
            <v>VIGILANTE</v>
          </cell>
          <cell r="D1366">
            <v>41802</v>
          </cell>
          <cell r="E1366">
            <v>593404793</v>
          </cell>
          <cell r="F1366" t="str">
            <v>Demitido</v>
          </cell>
          <cell r="G1366">
            <v>13001</v>
          </cell>
          <cell r="H1366" t="str">
            <v>DEMITIDOS</v>
          </cell>
        </row>
        <row r="1367">
          <cell r="A1367">
            <v>3846</v>
          </cell>
          <cell r="B1367" t="str">
            <v>CARLOS ALBERTO DOS SANTOS</v>
          </cell>
          <cell r="C1367" t="str">
            <v>VIGILANTE</v>
          </cell>
          <cell r="D1367">
            <v>40984</v>
          </cell>
          <cell r="E1367">
            <v>9347478733</v>
          </cell>
          <cell r="F1367" t="str">
            <v>Ativo</v>
          </cell>
          <cell r="G1367">
            <v>183004</v>
          </cell>
          <cell r="H1367" t="str">
            <v>RODOVIA DO ACO - SAPUCAIA (BALANCA)</v>
          </cell>
        </row>
        <row r="1368">
          <cell r="A1368">
            <v>4201</v>
          </cell>
          <cell r="B1368" t="str">
            <v>CARLOS ALBERTO DOS SANTOS MACEDO</v>
          </cell>
          <cell r="C1368" t="str">
            <v>VIGILANTE</v>
          </cell>
          <cell r="D1368">
            <v>41131</v>
          </cell>
          <cell r="E1368">
            <v>1632103737</v>
          </cell>
          <cell r="F1368" t="str">
            <v>Demitido</v>
          </cell>
          <cell r="G1368">
            <v>13001</v>
          </cell>
          <cell r="H1368" t="str">
            <v>DEMITIDOS</v>
          </cell>
        </row>
        <row r="1369">
          <cell r="A1369">
            <v>4724</v>
          </cell>
          <cell r="B1369" t="str">
            <v>CARLOS ALBERTO DOS SANTOS SILVA</v>
          </cell>
          <cell r="C1369" t="str">
            <v>VIGILANTE</v>
          </cell>
          <cell r="D1369">
            <v>41227</v>
          </cell>
          <cell r="E1369">
            <v>10208505741</v>
          </cell>
          <cell r="F1369" t="str">
            <v>Demitido</v>
          </cell>
          <cell r="G1369">
            <v>13001</v>
          </cell>
          <cell r="H1369" t="str">
            <v>DEMITIDOS</v>
          </cell>
        </row>
        <row r="1370">
          <cell r="A1370">
            <v>9100</v>
          </cell>
          <cell r="B1370" t="str">
            <v>CARLOS ALBERTO DUARTE</v>
          </cell>
          <cell r="C1370" t="str">
            <v>VIGILANTE</v>
          </cell>
          <cell r="D1370">
            <v>42774</v>
          </cell>
          <cell r="E1370">
            <v>1183336748</v>
          </cell>
          <cell r="F1370" t="str">
            <v>Demitido</v>
          </cell>
          <cell r="G1370">
            <v>13001</v>
          </cell>
          <cell r="H1370" t="str">
            <v>DEMITIDOS</v>
          </cell>
        </row>
        <row r="1371">
          <cell r="A1371">
            <v>1578</v>
          </cell>
          <cell r="B1371" t="str">
            <v>CARLOS ALBERTO FERNANDES PINTO</v>
          </cell>
          <cell r="C1371" t="str">
            <v>SUPERVISOR DE POSTO</v>
          </cell>
          <cell r="D1371">
            <v>39722</v>
          </cell>
          <cell r="E1371">
            <v>90253426715</v>
          </cell>
          <cell r="F1371" t="str">
            <v>Demitido</v>
          </cell>
          <cell r="G1371">
            <v>13001</v>
          </cell>
          <cell r="H1371" t="str">
            <v>DEMITIDOS</v>
          </cell>
        </row>
        <row r="1372">
          <cell r="A1372">
            <v>2643</v>
          </cell>
          <cell r="B1372" t="str">
            <v>CARLOS ALBERTO FERREIRA BARRETO</v>
          </cell>
          <cell r="C1372" t="str">
            <v>VIGILANTE</v>
          </cell>
          <cell r="D1372">
            <v>40331</v>
          </cell>
          <cell r="E1372">
            <v>85688177772</v>
          </cell>
          <cell r="F1372" t="str">
            <v>Demitido</v>
          </cell>
          <cell r="G1372">
            <v>13001</v>
          </cell>
          <cell r="H1372" t="str">
            <v>DEMITIDOS</v>
          </cell>
        </row>
        <row r="1373">
          <cell r="A1373">
            <v>8444</v>
          </cell>
          <cell r="B1373" t="str">
            <v>CARLOS ALBERTO FERREIRA JERONIMO</v>
          </cell>
          <cell r="C1373" t="str">
            <v>VIGILANTE</v>
          </cell>
          <cell r="D1373">
            <v>42558</v>
          </cell>
          <cell r="E1373">
            <v>10573825742</v>
          </cell>
          <cell r="F1373" t="str">
            <v>Ativo</v>
          </cell>
          <cell r="G1373">
            <v>500026</v>
          </cell>
          <cell r="H1373" t="str">
            <v xml:space="preserve">BRADESCO - AG 0026 - RJ CENTRO </v>
          </cell>
        </row>
        <row r="1374">
          <cell r="A1374">
            <v>1562</v>
          </cell>
          <cell r="B1374" t="str">
            <v>CARLOS ALBERTO GRAO MONTEIRO</v>
          </cell>
          <cell r="C1374" t="str">
            <v>VIG. CH. DE TURMA</v>
          </cell>
          <cell r="D1374">
            <v>39727</v>
          </cell>
          <cell r="E1374">
            <v>91889626791</v>
          </cell>
          <cell r="F1374" t="str">
            <v>Demitido</v>
          </cell>
          <cell r="G1374">
            <v>13001</v>
          </cell>
          <cell r="H1374" t="str">
            <v>DEMITIDOS</v>
          </cell>
        </row>
        <row r="1375">
          <cell r="A1375">
            <v>5345</v>
          </cell>
          <cell r="B1375" t="str">
            <v>CARLOS ALBERTO JESUS DA SILVA</v>
          </cell>
          <cell r="C1375" t="str">
            <v>VIGILANTE</v>
          </cell>
          <cell r="D1375">
            <v>41500</v>
          </cell>
          <cell r="E1375">
            <v>3333656744</v>
          </cell>
          <cell r="F1375" t="str">
            <v>Demitido</v>
          </cell>
          <cell r="G1375">
            <v>13001</v>
          </cell>
          <cell r="H1375" t="str">
            <v>DEMITIDOS</v>
          </cell>
        </row>
        <row r="1376">
          <cell r="A1376">
            <v>5073</v>
          </cell>
          <cell r="B1376" t="str">
            <v>CARLOS ALBERTO LIMA FILHO</v>
          </cell>
          <cell r="C1376" t="str">
            <v>VIGILANTE</v>
          </cell>
          <cell r="D1376">
            <v>41387</v>
          </cell>
          <cell r="E1376">
            <v>7005483782</v>
          </cell>
          <cell r="F1376" t="str">
            <v>Ativo</v>
          </cell>
          <cell r="G1376">
            <v>213009</v>
          </cell>
          <cell r="H1376" t="str">
            <v>UFRJ HORTO BOTANICO</v>
          </cell>
        </row>
        <row r="1377">
          <cell r="A1377">
            <v>4571</v>
          </cell>
          <cell r="B1377" t="str">
            <v>CARLOS ALBERTO LIRA MONTEIRO</v>
          </cell>
          <cell r="C1377" t="str">
            <v>VIGILANTE</v>
          </cell>
          <cell r="D1377">
            <v>41162</v>
          </cell>
          <cell r="E1377">
            <v>612638774</v>
          </cell>
          <cell r="F1377" t="str">
            <v>Demitido</v>
          </cell>
          <cell r="G1377">
            <v>13001</v>
          </cell>
          <cell r="H1377" t="str">
            <v>DEMITIDOS</v>
          </cell>
        </row>
        <row r="1378">
          <cell r="A1378">
            <v>2733</v>
          </cell>
          <cell r="B1378" t="str">
            <v>CARLOS ALBERTO LOPES COELHO</v>
          </cell>
          <cell r="C1378" t="str">
            <v>PORTEIRO</v>
          </cell>
          <cell r="D1378">
            <v>41840</v>
          </cell>
          <cell r="E1378">
            <v>2057187799</v>
          </cell>
          <cell r="F1378" t="str">
            <v>Demitido</v>
          </cell>
          <cell r="G1378">
            <v>13001</v>
          </cell>
          <cell r="H1378" t="str">
            <v>DEMITIDOS</v>
          </cell>
        </row>
        <row r="1379">
          <cell r="A1379">
            <v>4447</v>
          </cell>
          <cell r="B1379" t="str">
            <v>CARLOS ALBERTO MACHADO BASTOS</v>
          </cell>
          <cell r="C1379" t="str">
            <v>VIGILANTE CHEFE DE TURMA</v>
          </cell>
          <cell r="D1379">
            <v>41132</v>
          </cell>
          <cell r="E1379">
            <v>2085892795</v>
          </cell>
          <cell r="F1379" t="str">
            <v>Demitido</v>
          </cell>
          <cell r="G1379">
            <v>13001</v>
          </cell>
          <cell r="H1379" t="str">
            <v>DEMITIDOS</v>
          </cell>
        </row>
        <row r="1380">
          <cell r="A1380">
            <v>3752</v>
          </cell>
          <cell r="B1380" t="str">
            <v>CARLOS ALBERTO MANHAES DE OLIVEIRA</v>
          </cell>
          <cell r="C1380" t="str">
            <v>VIGILANTE</v>
          </cell>
          <cell r="D1380">
            <v>40940</v>
          </cell>
          <cell r="E1380">
            <v>3946739725</v>
          </cell>
          <cell r="F1380" t="str">
            <v>Demitido</v>
          </cell>
          <cell r="G1380">
            <v>13001</v>
          </cell>
          <cell r="H1380" t="str">
            <v>DEMITIDOS</v>
          </cell>
        </row>
        <row r="1381">
          <cell r="A1381">
            <v>4144</v>
          </cell>
          <cell r="B1381" t="str">
            <v>CARLOS ALBERTO MARQUES DOS SANTOS</v>
          </cell>
          <cell r="C1381" t="str">
            <v>VIGILANTE</v>
          </cell>
          <cell r="D1381">
            <v>41114</v>
          </cell>
          <cell r="E1381">
            <v>2519485795</v>
          </cell>
          <cell r="F1381" t="str">
            <v>Demitido</v>
          </cell>
          <cell r="G1381">
            <v>13001</v>
          </cell>
          <cell r="H1381" t="str">
            <v>DEMITIDOS</v>
          </cell>
        </row>
        <row r="1382">
          <cell r="A1382">
            <v>6897</v>
          </cell>
          <cell r="B1382" t="str">
            <v>CARLOS ALBERTO MOISES</v>
          </cell>
          <cell r="C1382" t="str">
            <v>VIGILANTE</v>
          </cell>
          <cell r="D1382">
            <v>42002</v>
          </cell>
          <cell r="E1382">
            <v>12267438704</v>
          </cell>
          <cell r="F1382" t="str">
            <v>Demitido</v>
          </cell>
          <cell r="G1382">
            <v>13001</v>
          </cell>
          <cell r="H1382" t="str">
            <v>DEMITIDOS</v>
          </cell>
        </row>
        <row r="1383">
          <cell r="A1383">
            <v>7958</v>
          </cell>
          <cell r="B1383" t="str">
            <v>CARLOS ALBERTO PEREIRA</v>
          </cell>
          <cell r="C1383" t="str">
            <v>VIGILANTE</v>
          </cell>
          <cell r="D1383">
            <v>42382</v>
          </cell>
          <cell r="E1383">
            <v>9166924774</v>
          </cell>
          <cell r="F1383" t="str">
            <v>Demitido</v>
          </cell>
          <cell r="G1383">
            <v>13001</v>
          </cell>
          <cell r="H1383" t="str">
            <v>DEMITIDOS</v>
          </cell>
        </row>
        <row r="1384">
          <cell r="A1384">
            <v>7423</v>
          </cell>
          <cell r="B1384" t="str">
            <v>CARLOS ALBERTO PEREIRA DA SILVA</v>
          </cell>
          <cell r="C1384" t="str">
            <v>VIGILANTE</v>
          </cell>
          <cell r="D1384">
            <v>42222</v>
          </cell>
          <cell r="E1384">
            <v>96939095772</v>
          </cell>
          <cell r="F1384" t="str">
            <v>Demitido</v>
          </cell>
          <cell r="G1384">
            <v>13001</v>
          </cell>
          <cell r="H1384" t="str">
            <v>DEMITIDOS</v>
          </cell>
        </row>
        <row r="1385">
          <cell r="A1385">
            <v>3003</v>
          </cell>
          <cell r="B1385" t="str">
            <v>CARLOS ALBERTO PEREIRA DA SILVA</v>
          </cell>
          <cell r="C1385" t="str">
            <v>VIGILANTE</v>
          </cell>
          <cell r="D1385">
            <v>40583</v>
          </cell>
          <cell r="E1385">
            <v>2161616730</v>
          </cell>
          <cell r="F1385" t="str">
            <v>Demitido</v>
          </cell>
          <cell r="G1385">
            <v>13001</v>
          </cell>
          <cell r="H1385" t="str">
            <v>DEMITIDOS</v>
          </cell>
        </row>
        <row r="1386">
          <cell r="A1386">
            <v>5659</v>
          </cell>
          <cell r="B1386" t="str">
            <v>CARLOS ALBERTO RAMOS DE SOUZA</v>
          </cell>
          <cell r="C1386" t="str">
            <v>VIGILANTE</v>
          </cell>
          <cell r="D1386">
            <v>41612</v>
          </cell>
          <cell r="E1386">
            <v>77878094772</v>
          </cell>
          <cell r="F1386" t="str">
            <v>Ativo</v>
          </cell>
          <cell r="G1386">
            <v>158001</v>
          </cell>
          <cell r="H1386" t="str">
            <v>ICMBIO PORTARIA DA FLORESTA / PNT</v>
          </cell>
        </row>
        <row r="1387">
          <cell r="A1387">
            <v>7565</v>
          </cell>
          <cell r="B1387" t="str">
            <v>CARLOS ALBERTO RIBEIRO DOS SANTOS</v>
          </cell>
          <cell r="C1387" t="str">
            <v>VIGILANTE</v>
          </cell>
          <cell r="D1387">
            <v>42278</v>
          </cell>
          <cell r="E1387">
            <v>13028043750</v>
          </cell>
          <cell r="F1387" t="str">
            <v>Demitido</v>
          </cell>
          <cell r="G1387">
            <v>13001</v>
          </cell>
          <cell r="H1387" t="str">
            <v>DEMITIDOS</v>
          </cell>
        </row>
        <row r="1388">
          <cell r="A1388">
            <v>692</v>
          </cell>
          <cell r="B1388" t="str">
            <v>CARLOS ALBERTO RIBEIRO LIMA</v>
          </cell>
          <cell r="C1388" t="str">
            <v>VIGILANTE</v>
          </cell>
          <cell r="D1388">
            <v>38078</v>
          </cell>
          <cell r="E1388">
            <v>1439734798</v>
          </cell>
          <cell r="F1388" t="str">
            <v>Demitido</v>
          </cell>
          <cell r="G1388">
            <v>13001</v>
          </cell>
          <cell r="H1388" t="str">
            <v>DEMITIDOS</v>
          </cell>
        </row>
        <row r="1389">
          <cell r="A1389">
            <v>9373</v>
          </cell>
          <cell r="B1389" t="str">
            <v>CARLOS ALBERTO SILIO QUINTINO</v>
          </cell>
          <cell r="C1389" t="str">
            <v>VIGILANTE</v>
          </cell>
          <cell r="D1389">
            <v>42933</v>
          </cell>
          <cell r="E1389">
            <v>10066240743</v>
          </cell>
          <cell r="F1389" t="str">
            <v>Ativo</v>
          </cell>
          <cell r="G1389">
            <v>603992</v>
          </cell>
          <cell r="H1389" t="str">
            <v>BANCO DO BRASIL - AGÊNCIA 3992 - VILA VALQUEIRE</v>
          </cell>
        </row>
        <row r="1390">
          <cell r="A1390">
            <v>8718</v>
          </cell>
          <cell r="B1390" t="str">
            <v>CARLOS ALBERTO SOBRINHO DA SILVA</v>
          </cell>
          <cell r="C1390" t="str">
            <v>VIGILANTE</v>
          </cell>
          <cell r="D1390">
            <v>42597</v>
          </cell>
          <cell r="E1390">
            <v>2402183705</v>
          </cell>
          <cell r="F1390" t="str">
            <v>Demitido</v>
          </cell>
          <cell r="G1390">
            <v>13001</v>
          </cell>
          <cell r="H1390" t="str">
            <v>DEMITIDOS</v>
          </cell>
        </row>
        <row r="1391">
          <cell r="A1391">
            <v>5759</v>
          </cell>
          <cell r="B1391" t="str">
            <v>CARLOS ALBERTO STACHIU DE ARAUJO</v>
          </cell>
          <cell r="C1391" t="str">
            <v>VIGILANTE</v>
          </cell>
          <cell r="D1391">
            <v>41643</v>
          </cell>
          <cell r="E1391">
            <v>53524225772</v>
          </cell>
          <cell r="F1391" t="str">
            <v>Demitido</v>
          </cell>
          <cell r="G1391">
            <v>13001</v>
          </cell>
          <cell r="H1391" t="str">
            <v>DEMITIDOS</v>
          </cell>
        </row>
        <row r="1392">
          <cell r="A1392">
            <v>4030</v>
          </cell>
          <cell r="B1392" t="str">
            <v>CARLOS ALBERTO VIANA JUNIOR</v>
          </cell>
          <cell r="C1392" t="str">
            <v>VIGILANTE</v>
          </cell>
          <cell r="D1392">
            <v>41072</v>
          </cell>
          <cell r="E1392">
            <v>11320493777</v>
          </cell>
          <cell r="F1392" t="str">
            <v>Demitido</v>
          </cell>
          <cell r="G1392">
            <v>13001</v>
          </cell>
          <cell r="H1392" t="str">
            <v>DEMITIDOS</v>
          </cell>
        </row>
        <row r="1393">
          <cell r="A1393">
            <v>5004</v>
          </cell>
          <cell r="B1393" t="str">
            <v>CARLOS ALEXANDRE AMARAL DE SOUZA</v>
          </cell>
          <cell r="C1393" t="str">
            <v>VIGILANTE</v>
          </cell>
          <cell r="D1393">
            <v>41379</v>
          </cell>
          <cell r="E1393">
            <v>10328788783</v>
          </cell>
          <cell r="F1393" t="str">
            <v>Demitido</v>
          </cell>
          <cell r="G1393">
            <v>13001</v>
          </cell>
          <cell r="H1393" t="str">
            <v>DEMITIDOS</v>
          </cell>
        </row>
        <row r="1394">
          <cell r="A1394">
            <v>5516</v>
          </cell>
          <cell r="B1394" t="str">
            <v>CARLOS ALEXANDRE CARDOSO BISPO</v>
          </cell>
          <cell r="C1394" t="str">
            <v>VIGILANTE</v>
          </cell>
          <cell r="D1394">
            <v>41541</v>
          </cell>
          <cell r="E1394">
            <v>4749196762</v>
          </cell>
          <cell r="F1394" t="str">
            <v>Demitido</v>
          </cell>
          <cell r="G1394">
            <v>13001</v>
          </cell>
          <cell r="H1394" t="str">
            <v>DEMITIDOS</v>
          </cell>
        </row>
        <row r="1395">
          <cell r="A1395">
            <v>4887</v>
          </cell>
          <cell r="B1395" t="str">
            <v>CARLOS ALEXANDRE DA SILVA GONCALVES</v>
          </cell>
          <cell r="C1395" t="str">
            <v>VIGILANTE</v>
          </cell>
          <cell r="D1395">
            <v>41310</v>
          </cell>
          <cell r="E1395">
            <v>7835488779</v>
          </cell>
          <cell r="F1395" t="str">
            <v>Demitido</v>
          </cell>
          <cell r="G1395">
            <v>13001</v>
          </cell>
          <cell r="H1395" t="str">
            <v>DEMITIDOS</v>
          </cell>
        </row>
        <row r="1396">
          <cell r="A1396">
            <v>5068</v>
          </cell>
          <cell r="B1396" t="str">
            <v>CARLOS ALEXANDRE PEIXOTO</v>
          </cell>
          <cell r="C1396" t="str">
            <v>VIGILANTE</v>
          </cell>
          <cell r="D1396">
            <v>41369</v>
          </cell>
          <cell r="E1396">
            <v>1581051760</v>
          </cell>
          <cell r="F1396" t="str">
            <v>Ativo</v>
          </cell>
          <cell r="G1396">
            <v>604396</v>
          </cell>
          <cell r="H1396" t="str">
            <v>BANCO DO BRASIL - AGÊNCIA 4396 - OLARIA NOVA FRIBURGO</v>
          </cell>
        </row>
        <row r="1397">
          <cell r="A1397">
            <v>4920</v>
          </cell>
          <cell r="B1397" t="str">
            <v>CARLOS ALEXANDRE SANTOS DA SILVA</v>
          </cell>
          <cell r="C1397" t="str">
            <v>VIGILANTE</v>
          </cell>
          <cell r="D1397">
            <v>41334</v>
          </cell>
          <cell r="E1397">
            <v>3326313705</v>
          </cell>
          <cell r="F1397" t="str">
            <v>Férias</v>
          </cell>
          <cell r="G1397">
            <v>200115</v>
          </cell>
          <cell r="H1397" t="str">
            <v>RESERVA DIA - REGIÃO SERRANA</v>
          </cell>
        </row>
        <row r="1398">
          <cell r="A1398">
            <v>5463</v>
          </cell>
          <cell r="B1398" t="str">
            <v>CARLOS ALEXANDRE VIEIRA PEREIRA</v>
          </cell>
          <cell r="C1398" t="str">
            <v>VIGILANTE</v>
          </cell>
          <cell r="D1398">
            <v>41532</v>
          </cell>
          <cell r="E1398">
            <v>1048360750</v>
          </cell>
          <cell r="F1398" t="str">
            <v>Demitido</v>
          </cell>
          <cell r="G1398">
            <v>13001</v>
          </cell>
          <cell r="H1398" t="str">
            <v>DEMITIDOS</v>
          </cell>
        </row>
        <row r="1399">
          <cell r="A1399">
            <v>9725</v>
          </cell>
          <cell r="B1399" t="str">
            <v>CARLOS ANDRE CHAGAS FERREIRA</v>
          </cell>
          <cell r="C1399" t="str">
            <v>VIGILANTE</v>
          </cell>
          <cell r="D1399">
            <v>43298</v>
          </cell>
          <cell r="E1399">
            <v>10670446718</v>
          </cell>
          <cell r="F1399" t="str">
            <v>Ativo</v>
          </cell>
          <cell r="G1399">
            <v>322018</v>
          </cell>
          <cell r="H1399" t="str">
            <v xml:space="preserve">INSS - APS TREZE DE MAIO </v>
          </cell>
        </row>
        <row r="1400">
          <cell r="A1400">
            <v>5260</v>
          </cell>
          <cell r="B1400" t="str">
            <v>CARLOS ANDRE DA ROCHA DE PAULA</v>
          </cell>
          <cell r="C1400" t="str">
            <v>VIGILANTE MOTOCICLISTA</v>
          </cell>
          <cell r="D1400">
            <v>41426</v>
          </cell>
          <cell r="E1400">
            <v>4483010751</v>
          </cell>
          <cell r="F1400" t="str">
            <v>Demitido</v>
          </cell>
          <cell r="G1400">
            <v>13001</v>
          </cell>
          <cell r="H1400" t="str">
            <v>DEMITIDOS</v>
          </cell>
        </row>
        <row r="1401">
          <cell r="A1401">
            <v>424</v>
          </cell>
          <cell r="B1401" t="str">
            <v>CARLOS ANDRE DE SOUZA</v>
          </cell>
          <cell r="C1401" t="str">
            <v>VIGILANTE</v>
          </cell>
          <cell r="D1401">
            <v>37469</v>
          </cell>
          <cell r="E1401">
            <v>2572220733</v>
          </cell>
          <cell r="F1401" t="str">
            <v>Demitido</v>
          </cell>
          <cell r="G1401">
            <v>13001</v>
          </cell>
          <cell r="H1401" t="str">
            <v>DEMITIDOS</v>
          </cell>
        </row>
        <row r="1402">
          <cell r="A1402">
            <v>9962</v>
          </cell>
          <cell r="B1402" t="str">
            <v>CARLOS ANDRE MARTINS PEREIRA</v>
          </cell>
          <cell r="C1402" t="str">
            <v>VIGILANTE</v>
          </cell>
          <cell r="D1402">
            <v>43642</v>
          </cell>
          <cell r="E1402">
            <v>14729124707</v>
          </cell>
          <cell r="F1402" t="str">
            <v>Demitido</v>
          </cell>
          <cell r="G1402">
            <v>13001</v>
          </cell>
          <cell r="H1402" t="str">
            <v>DEMITIDOS</v>
          </cell>
        </row>
        <row r="1403">
          <cell r="A1403">
            <v>10201</v>
          </cell>
          <cell r="B1403" t="str">
            <v>CARLOS ANDRE PALERMO</v>
          </cell>
          <cell r="C1403" t="str">
            <v>VIGILANTE</v>
          </cell>
          <cell r="D1403">
            <v>43838</v>
          </cell>
          <cell r="E1403">
            <v>83970754704</v>
          </cell>
          <cell r="F1403" t="str">
            <v>Ativo</v>
          </cell>
          <cell r="G1403">
            <v>200117</v>
          </cell>
          <cell r="H1403" t="str">
            <v>RESERVA BANCÁRIA</v>
          </cell>
        </row>
        <row r="1404">
          <cell r="A1404">
            <v>9394</v>
          </cell>
          <cell r="B1404" t="str">
            <v>CARLOS ANTONIO COLLARES RANGEL DA SILVA</v>
          </cell>
          <cell r="C1404" t="str">
            <v>VIGILANTE</v>
          </cell>
          <cell r="D1404">
            <v>42933</v>
          </cell>
          <cell r="E1404">
            <v>13771619785</v>
          </cell>
          <cell r="F1404" t="str">
            <v>Ativo</v>
          </cell>
          <cell r="G1404">
            <v>601211</v>
          </cell>
          <cell r="H1404" t="str">
            <v>BANCO DO BRASIL LOTE 02 - AGÊNCIA 1211 - MARECHAL FLORIANO</v>
          </cell>
        </row>
        <row r="1405">
          <cell r="A1405">
            <v>4579</v>
          </cell>
          <cell r="B1405" t="str">
            <v>CARLOS ANTONIO DE OLIVEIRA</v>
          </cell>
          <cell r="C1405" t="str">
            <v>VIGILANTE</v>
          </cell>
          <cell r="D1405">
            <v>41162</v>
          </cell>
          <cell r="E1405">
            <v>13197138740</v>
          </cell>
          <cell r="F1405" t="str">
            <v>Demitido</v>
          </cell>
          <cell r="G1405">
            <v>13001</v>
          </cell>
          <cell r="H1405" t="str">
            <v>DEMITIDOS</v>
          </cell>
        </row>
        <row r="1406">
          <cell r="A1406">
            <v>8532</v>
          </cell>
          <cell r="B1406" t="str">
            <v>CARLOS ANTONIO DO NASCIMENTO PIMENTA</v>
          </cell>
          <cell r="C1406" t="str">
            <v>VIGILANTE</v>
          </cell>
          <cell r="D1406">
            <v>42583</v>
          </cell>
          <cell r="E1406">
            <v>5688164719</v>
          </cell>
          <cell r="F1406" t="str">
            <v>Demitido</v>
          </cell>
          <cell r="G1406">
            <v>13001</v>
          </cell>
          <cell r="H1406" t="str">
            <v>DEMITIDOS</v>
          </cell>
        </row>
        <row r="1407">
          <cell r="A1407">
            <v>2180</v>
          </cell>
          <cell r="B1407" t="str">
            <v>CARLOS ANTONIO EMILIO BACA DA SILVA</v>
          </cell>
          <cell r="C1407" t="str">
            <v>VIGILANTE</v>
          </cell>
          <cell r="D1407">
            <v>40118</v>
          </cell>
          <cell r="E1407">
            <v>3685733702</v>
          </cell>
          <cell r="F1407" t="str">
            <v>Demitido</v>
          </cell>
          <cell r="G1407">
            <v>13001</v>
          </cell>
          <cell r="H1407" t="str">
            <v>DEMITIDOS</v>
          </cell>
        </row>
        <row r="1408">
          <cell r="A1408">
            <v>4405</v>
          </cell>
          <cell r="B1408" t="str">
            <v>CARLOS ANTONIO FELIPE DA SILVA</v>
          </cell>
          <cell r="C1408" t="str">
            <v>VIGILANTE</v>
          </cell>
          <cell r="D1408">
            <v>41131</v>
          </cell>
          <cell r="E1408">
            <v>8200388735</v>
          </cell>
          <cell r="F1408" t="str">
            <v>Ativo</v>
          </cell>
          <cell r="G1408">
            <v>503122</v>
          </cell>
          <cell r="H1408" t="str">
            <v>BRADESCO - AGÊNCIA 3122 - CARIOCA</v>
          </cell>
        </row>
        <row r="1409">
          <cell r="A1409">
            <v>6051</v>
          </cell>
          <cell r="B1409" t="str">
            <v>CARLOS ANTONIO GONÇALVES DOS SANTOS</v>
          </cell>
          <cell r="C1409" t="str">
            <v>VIGILANTE</v>
          </cell>
          <cell r="D1409">
            <v>41767</v>
          </cell>
          <cell r="E1409">
            <v>2221192508</v>
          </cell>
          <cell r="F1409" t="str">
            <v>Demitido</v>
          </cell>
          <cell r="G1409">
            <v>13001</v>
          </cell>
          <cell r="H1409" t="str">
            <v>DEMITIDOS</v>
          </cell>
        </row>
        <row r="1410">
          <cell r="A1410">
            <v>1490</v>
          </cell>
          <cell r="B1410" t="str">
            <v>CARLOS ANTONIO QUINTANILHA DA SILVA</v>
          </cell>
          <cell r="C1410" t="str">
            <v>VIGILANTE</v>
          </cell>
          <cell r="D1410">
            <v>39692</v>
          </cell>
          <cell r="E1410">
            <v>80517889749</v>
          </cell>
          <cell r="F1410" t="str">
            <v>Ativo</v>
          </cell>
          <cell r="G1410">
            <v>200101</v>
          </cell>
          <cell r="H1410" t="str">
            <v>RESERVA DIA</v>
          </cell>
        </row>
        <row r="1411">
          <cell r="A1411">
            <v>1824</v>
          </cell>
          <cell r="B1411" t="str">
            <v>CARLOS ANTONIO RIBEIRO SACRAMENTO</v>
          </cell>
          <cell r="C1411" t="str">
            <v>VIGILANTE</v>
          </cell>
          <cell r="D1411">
            <v>39939</v>
          </cell>
          <cell r="E1411">
            <v>9870450750</v>
          </cell>
          <cell r="F1411" t="str">
            <v>Demitido</v>
          </cell>
          <cell r="G1411">
            <v>13001</v>
          </cell>
          <cell r="H1411" t="str">
            <v>DEMITIDOS</v>
          </cell>
        </row>
        <row r="1412">
          <cell r="A1412">
            <v>288</v>
          </cell>
          <cell r="B1412" t="str">
            <v>CARLOS ANTONIO SOARES</v>
          </cell>
          <cell r="C1412" t="str">
            <v>VIGILANTE</v>
          </cell>
          <cell r="D1412">
            <v>37105</v>
          </cell>
          <cell r="E1412">
            <v>62685643753</v>
          </cell>
          <cell r="F1412" t="str">
            <v>Demitido</v>
          </cell>
          <cell r="G1412">
            <v>13001</v>
          </cell>
          <cell r="H1412" t="str">
            <v>DEMITIDOS</v>
          </cell>
        </row>
        <row r="1413">
          <cell r="A1413">
            <v>6561</v>
          </cell>
          <cell r="B1413" t="str">
            <v>CARLOS AUGUSTO BARBOSA FURTADO</v>
          </cell>
          <cell r="C1413" t="str">
            <v>SUPERVISOR DE AREA</v>
          </cell>
          <cell r="D1413">
            <v>41864</v>
          </cell>
          <cell r="E1413">
            <v>68631529400</v>
          </cell>
          <cell r="F1413" t="str">
            <v>Demitido</v>
          </cell>
          <cell r="G1413">
            <v>13001</v>
          </cell>
          <cell r="H1413" t="str">
            <v>DEMITIDOS</v>
          </cell>
        </row>
        <row r="1414">
          <cell r="A1414">
            <v>9509</v>
          </cell>
          <cell r="B1414" t="str">
            <v>CARLOS AUGUSTO BRAZ MILITAO</v>
          </cell>
          <cell r="C1414" t="str">
            <v>VIGILANTE</v>
          </cell>
          <cell r="D1414">
            <v>42983</v>
          </cell>
          <cell r="E1414">
            <v>9846198795</v>
          </cell>
          <cell r="F1414" t="str">
            <v>Demitido</v>
          </cell>
          <cell r="G1414">
            <v>13001</v>
          </cell>
          <cell r="H1414" t="str">
            <v>DEMITIDOS</v>
          </cell>
        </row>
        <row r="1415">
          <cell r="A1415">
            <v>1527</v>
          </cell>
          <cell r="B1415" t="str">
            <v>CARLOS AUGUSTO DE OLIVEIRA DA SILVA</v>
          </cell>
          <cell r="C1415" t="str">
            <v>VIGILANTE</v>
          </cell>
          <cell r="D1415">
            <v>39727</v>
          </cell>
          <cell r="E1415">
            <v>7223547707</v>
          </cell>
          <cell r="F1415" t="str">
            <v>Demitido</v>
          </cell>
          <cell r="G1415">
            <v>13001</v>
          </cell>
          <cell r="H1415" t="str">
            <v>DEMITIDOS</v>
          </cell>
        </row>
        <row r="1416">
          <cell r="A1416">
            <v>8959</v>
          </cell>
          <cell r="B1416" t="str">
            <v>CARLOS AUGUSTO GOMES DE SOUZA</v>
          </cell>
          <cell r="C1416" t="str">
            <v>VIGILANTE</v>
          </cell>
          <cell r="D1416">
            <v>42705</v>
          </cell>
          <cell r="E1416">
            <v>5363317745</v>
          </cell>
          <cell r="F1416" t="str">
            <v>Ativo</v>
          </cell>
          <cell r="G1416">
            <v>501975</v>
          </cell>
          <cell r="H1416" t="str">
            <v>BRADESCO - PRIME SÃO CRISTOVÃO</v>
          </cell>
        </row>
        <row r="1417">
          <cell r="A1417">
            <v>4006</v>
          </cell>
          <cell r="B1417" t="str">
            <v>CARLOS AUGUSTO MIRANDA CARVALHO</v>
          </cell>
          <cell r="C1417" t="str">
            <v>VIGILANTE</v>
          </cell>
          <cell r="D1417">
            <v>41061</v>
          </cell>
          <cell r="E1417">
            <v>13487933764</v>
          </cell>
          <cell r="F1417" t="str">
            <v>Demitido</v>
          </cell>
          <cell r="G1417">
            <v>13001</v>
          </cell>
          <cell r="H1417" t="str">
            <v>DEMITIDOS</v>
          </cell>
        </row>
        <row r="1418">
          <cell r="A1418">
            <v>8365</v>
          </cell>
          <cell r="B1418" t="str">
            <v>CARLOS AUGUSTO NOBREGA DA SILVA</v>
          </cell>
          <cell r="C1418" t="str">
            <v>VIGILANTE</v>
          </cell>
          <cell r="D1418">
            <v>42477</v>
          </cell>
          <cell r="E1418">
            <v>2726314775</v>
          </cell>
          <cell r="F1418" t="str">
            <v>Ativo</v>
          </cell>
          <cell r="G1418">
            <v>337001</v>
          </cell>
          <cell r="H1418" t="str">
            <v>RESIDÊNCIA GÁVEA</v>
          </cell>
        </row>
        <row r="1419">
          <cell r="A1419">
            <v>1540</v>
          </cell>
          <cell r="B1419" t="str">
            <v>CARLOS AUGUSTO RODRIGUES DA SILVA</v>
          </cell>
          <cell r="C1419" t="str">
            <v>VIGILANTE</v>
          </cell>
          <cell r="D1419">
            <v>39728</v>
          </cell>
          <cell r="E1419">
            <v>7042431723</v>
          </cell>
          <cell r="F1419" t="str">
            <v>Ativo</v>
          </cell>
          <cell r="G1419">
            <v>213027</v>
          </cell>
          <cell r="H1419" t="str">
            <v>UFRJ NOVO TERRENO SPU</v>
          </cell>
        </row>
        <row r="1420">
          <cell r="A1420">
            <v>7679</v>
          </cell>
          <cell r="B1420" t="str">
            <v>CARLOS AUGUSTO RODRIGUES OLIVEIRA</v>
          </cell>
          <cell r="C1420" t="str">
            <v>VIGILANTE</v>
          </cell>
          <cell r="D1420">
            <v>42300</v>
          </cell>
          <cell r="E1420">
            <v>8412306767</v>
          </cell>
          <cell r="F1420" t="str">
            <v>Ativo</v>
          </cell>
          <cell r="G1420">
            <v>863001</v>
          </cell>
          <cell r="H1420" t="str">
            <v>INPI</v>
          </cell>
        </row>
        <row r="1421">
          <cell r="A1421">
            <v>6591</v>
          </cell>
          <cell r="B1421" t="str">
            <v>CARLOS AUGUSTO SENA DE SOUZA</v>
          </cell>
          <cell r="C1421" t="str">
            <v>VIGILANTE</v>
          </cell>
          <cell r="D1421">
            <v>41873</v>
          </cell>
          <cell r="E1421">
            <v>56318995749</v>
          </cell>
          <cell r="F1421" t="str">
            <v>Demitido</v>
          </cell>
          <cell r="G1421">
            <v>13001</v>
          </cell>
          <cell r="H1421" t="str">
            <v>DEMITIDOS</v>
          </cell>
        </row>
        <row r="1422">
          <cell r="A1422">
            <v>1606</v>
          </cell>
          <cell r="B1422" t="str">
            <v>CARLOS AUGUSTO SILVA</v>
          </cell>
          <cell r="C1422" t="str">
            <v>VIGILANTE</v>
          </cell>
          <cell r="D1422">
            <v>39754</v>
          </cell>
          <cell r="E1422">
            <v>77378121720</v>
          </cell>
          <cell r="F1422" t="str">
            <v>Demitido</v>
          </cell>
          <cell r="G1422">
            <v>13001</v>
          </cell>
          <cell r="H1422" t="str">
            <v>DEMITIDOS</v>
          </cell>
        </row>
        <row r="1423">
          <cell r="A1423">
            <v>1601</v>
          </cell>
          <cell r="B1423" t="str">
            <v>CARLOS AUGUSTO SUAVEL DA SILVA</v>
          </cell>
          <cell r="C1423" t="str">
            <v>VIGILANTE</v>
          </cell>
          <cell r="D1423">
            <v>39753</v>
          </cell>
          <cell r="E1423">
            <v>1145143725</v>
          </cell>
          <cell r="F1423" t="str">
            <v>Demitido</v>
          </cell>
          <cell r="G1423">
            <v>13001</v>
          </cell>
          <cell r="H1423" t="str">
            <v>DEMITIDOS</v>
          </cell>
        </row>
        <row r="1424">
          <cell r="A1424">
            <v>6044</v>
          </cell>
          <cell r="B1424" t="str">
            <v>CARLOS AUGUSTO VIEIRA DE MELLO</v>
          </cell>
          <cell r="C1424" t="str">
            <v>VIGILANTE</v>
          </cell>
          <cell r="D1424">
            <v>41763</v>
          </cell>
          <cell r="E1424">
            <v>2635189730</v>
          </cell>
          <cell r="F1424" t="str">
            <v>Demitido</v>
          </cell>
          <cell r="G1424">
            <v>13001</v>
          </cell>
          <cell r="H1424" t="str">
            <v>DEMITIDOS</v>
          </cell>
        </row>
        <row r="1425">
          <cell r="A1425">
            <v>6689</v>
          </cell>
          <cell r="B1425" t="str">
            <v>CARLOS BATISTA DOS SANTOS</v>
          </cell>
          <cell r="C1425" t="str">
            <v>VIGILANTE</v>
          </cell>
          <cell r="D1425">
            <v>41883</v>
          </cell>
          <cell r="E1425">
            <v>8717499712</v>
          </cell>
          <cell r="F1425" t="str">
            <v>Demitido</v>
          </cell>
          <cell r="G1425">
            <v>13001</v>
          </cell>
          <cell r="H1425" t="str">
            <v>DEMITIDOS</v>
          </cell>
        </row>
        <row r="1426">
          <cell r="A1426">
            <v>6527</v>
          </cell>
          <cell r="B1426" t="str">
            <v>CARLOS BRAZ DOS SANTOS</v>
          </cell>
          <cell r="C1426" t="str">
            <v>VIGILANTE</v>
          </cell>
          <cell r="D1426">
            <v>41852</v>
          </cell>
          <cell r="E1426">
            <v>48981265704</v>
          </cell>
          <cell r="F1426" t="str">
            <v>Demitido</v>
          </cell>
          <cell r="G1426">
            <v>13001</v>
          </cell>
          <cell r="H1426" t="str">
            <v>DEMITIDOS</v>
          </cell>
        </row>
        <row r="1427">
          <cell r="A1427">
            <v>8626</v>
          </cell>
          <cell r="B1427" t="str">
            <v>CARLOS CESAR BARBOSA JUNIOR</v>
          </cell>
          <cell r="C1427" t="str">
            <v>SEGURANCA PESSOAL PRIVADA</v>
          </cell>
          <cell r="D1427">
            <v>42587</v>
          </cell>
          <cell r="E1427">
            <v>7631881740</v>
          </cell>
          <cell r="F1427" t="str">
            <v>Demitido</v>
          </cell>
          <cell r="G1427">
            <v>13001</v>
          </cell>
          <cell r="H1427" t="str">
            <v>DEMITIDOS</v>
          </cell>
        </row>
        <row r="1428">
          <cell r="A1428">
            <v>2980</v>
          </cell>
          <cell r="B1428" t="str">
            <v>CARLOS CESAR PEREIRA LIMA</v>
          </cell>
          <cell r="C1428" t="str">
            <v>VIGILANTE</v>
          </cell>
          <cell r="D1428">
            <v>40575</v>
          </cell>
          <cell r="E1428">
            <v>85867195791</v>
          </cell>
          <cell r="F1428" t="str">
            <v>Demitido</v>
          </cell>
          <cell r="G1428">
            <v>13001</v>
          </cell>
          <cell r="H1428" t="str">
            <v>DEMITIDOS</v>
          </cell>
        </row>
        <row r="1429">
          <cell r="A1429">
            <v>7729</v>
          </cell>
          <cell r="B1429" t="str">
            <v>CARLOS CHRISTIANO CABO</v>
          </cell>
          <cell r="C1429" t="str">
            <v>VIGILANTE</v>
          </cell>
          <cell r="D1429">
            <v>42311</v>
          </cell>
          <cell r="E1429">
            <v>2096354790</v>
          </cell>
          <cell r="F1429" t="str">
            <v>Demitido</v>
          </cell>
          <cell r="G1429">
            <v>13001</v>
          </cell>
          <cell r="H1429" t="str">
            <v>DEMITIDOS</v>
          </cell>
        </row>
        <row r="1430">
          <cell r="A1430">
            <v>5157</v>
          </cell>
          <cell r="B1430" t="str">
            <v>CARLOS CORTES DE PAULA</v>
          </cell>
          <cell r="C1430" t="str">
            <v>VIGILANTE</v>
          </cell>
          <cell r="D1430">
            <v>41424</v>
          </cell>
          <cell r="E1430">
            <v>1148113770</v>
          </cell>
          <cell r="F1430" t="str">
            <v>Demitido</v>
          </cell>
          <cell r="G1430">
            <v>13001</v>
          </cell>
          <cell r="H1430" t="str">
            <v>DEMITIDOS</v>
          </cell>
        </row>
        <row r="1431">
          <cell r="A1431">
            <v>3</v>
          </cell>
          <cell r="B1431" t="str">
            <v>CARLOS CURE</v>
          </cell>
          <cell r="C1431" t="str">
            <v>ASSIST.DIRETORIA</v>
          </cell>
          <cell r="D1431">
            <v>36528</v>
          </cell>
          <cell r="E1431">
            <v>237701715</v>
          </cell>
          <cell r="F1431" t="str">
            <v>Demitido</v>
          </cell>
          <cell r="G1431">
            <v>13001</v>
          </cell>
          <cell r="H1431" t="str">
            <v>DEMITIDOS</v>
          </cell>
        </row>
        <row r="1432">
          <cell r="A1432">
            <v>5640</v>
          </cell>
          <cell r="B1432" t="str">
            <v>CARLOS DA SILVA OLIVEIRA COSTA</v>
          </cell>
          <cell r="C1432" t="str">
            <v>SUPERVISOR DE POSTO</v>
          </cell>
          <cell r="D1432">
            <v>41609</v>
          </cell>
          <cell r="E1432">
            <v>7049559709</v>
          </cell>
          <cell r="F1432" t="str">
            <v>Ativo</v>
          </cell>
          <cell r="G1432">
            <v>252002</v>
          </cell>
          <cell r="H1432" t="str">
            <v>FUNDAÇÃO HABITACIONAL DO EXERCITO - REALENGO</v>
          </cell>
        </row>
        <row r="1433">
          <cell r="A1433">
            <v>6554</v>
          </cell>
          <cell r="B1433" t="str">
            <v>CARLOS DA SILVA PINHEIRO GOUVELA</v>
          </cell>
          <cell r="C1433" t="str">
            <v>VIGILANTE</v>
          </cell>
          <cell r="D1433">
            <v>41852</v>
          </cell>
          <cell r="E1433">
            <v>13042321746</v>
          </cell>
          <cell r="F1433" t="str">
            <v>Demitido</v>
          </cell>
          <cell r="G1433">
            <v>13001</v>
          </cell>
          <cell r="H1433" t="str">
            <v>DEMITIDOS</v>
          </cell>
        </row>
        <row r="1434">
          <cell r="A1434">
            <v>8664</v>
          </cell>
          <cell r="B1434" t="str">
            <v>CARLOS DAVID DE CASTRO QUEIROZ</v>
          </cell>
          <cell r="C1434" t="str">
            <v>VIGILANTE</v>
          </cell>
          <cell r="D1434">
            <v>42587</v>
          </cell>
          <cell r="E1434">
            <v>13554456713</v>
          </cell>
          <cell r="F1434" t="str">
            <v>Demitido</v>
          </cell>
          <cell r="G1434">
            <v>13001</v>
          </cell>
          <cell r="H1434" t="str">
            <v>DEMITIDOS</v>
          </cell>
        </row>
        <row r="1435">
          <cell r="A1435">
            <v>7058</v>
          </cell>
          <cell r="B1435" t="str">
            <v>CARLOS DE SOUZA JOSE DA HORA</v>
          </cell>
          <cell r="C1435" t="str">
            <v>SUPERVISOR DE POSTO</v>
          </cell>
          <cell r="D1435">
            <v>42074</v>
          </cell>
          <cell r="E1435">
            <v>7532345726</v>
          </cell>
          <cell r="F1435" t="str">
            <v>Demitido</v>
          </cell>
          <cell r="G1435">
            <v>13001</v>
          </cell>
          <cell r="H1435" t="str">
            <v>DEMITIDOS</v>
          </cell>
        </row>
        <row r="1436">
          <cell r="A1436">
            <v>8754</v>
          </cell>
          <cell r="B1436" t="str">
            <v>CARLOS DE SOUZA LUIS</v>
          </cell>
          <cell r="C1436" t="str">
            <v>VIGILANTE</v>
          </cell>
          <cell r="D1436">
            <v>42599</v>
          </cell>
          <cell r="E1436">
            <v>4431791744</v>
          </cell>
          <cell r="F1436" t="str">
            <v>Ativo</v>
          </cell>
          <cell r="G1436">
            <v>360001</v>
          </cell>
          <cell r="H1436" t="str">
            <v>INSTITUTO NACIONAL DE CARDIOLOGIA - INC</v>
          </cell>
        </row>
        <row r="1437">
          <cell r="A1437">
            <v>10115</v>
          </cell>
          <cell r="B1437" t="str">
            <v>CARLOS DO NASCIMENTO MARQUES</v>
          </cell>
          <cell r="C1437" t="str">
            <v>VIGILANTE</v>
          </cell>
          <cell r="D1437">
            <v>43838</v>
          </cell>
          <cell r="E1437">
            <v>67959881715</v>
          </cell>
          <cell r="F1437" t="str">
            <v>Ativo</v>
          </cell>
          <cell r="G1437">
            <v>609421</v>
          </cell>
          <cell r="H1437" t="str">
            <v>BANCO DO BRASIL - AGÊNCIA 9421 - SERET CAMPOS GOYTACAZES</v>
          </cell>
        </row>
        <row r="1438">
          <cell r="A1438">
            <v>3437</v>
          </cell>
          <cell r="B1438" t="str">
            <v>CARLOS EDUARDO ALVES</v>
          </cell>
          <cell r="C1438" t="str">
            <v>VIGILANTE</v>
          </cell>
          <cell r="D1438">
            <v>40812</v>
          </cell>
          <cell r="E1438">
            <v>7707792718</v>
          </cell>
          <cell r="F1438" t="str">
            <v>Ativo</v>
          </cell>
          <cell r="G1438">
            <v>600265</v>
          </cell>
          <cell r="H1438" t="str">
            <v>BANCO DO BRASIL LOTE 02 - AGÊNCIA 0265 - SÃO CRISTÓVÃO</v>
          </cell>
        </row>
        <row r="1439">
          <cell r="A1439">
            <v>3303</v>
          </cell>
          <cell r="B1439" t="str">
            <v>CARLOS EDUARDO ALVES ARAUJO</v>
          </cell>
          <cell r="C1439" t="str">
            <v>VIGILANTE</v>
          </cell>
          <cell r="D1439">
            <v>40759</v>
          </cell>
          <cell r="E1439">
            <v>3799866710</v>
          </cell>
          <cell r="F1439" t="str">
            <v>Demitido</v>
          </cell>
          <cell r="G1439">
            <v>13001</v>
          </cell>
          <cell r="H1439" t="str">
            <v>DEMITIDOS</v>
          </cell>
        </row>
        <row r="1440">
          <cell r="A1440">
            <v>1680</v>
          </cell>
          <cell r="B1440" t="str">
            <v>CARLOS EDUARDO AMARUZA RODRIGUES</v>
          </cell>
          <cell r="C1440" t="str">
            <v>VIGILANTE</v>
          </cell>
          <cell r="D1440">
            <v>39783</v>
          </cell>
          <cell r="E1440">
            <v>7602440730</v>
          </cell>
          <cell r="F1440" t="str">
            <v>Ativo</v>
          </cell>
          <cell r="G1440">
            <v>322018</v>
          </cell>
          <cell r="H1440" t="str">
            <v xml:space="preserve">INSS - APS TREZE DE MAIO </v>
          </cell>
        </row>
        <row r="1441">
          <cell r="A1441">
            <v>3655</v>
          </cell>
          <cell r="B1441" t="str">
            <v>CARLOS EDUARDO ANACLETO MEDEIROS</v>
          </cell>
          <cell r="C1441" t="str">
            <v>VIGILANTE</v>
          </cell>
          <cell r="D1441">
            <v>40858</v>
          </cell>
          <cell r="E1441">
            <v>10095531785</v>
          </cell>
          <cell r="F1441" t="str">
            <v>Demitido</v>
          </cell>
          <cell r="G1441">
            <v>13001</v>
          </cell>
          <cell r="H1441" t="str">
            <v>DEMITIDOS</v>
          </cell>
        </row>
        <row r="1442">
          <cell r="A1442">
            <v>6891</v>
          </cell>
          <cell r="B1442" t="str">
            <v>CARLOS EDUARDO BARBOSA BRUM</v>
          </cell>
          <cell r="C1442" t="str">
            <v>VIGILANTE</v>
          </cell>
          <cell r="D1442">
            <v>42002</v>
          </cell>
          <cell r="E1442">
            <v>12829539745</v>
          </cell>
          <cell r="F1442" t="str">
            <v>Demitido</v>
          </cell>
          <cell r="G1442">
            <v>13001</v>
          </cell>
          <cell r="H1442" t="str">
            <v>DEMITIDOS</v>
          </cell>
        </row>
        <row r="1443">
          <cell r="A1443">
            <v>5328</v>
          </cell>
          <cell r="B1443" t="str">
            <v>CARLOS EDUARDO BARBOZA BEZERRA</v>
          </cell>
          <cell r="C1443" t="str">
            <v>VIGILANTE</v>
          </cell>
          <cell r="D1443">
            <v>41495</v>
          </cell>
          <cell r="E1443">
            <v>10873631790</v>
          </cell>
          <cell r="F1443" t="str">
            <v>Demitido</v>
          </cell>
          <cell r="G1443">
            <v>13001</v>
          </cell>
          <cell r="H1443" t="str">
            <v>DEMITIDOS</v>
          </cell>
        </row>
        <row r="1444">
          <cell r="A1444">
            <v>9203</v>
          </cell>
          <cell r="B1444" t="str">
            <v>CARLOS EDUARDO BARBOZA DA SILVA</v>
          </cell>
          <cell r="C1444" t="str">
            <v>VIGILANTE</v>
          </cell>
          <cell r="D1444">
            <v>42828</v>
          </cell>
          <cell r="E1444">
            <v>8174783709</v>
          </cell>
          <cell r="F1444" t="str">
            <v>Ativo</v>
          </cell>
          <cell r="G1444">
            <v>603090</v>
          </cell>
          <cell r="H1444" t="str">
            <v>BANCO DO BRASIL - AGÊNCIA 3090 - DIAS DA CRUZ</v>
          </cell>
        </row>
        <row r="1445">
          <cell r="A1445">
            <v>8324</v>
          </cell>
          <cell r="B1445" t="str">
            <v>CARLOS EDUARDO BERNARDO</v>
          </cell>
          <cell r="C1445" t="str">
            <v>VIGILANTE</v>
          </cell>
          <cell r="D1445">
            <v>42464</v>
          </cell>
          <cell r="E1445">
            <v>9091097701</v>
          </cell>
          <cell r="F1445" t="str">
            <v>Demitido</v>
          </cell>
          <cell r="G1445">
            <v>13001</v>
          </cell>
          <cell r="H1445" t="str">
            <v>DEMITIDOS</v>
          </cell>
        </row>
        <row r="1446">
          <cell r="A1446">
            <v>10292</v>
          </cell>
          <cell r="B1446" t="str">
            <v>CARLOS EDUARDO CABRAL ALVES</v>
          </cell>
          <cell r="C1446" t="str">
            <v>VIGILANTE</v>
          </cell>
          <cell r="D1446">
            <v>44008</v>
          </cell>
          <cell r="E1446">
            <v>11465975764</v>
          </cell>
          <cell r="F1446" t="str">
            <v>Ativo</v>
          </cell>
          <cell r="G1446">
            <v>859001</v>
          </cell>
          <cell r="H1446" t="str">
            <v>ASSAÍ - LOJA 201 SANTA CRUZ</v>
          </cell>
        </row>
        <row r="1447">
          <cell r="A1447">
            <v>7305</v>
          </cell>
          <cell r="B1447" t="str">
            <v>CARLOS EDUARDO CARVALHO DE AZEVEDO</v>
          </cell>
          <cell r="C1447" t="str">
            <v>VIGILANTE</v>
          </cell>
          <cell r="D1447">
            <v>42112</v>
          </cell>
          <cell r="E1447">
            <v>10500318735</v>
          </cell>
          <cell r="F1447" t="str">
            <v>Ativo</v>
          </cell>
          <cell r="G1447">
            <v>217011</v>
          </cell>
          <cell r="H1447" t="str">
            <v>CEPP - CMS FLORIPES GALDINO PEREIRA</v>
          </cell>
        </row>
        <row r="1448">
          <cell r="A1448">
            <v>9407</v>
          </cell>
          <cell r="B1448" t="str">
            <v>CARLOS EDUARDO CHAVES PEQUENO</v>
          </cell>
          <cell r="C1448" t="str">
            <v>VIGILANTE</v>
          </cell>
          <cell r="D1448">
            <v>42933</v>
          </cell>
          <cell r="E1448">
            <v>11600331700</v>
          </cell>
          <cell r="F1448" t="str">
            <v>Demitido</v>
          </cell>
          <cell r="G1448">
            <v>13001</v>
          </cell>
          <cell r="H1448" t="str">
            <v>DEMITIDOS</v>
          </cell>
        </row>
        <row r="1449">
          <cell r="A1449">
            <v>8995</v>
          </cell>
          <cell r="B1449" t="str">
            <v>CARLOS EDUARDO DA COSTA</v>
          </cell>
          <cell r="C1449" t="str">
            <v>VIGILANTE</v>
          </cell>
          <cell r="D1449">
            <v>42705</v>
          </cell>
          <cell r="E1449">
            <v>6932710781</v>
          </cell>
          <cell r="F1449" t="str">
            <v>Ativo</v>
          </cell>
          <cell r="G1449">
            <v>200117</v>
          </cell>
          <cell r="H1449" t="str">
            <v>RESERVA BANCÁRIA</v>
          </cell>
        </row>
        <row r="1450">
          <cell r="A1450">
            <v>7572</v>
          </cell>
          <cell r="B1450" t="str">
            <v>CARLOS EDUARDO DA SILVA</v>
          </cell>
          <cell r="C1450" t="str">
            <v>VIGILANTE</v>
          </cell>
          <cell r="D1450">
            <v>42278</v>
          </cell>
          <cell r="E1450">
            <v>5456087758</v>
          </cell>
          <cell r="F1450" t="str">
            <v>Demitido</v>
          </cell>
          <cell r="G1450">
            <v>13001</v>
          </cell>
          <cell r="H1450" t="str">
            <v>DEMITIDOS</v>
          </cell>
        </row>
        <row r="1451">
          <cell r="A1451">
            <v>10186</v>
          </cell>
          <cell r="B1451" t="str">
            <v>CARLOS EDUARDO DA SILVA DOS SANTOS</v>
          </cell>
          <cell r="C1451" t="str">
            <v>VIGILANTE</v>
          </cell>
          <cell r="D1451">
            <v>43838</v>
          </cell>
          <cell r="E1451">
            <v>9899265756</v>
          </cell>
          <cell r="F1451" t="str">
            <v>Ativo</v>
          </cell>
          <cell r="G1451">
            <v>603223</v>
          </cell>
          <cell r="H1451" t="str">
            <v>BANCO DO BRASIL - AGÊNCIA 3223 - COLOMBO - COPACABANA</v>
          </cell>
        </row>
        <row r="1452">
          <cell r="A1452">
            <v>5510</v>
          </cell>
          <cell r="B1452" t="str">
            <v>CARLOS EDUARDO DA SILVA JACINTO</v>
          </cell>
          <cell r="C1452" t="str">
            <v>VIGILANTE</v>
          </cell>
          <cell r="D1452">
            <v>41541</v>
          </cell>
          <cell r="E1452">
            <v>3280341779</v>
          </cell>
          <cell r="F1452" t="str">
            <v>Demitido</v>
          </cell>
          <cell r="G1452">
            <v>13001</v>
          </cell>
          <cell r="H1452" t="str">
            <v>DEMITIDOS</v>
          </cell>
        </row>
        <row r="1453">
          <cell r="A1453">
            <v>3098</v>
          </cell>
          <cell r="B1453" t="str">
            <v>CARLOS EDUARDO DE ARAUJO MEDEIRO</v>
          </cell>
          <cell r="C1453" t="str">
            <v>VIGILANTE</v>
          </cell>
          <cell r="D1453">
            <v>40624</v>
          </cell>
          <cell r="E1453">
            <v>7210414770</v>
          </cell>
          <cell r="F1453" t="str">
            <v>Demitido</v>
          </cell>
          <cell r="G1453">
            <v>13001</v>
          </cell>
          <cell r="H1453" t="str">
            <v>DEMITIDOS</v>
          </cell>
        </row>
        <row r="1454">
          <cell r="A1454">
            <v>5146</v>
          </cell>
          <cell r="B1454" t="str">
            <v>CARLOS EDUARDO DE BARROS CHAVES</v>
          </cell>
          <cell r="C1454" t="str">
            <v>VIGILANTE</v>
          </cell>
          <cell r="D1454">
            <v>41424</v>
          </cell>
          <cell r="E1454">
            <v>5936075702</v>
          </cell>
          <cell r="F1454" t="str">
            <v>Demitido</v>
          </cell>
          <cell r="G1454">
            <v>13001</v>
          </cell>
          <cell r="H1454" t="str">
            <v>DEMITIDOS</v>
          </cell>
        </row>
        <row r="1455">
          <cell r="A1455">
            <v>10065</v>
          </cell>
          <cell r="B1455" t="str">
            <v>CARLOS EDUARDO DE LIMA DIAS</v>
          </cell>
          <cell r="C1455" t="str">
            <v>VIGILANTE</v>
          </cell>
          <cell r="D1455">
            <v>43832</v>
          </cell>
          <cell r="E1455">
            <v>12549808738</v>
          </cell>
          <cell r="F1455" t="str">
            <v>Demitido</v>
          </cell>
          <cell r="G1455">
            <v>13001</v>
          </cell>
          <cell r="H1455" t="str">
            <v>DEMITIDOS</v>
          </cell>
        </row>
        <row r="1456">
          <cell r="A1456">
            <v>4267</v>
          </cell>
          <cell r="B1456" t="str">
            <v>CARLOS EDUARDO DE MATTOS CARDOSO</v>
          </cell>
          <cell r="C1456" t="str">
            <v>VIGILANTE</v>
          </cell>
          <cell r="D1456">
            <v>41132</v>
          </cell>
          <cell r="E1456">
            <v>8087117760</v>
          </cell>
          <cell r="F1456" t="str">
            <v>Demitido</v>
          </cell>
          <cell r="G1456">
            <v>13001</v>
          </cell>
          <cell r="H1456" t="str">
            <v>DEMITIDOS</v>
          </cell>
        </row>
        <row r="1457">
          <cell r="A1457">
            <v>3987</v>
          </cell>
          <cell r="B1457" t="str">
            <v>CARLOS EDUARDO DE OLIVEIRA JOAQUIM</v>
          </cell>
          <cell r="C1457" t="str">
            <v>VIGILANTE</v>
          </cell>
          <cell r="D1457">
            <v>41053</v>
          </cell>
          <cell r="E1457">
            <v>9091116773</v>
          </cell>
          <cell r="F1457" t="str">
            <v>Demitido</v>
          </cell>
          <cell r="G1457">
            <v>13001</v>
          </cell>
          <cell r="H1457" t="str">
            <v>DEMITIDOS</v>
          </cell>
        </row>
        <row r="1458">
          <cell r="A1458">
            <v>2167</v>
          </cell>
          <cell r="B1458" t="str">
            <v>CARLOS EDUARDO DE OLIVEIRA SOUZA</v>
          </cell>
          <cell r="C1458" t="str">
            <v>SERVENTE</v>
          </cell>
          <cell r="D1458">
            <v>41610</v>
          </cell>
          <cell r="E1458">
            <v>7005564782</v>
          </cell>
          <cell r="F1458" t="str">
            <v>Demitido</v>
          </cell>
          <cell r="G1458">
            <v>13001</v>
          </cell>
          <cell r="H1458" t="str">
            <v>DEMITIDOS</v>
          </cell>
        </row>
        <row r="1459">
          <cell r="A1459">
            <v>9276</v>
          </cell>
          <cell r="B1459" t="str">
            <v>CARLOS EDUARDO DE SOUZA</v>
          </cell>
          <cell r="C1459" t="str">
            <v>VIGILANTE</v>
          </cell>
          <cell r="D1459">
            <v>42888</v>
          </cell>
          <cell r="E1459">
            <v>14304043706</v>
          </cell>
          <cell r="F1459" t="str">
            <v>Ativo</v>
          </cell>
          <cell r="G1459">
            <v>500226</v>
          </cell>
          <cell r="H1459" t="str">
            <v xml:space="preserve">BRADESCO - AGÊNCIA 0226 PC. SANS PENA - URJ </v>
          </cell>
        </row>
        <row r="1460">
          <cell r="A1460">
            <v>7658</v>
          </cell>
          <cell r="B1460" t="str">
            <v>CARLOS EDUARDO DIAS DA SILVA DE OLIVEIRA</v>
          </cell>
          <cell r="C1460" t="str">
            <v>VIGILANTE</v>
          </cell>
          <cell r="D1460">
            <v>42294</v>
          </cell>
          <cell r="E1460">
            <v>8680261742</v>
          </cell>
          <cell r="F1460" t="str">
            <v>Af.Previdência</v>
          </cell>
          <cell r="G1460">
            <v>400101</v>
          </cell>
          <cell r="H1460" t="str">
            <v>AFASTADO AUX. DOENCA</v>
          </cell>
        </row>
        <row r="1461">
          <cell r="A1461">
            <v>4178</v>
          </cell>
          <cell r="B1461" t="str">
            <v>CARLOS EDUARDO DIAS DE MORAES</v>
          </cell>
          <cell r="C1461" t="str">
            <v>VIGILANTE</v>
          </cell>
          <cell r="D1461">
            <v>41130</v>
          </cell>
          <cell r="E1461">
            <v>3705573799</v>
          </cell>
          <cell r="F1461" t="str">
            <v>Demitido</v>
          </cell>
          <cell r="G1461">
            <v>13001</v>
          </cell>
          <cell r="H1461" t="str">
            <v>DEMITIDOS</v>
          </cell>
        </row>
        <row r="1462">
          <cell r="A1462">
            <v>8235</v>
          </cell>
          <cell r="B1462" t="str">
            <v>CARLOS EDUARDO DOS SANTOS TEODORO</v>
          </cell>
          <cell r="C1462" t="str">
            <v>VIGILANTE</v>
          </cell>
          <cell r="D1462">
            <v>42431</v>
          </cell>
          <cell r="E1462">
            <v>11230996770</v>
          </cell>
          <cell r="F1462" t="str">
            <v>Demitido</v>
          </cell>
          <cell r="G1462">
            <v>13001</v>
          </cell>
          <cell r="H1462" t="str">
            <v>DEMITIDOS</v>
          </cell>
        </row>
        <row r="1463">
          <cell r="A1463">
            <v>5861</v>
          </cell>
          <cell r="B1463" t="str">
            <v>CARLOS EDUARDO GOMES</v>
          </cell>
          <cell r="C1463" t="str">
            <v>VIGILANTE</v>
          </cell>
          <cell r="D1463">
            <v>41679</v>
          </cell>
          <cell r="E1463">
            <v>96320095768</v>
          </cell>
          <cell r="F1463" t="str">
            <v>Demitido</v>
          </cell>
          <cell r="G1463">
            <v>13001</v>
          </cell>
          <cell r="H1463" t="str">
            <v>DEMITIDOS</v>
          </cell>
        </row>
        <row r="1464">
          <cell r="A1464">
            <v>6972</v>
          </cell>
          <cell r="B1464" t="str">
            <v>CARLOS EDUARDO GUILHERME</v>
          </cell>
          <cell r="C1464" t="str">
            <v>VIGILANTE</v>
          </cell>
          <cell r="D1464">
            <v>42018</v>
          </cell>
          <cell r="E1464">
            <v>7809101765</v>
          </cell>
          <cell r="F1464" t="str">
            <v>Demitido</v>
          </cell>
          <cell r="G1464">
            <v>13001</v>
          </cell>
          <cell r="H1464" t="str">
            <v>DEMITIDOS</v>
          </cell>
        </row>
        <row r="1465">
          <cell r="A1465">
            <v>9321</v>
          </cell>
          <cell r="B1465" t="str">
            <v>CARLOS EDUARDO GUIMARAES DE MOURA</v>
          </cell>
          <cell r="C1465" t="str">
            <v>VIGILANTE</v>
          </cell>
          <cell r="D1465">
            <v>42933</v>
          </cell>
          <cell r="E1465">
            <v>4263575741</v>
          </cell>
          <cell r="F1465" t="str">
            <v>Demitido</v>
          </cell>
          <cell r="G1465">
            <v>13001</v>
          </cell>
          <cell r="H1465" t="str">
            <v>DEMITIDOS</v>
          </cell>
        </row>
        <row r="1466">
          <cell r="A1466">
            <v>1644</v>
          </cell>
          <cell r="B1466" t="str">
            <v>CARLOS EDUARDO LEONEL SILVA</v>
          </cell>
          <cell r="C1466" t="str">
            <v>VIGILANTE</v>
          </cell>
          <cell r="D1466">
            <v>39777</v>
          </cell>
          <cell r="E1466">
            <v>9923601706</v>
          </cell>
          <cell r="F1466" t="str">
            <v>Ativo</v>
          </cell>
          <cell r="G1466">
            <v>213008</v>
          </cell>
          <cell r="H1466" t="str">
            <v>UFRJ HESFA</v>
          </cell>
        </row>
        <row r="1467">
          <cell r="A1467">
            <v>8067</v>
          </cell>
          <cell r="B1467" t="str">
            <v>CARLOS EDUARDO LUCIO HELEODORO</v>
          </cell>
          <cell r="C1467" t="str">
            <v>VIGILANTE</v>
          </cell>
          <cell r="D1467">
            <v>42403</v>
          </cell>
          <cell r="E1467">
            <v>8736346756</v>
          </cell>
          <cell r="F1467" t="str">
            <v>Demitido</v>
          </cell>
          <cell r="G1467">
            <v>13001</v>
          </cell>
          <cell r="H1467" t="str">
            <v>DEMITIDOS</v>
          </cell>
        </row>
        <row r="1468">
          <cell r="A1468">
            <v>2872</v>
          </cell>
          <cell r="B1468" t="str">
            <v>CARLOS EDUARDO MARTINS</v>
          </cell>
          <cell r="C1468" t="str">
            <v>VIGILANTE</v>
          </cell>
          <cell r="D1468">
            <v>40503</v>
          </cell>
          <cell r="E1468">
            <v>853959781</v>
          </cell>
          <cell r="F1468" t="str">
            <v>Demitido</v>
          </cell>
          <cell r="G1468">
            <v>13001</v>
          </cell>
          <cell r="H1468" t="str">
            <v>DEMITIDOS</v>
          </cell>
        </row>
        <row r="1469">
          <cell r="A1469">
            <v>8486</v>
          </cell>
          <cell r="B1469" t="str">
            <v>CARLOS EDUARDO MARTINS DOS SANTOS</v>
          </cell>
          <cell r="C1469" t="str">
            <v>VIGILANTE</v>
          </cell>
          <cell r="D1469">
            <v>42569</v>
          </cell>
          <cell r="E1469">
            <v>13412589713</v>
          </cell>
          <cell r="F1469" t="str">
            <v>Demitido</v>
          </cell>
          <cell r="G1469">
            <v>13001</v>
          </cell>
          <cell r="H1469" t="str">
            <v>DEMITIDOS</v>
          </cell>
        </row>
        <row r="1470">
          <cell r="A1470">
            <v>7476</v>
          </cell>
          <cell r="B1470" t="str">
            <v>CARLOS EDUARDO MENDES FERREIRA</v>
          </cell>
          <cell r="C1470" t="str">
            <v>VIGILANTE</v>
          </cell>
          <cell r="D1470">
            <v>42248</v>
          </cell>
          <cell r="E1470">
            <v>8334360746</v>
          </cell>
          <cell r="F1470" t="str">
            <v>Demitido</v>
          </cell>
          <cell r="G1470">
            <v>13001</v>
          </cell>
          <cell r="H1470" t="str">
            <v>DEMITIDOS</v>
          </cell>
        </row>
        <row r="1471">
          <cell r="A1471">
            <v>9439</v>
          </cell>
          <cell r="B1471" t="str">
            <v>CARLOS EDUARDO NEVES MAIA</v>
          </cell>
          <cell r="C1471" t="str">
            <v>VIGILANTE</v>
          </cell>
          <cell r="D1471">
            <v>42933</v>
          </cell>
          <cell r="E1471">
            <v>12609169795</v>
          </cell>
          <cell r="F1471" t="str">
            <v>Ativo</v>
          </cell>
          <cell r="G1471">
            <v>381001</v>
          </cell>
          <cell r="H1471" t="str">
            <v>ODEBRECHT - CONSORCIO SANTA CRUZ</v>
          </cell>
        </row>
        <row r="1472">
          <cell r="A1472">
            <v>3454</v>
          </cell>
          <cell r="B1472" t="str">
            <v>CARLOS EDUARDO PALMEIRA DA SILV A</v>
          </cell>
          <cell r="C1472" t="str">
            <v>VIGILANTE</v>
          </cell>
          <cell r="D1472">
            <v>40819</v>
          </cell>
          <cell r="E1472">
            <v>9297009700</v>
          </cell>
          <cell r="F1472" t="str">
            <v>Demitido</v>
          </cell>
          <cell r="G1472">
            <v>13001</v>
          </cell>
          <cell r="H1472" t="str">
            <v>DEMITIDOS</v>
          </cell>
        </row>
        <row r="1473">
          <cell r="A1473">
            <v>90000085</v>
          </cell>
          <cell r="B1473" t="str">
            <v>CARLOS EDUARDO PEREIRA DOS SANTOS</v>
          </cell>
          <cell r="C1473" t="str">
            <v/>
          </cell>
          <cell r="D1473">
            <v>43797</v>
          </cell>
          <cell r="E1473">
            <v>17757424747</v>
          </cell>
          <cell r="F1473" t="str">
            <v>Demitido</v>
          </cell>
          <cell r="G1473">
            <v>990028</v>
          </cell>
          <cell r="H1473" t="str">
            <v>ADMISSAO</v>
          </cell>
        </row>
        <row r="1474">
          <cell r="A1474">
            <v>8982</v>
          </cell>
          <cell r="B1474" t="str">
            <v>CARLOS EDUARDO SANTOS</v>
          </cell>
          <cell r="C1474" t="str">
            <v>VIGILANTE</v>
          </cell>
          <cell r="D1474">
            <v>42705</v>
          </cell>
          <cell r="E1474">
            <v>8299572789</v>
          </cell>
          <cell r="F1474" t="str">
            <v>Ativo</v>
          </cell>
          <cell r="G1474">
            <v>511683</v>
          </cell>
          <cell r="H1474" t="str">
            <v>BRADESCO - AGÊNCIA 1683 - (DSTN - SISP)</v>
          </cell>
        </row>
        <row r="1475">
          <cell r="A1475">
            <v>3837</v>
          </cell>
          <cell r="B1475" t="str">
            <v>CARLOS EDUARDO SILVEIRA DE MORAES</v>
          </cell>
          <cell r="C1475" t="str">
            <v>VIGILANTE</v>
          </cell>
          <cell r="D1475">
            <v>40980</v>
          </cell>
          <cell r="E1475">
            <v>10196903726</v>
          </cell>
          <cell r="F1475" t="str">
            <v>Demitido</v>
          </cell>
          <cell r="G1475">
            <v>13001</v>
          </cell>
          <cell r="H1475" t="str">
            <v>DEMITIDOS</v>
          </cell>
        </row>
        <row r="1476">
          <cell r="A1476">
            <v>7405</v>
          </cell>
          <cell r="B1476" t="str">
            <v>CARLOS EDUARDO SIQUEIRA DA SILVA</v>
          </cell>
          <cell r="C1476" t="str">
            <v>VIGILANTE</v>
          </cell>
          <cell r="D1476">
            <v>42224</v>
          </cell>
          <cell r="E1476">
            <v>9500807726</v>
          </cell>
          <cell r="F1476" t="str">
            <v>Demitido</v>
          </cell>
          <cell r="G1476">
            <v>13001</v>
          </cell>
          <cell r="H1476" t="str">
            <v>DEMITIDOS</v>
          </cell>
        </row>
        <row r="1477">
          <cell r="A1477">
            <v>3982</v>
          </cell>
          <cell r="B1477" t="str">
            <v>CARLOS EDUARDO SOUZA DA SILVA</v>
          </cell>
          <cell r="C1477" t="str">
            <v>VIGILANTE</v>
          </cell>
          <cell r="D1477">
            <v>41052</v>
          </cell>
          <cell r="E1477">
            <v>9921519700</v>
          </cell>
          <cell r="F1477" t="str">
            <v>Demitido</v>
          </cell>
          <cell r="G1477">
            <v>13001</v>
          </cell>
          <cell r="H1477" t="str">
            <v>DEMITIDOS</v>
          </cell>
        </row>
        <row r="1478">
          <cell r="A1478">
            <v>3538</v>
          </cell>
          <cell r="B1478" t="str">
            <v>CARLOS EDUARDO ZAMPIROLLI</v>
          </cell>
          <cell r="C1478" t="str">
            <v>MOTORISTA</v>
          </cell>
          <cell r="D1478">
            <v>40851</v>
          </cell>
          <cell r="E1478">
            <v>12720110701</v>
          </cell>
          <cell r="F1478" t="str">
            <v>Demitido</v>
          </cell>
          <cell r="G1478">
            <v>13001</v>
          </cell>
          <cell r="H1478" t="str">
            <v>DEMITIDOS</v>
          </cell>
        </row>
        <row r="1479">
          <cell r="A1479">
            <v>8972</v>
          </cell>
          <cell r="B1479" t="str">
            <v>CARLOS ESTEVAO DOS SANTOS</v>
          </cell>
          <cell r="C1479" t="str">
            <v>VIGILANTE</v>
          </cell>
          <cell r="D1479">
            <v>42705</v>
          </cell>
          <cell r="E1479">
            <v>8133621720</v>
          </cell>
          <cell r="F1479" t="str">
            <v>Ativo</v>
          </cell>
          <cell r="G1479">
            <v>503176</v>
          </cell>
          <cell r="H1479" t="str">
            <v>BRADESCO - AGÊNCIA 3176 - CINELÂNDIA</v>
          </cell>
        </row>
        <row r="1480">
          <cell r="A1480">
            <v>7767</v>
          </cell>
          <cell r="B1480" t="str">
            <v>CARLOS FABIO VIANA DE LIMA</v>
          </cell>
          <cell r="C1480" t="str">
            <v>VIGILANTE</v>
          </cell>
          <cell r="D1480">
            <v>42322</v>
          </cell>
          <cell r="E1480">
            <v>5840730700</v>
          </cell>
          <cell r="F1480" t="str">
            <v>Demitido</v>
          </cell>
          <cell r="G1480">
            <v>13001</v>
          </cell>
          <cell r="H1480" t="str">
            <v>DEMITIDOS</v>
          </cell>
        </row>
        <row r="1481">
          <cell r="A1481">
            <v>9577</v>
          </cell>
          <cell r="B1481" t="str">
            <v>CARLOS FAMARION NASCIMENTO GOMES</v>
          </cell>
          <cell r="C1481" t="str">
            <v>VIGILANTE</v>
          </cell>
          <cell r="D1481">
            <v>43078</v>
          </cell>
          <cell r="E1481">
            <v>90156366720</v>
          </cell>
          <cell r="F1481" t="str">
            <v>Ativo</v>
          </cell>
          <cell r="G1481">
            <v>322018</v>
          </cell>
          <cell r="H1481" t="str">
            <v xml:space="preserve">INSS - APS TREZE DE MAIO </v>
          </cell>
        </row>
        <row r="1482">
          <cell r="A1482">
            <v>1693</v>
          </cell>
          <cell r="B1482" t="str">
            <v>CARLOS FARIA ROSA</v>
          </cell>
          <cell r="C1482" t="str">
            <v>VIGILANTE</v>
          </cell>
          <cell r="D1482">
            <v>39784</v>
          </cell>
          <cell r="E1482">
            <v>80109047753</v>
          </cell>
          <cell r="F1482" t="str">
            <v>Ativo</v>
          </cell>
          <cell r="G1482">
            <v>217014</v>
          </cell>
          <cell r="H1482" t="str">
            <v>CEPP - CMS MARIA APARECIDA DE ALMEIRDA</v>
          </cell>
        </row>
        <row r="1483">
          <cell r="A1483">
            <v>7372</v>
          </cell>
          <cell r="B1483" t="str">
            <v>CARLOS FELICIANO DA SILVA</v>
          </cell>
          <cell r="C1483" t="str">
            <v>VIGILANTE</v>
          </cell>
          <cell r="D1483">
            <v>42188</v>
          </cell>
          <cell r="E1483">
            <v>8699994788</v>
          </cell>
          <cell r="F1483" t="str">
            <v>Demitido</v>
          </cell>
          <cell r="G1483">
            <v>13001</v>
          </cell>
          <cell r="H1483" t="str">
            <v>DEMITIDOS</v>
          </cell>
        </row>
        <row r="1484">
          <cell r="A1484">
            <v>8296</v>
          </cell>
          <cell r="B1484" t="str">
            <v>CARLOS FELIPE FERREIRA NERY</v>
          </cell>
          <cell r="C1484" t="str">
            <v>VIGILANTE</v>
          </cell>
          <cell r="D1484">
            <v>42430</v>
          </cell>
          <cell r="E1484">
            <v>5786526763</v>
          </cell>
          <cell r="F1484" t="str">
            <v>Demitido</v>
          </cell>
          <cell r="G1484">
            <v>13001</v>
          </cell>
          <cell r="H1484" t="str">
            <v>DEMITIDOS</v>
          </cell>
        </row>
        <row r="1485">
          <cell r="A1485">
            <v>6359</v>
          </cell>
          <cell r="B1485" t="str">
            <v>CARLOS FELIPE FERREIRA NERY</v>
          </cell>
          <cell r="C1485" t="str">
            <v>VIGILANTE</v>
          </cell>
          <cell r="D1485">
            <v>41835</v>
          </cell>
          <cell r="E1485">
            <v>5786526763</v>
          </cell>
          <cell r="F1485" t="str">
            <v>Demitido</v>
          </cell>
          <cell r="G1485">
            <v>13001</v>
          </cell>
          <cell r="H1485" t="str">
            <v>DEMITIDOS</v>
          </cell>
        </row>
        <row r="1486">
          <cell r="A1486">
            <v>853</v>
          </cell>
          <cell r="B1486" t="str">
            <v>CARLOS GILBERTO ALVES ROQUE BENTO</v>
          </cell>
          <cell r="C1486" t="str">
            <v>VIGILANTE</v>
          </cell>
          <cell r="D1486">
            <v>38718</v>
          </cell>
          <cell r="E1486">
            <v>63413388720</v>
          </cell>
          <cell r="F1486" t="str">
            <v>Demitido</v>
          </cell>
          <cell r="G1486">
            <v>13001</v>
          </cell>
          <cell r="H1486" t="str">
            <v>DEMITIDOS</v>
          </cell>
        </row>
        <row r="1487">
          <cell r="A1487">
            <v>3146</v>
          </cell>
          <cell r="B1487" t="str">
            <v>CARLOS GOMES DE ALVARENGA</v>
          </cell>
          <cell r="C1487" t="str">
            <v>VIGILANTE</v>
          </cell>
          <cell r="D1487">
            <v>40650</v>
          </cell>
          <cell r="E1487">
            <v>3059496757</v>
          </cell>
          <cell r="F1487" t="str">
            <v>Demitido</v>
          </cell>
          <cell r="G1487">
            <v>13001</v>
          </cell>
          <cell r="H1487" t="str">
            <v>DEMITIDOS</v>
          </cell>
        </row>
        <row r="1488">
          <cell r="A1488">
            <v>2925</v>
          </cell>
          <cell r="B1488" t="str">
            <v>CARLOS GUILHERME TATAGIBA MEDINA</v>
          </cell>
          <cell r="C1488" t="str">
            <v>VIGILANTE</v>
          </cell>
          <cell r="D1488">
            <v>40523</v>
          </cell>
          <cell r="E1488">
            <v>12615193708</v>
          </cell>
          <cell r="F1488" t="str">
            <v>Demitido</v>
          </cell>
          <cell r="G1488">
            <v>13001</v>
          </cell>
          <cell r="H1488" t="str">
            <v>DEMITIDOS</v>
          </cell>
        </row>
        <row r="1489">
          <cell r="A1489">
            <v>7757</v>
          </cell>
          <cell r="B1489" t="str">
            <v>CARLOS HENRIQUE ALVES</v>
          </cell>
          <cell r="C1489" t="str">
            <v>VIGILANTE</v>
          </cell>
          <cell r="D1489">
            <v>42322</v>
          </cell>
          <cell r="E1489">
            <v>7933314716</v>
          </cell>
          <cell r="F1489" t="str">
            <v>Ativo</v>
          </cell>
          <cell r="G1489">
            <v>521683</v>
          </cell>
          <cell r="H1489" t="str">
            <v>BRADESCO - TERRENO  JACAREPAGUÁ</v>
          </cell>
        </row>
        <row r="1490">
          <cell r="A1490">
            <v>4522</v>
          </cell>
          <cell r="B1490" t="str">
            <v>CARLOS HENRIQUE ALVES</v>
          </cell>
          <cell r="C1490" t="str">
            <v>COORDENADOR DE AREA</v>
          </cell>
          <cell r="D1490">
            <v>41153</v>
          </cell>
          <cell r="E1490">
            <v>5143450713</v>
          </cell>
          <cell r="F1490" t="str">
            <v>Demitido</v>
          </cell>
          <cell r="G1490">
            <v>13001</v>
          </cell>
          <cell r="H1490" t="str">
            <v>DEMITIDOS</v>
          </cell>
        </row>
        <row r="1491">
          <cell r="A1491">
            <v>5683</v>
          </cell>
          <cell r="B1491" t="str">
            <v>CARLOS HENRIQUE ALVES DE FARIAS</v>
          </cell>
          <cell r="C1491" t="str">
            <v>VIGILANTE</v>
          </cell>
          <cell r="D1491">
            <v>41624</v>
          </cell>
          <cell r="E1491">
            <v>12243162741</v>
          </cell>
          <cell r="F1491" t="str">
            <v>Demitido</v>
          </cell>
          <cell r="G1491">
            <v>13001</v>
          </cell>
          <cell r="H1491" t="str">
            <v>DEMITIDOS</v>
          </cell>
        </row>
        <row r="1492">
          <cell r="A1492">
            <v>103</v>
          </cell>
          <cell r="B1492" t="str">
            <v>CARLOS HENRIQUE B.DE ANDRADE</v>
          </cell>
          <cell r="C1492" t="str">
            <v>VIGILANTE</v>
          </cell>
          <cell r="D1492">
            <v>36788</v>
          </cell>
          <cell r="E1492">
            <v>7382977714</v>
          </cell>
          <cell r="F1492" t="str">
            <v>Demitido</v>
          </cell>
          <cell r="G1492">
            <v>13001</v>
          </cell>
          <cell r="H1492" t="str">
            <v>DEMITIDOS</v>
          </cell>
        </row>
        <row r="1493">
          <cell r="A1493">
            <v>701</v>
          </cell>
          <cell r="B1493" t="str">
            <v>CARLOS HENRIQUE BARCELOS</v>
          </cell>
          <cell r="C1493" t="str">
            <v>VIGILANTE</v>
          </cell>
          <cell r="D1493">
            <v>38110</v>
          </cell>
          <cell r="E1493">
            <v>349387702</v>
          </cell>
          <cell r="F1493" t="str">
            <v>Demitido</v>
          </cell>
          <cell r="G1493">
            <v>13001</v>
          </cell>
          <cell r="H1493" t="str">
            <v>DEMITIDOS</v>
          </cell>
        </row>
        <row r="1494">
          <cell r="A1494">
            <v>6925</v>
          </cell>
          <cell r="B1494" t="str">
            <v>CARLOS HENRIQUE CHAVES</v>
          </cell>
          <cell r="C1494" t="str">
            <v>VIGILANTE</v>
          </cell>
          <cell r="D1494">
            <v>42002</v>
          </cell>
          <cell r="E1494">
            <v>13002249750</v>
          </cell>
          <cell r="F1494" t="str">
            <v>Demitido</v>
          </cell>
          <cell r="G1494">
            <v>13001</v>
          </cell>
          <cell r="H1494" t="str">
            <v>DEMITIDOS</v>
          </cell>
        </row>
        <row r="1495">
          <cell r="A1495">
            <v>6291</v>
          </cell>
          <cell r="B1495" t="str">
            <v>CARLOS HENRIQUE COSTA SILVA</v>
          </cell>
          <cell r="C1495" t="str">
            <v>VIGILANTE</v>
          </cell>
          <cell r="D1495">
            <v>41804</v>
          </cell>
          <cell r="E1495">
            <v>96379421734</v>
          </cell>
          <cell r="F1495" t="str">
            <v>Demitido</v>
          </cell>
          <cell r="G1495">
            <v>13001</v>
          </cell>
          <cell r="H1495" t="str">
            <v>DEMITIDOS</v>
          </cell>
        </row>
        <row r="1496">
          <cell r="A1496">
            <v>3673</v>
          </cell>
          <cell r="B1496" t="str">
            <v>CARLOS HENRIQUE DA COSTA FERREIRA</v>
          </cell>
          <cell r="C1496" t="str">
            <v>VIGILANTE</v>
          </cell>
          <cell r="D1496">
            <v>40879</v>
          </cell>
          <cell r="E1496">
            <v>11268253790</v>
          </cell>
          <cell r="F1496" t="str">
            <v>Demitido</v>
          </cell>
          <cell r="G1496">
            <v>13001</v>
          </cell>
          <cell r="H1496" t="str">
            <v>DEMITIDOS</v>
          </cell>
        </row>
        <row r="1497">
          <cell r="A1497">
            <v>10273</v>
          </cell>
          <cell r="B1497" t="str">
            <v>CARLOS HENRIQUE DA COSTA MENDEZ</v>
          </cell>
          <cell r="C1497" t="str">
            <v>VIGILANTE</v>
          </cell>
          <cell r="D1497">
            <v>43943</v>
          </cell>
          <cell r="E1497">
            <v>2541905700</v>
          </cell>
          <cell r="F1497" t="str">
            <v>Ativo</v>
          </cell>
          <cell r="G1497">
            <v>506865</v>
          </cell>
          <cell r="H1497" t="str">
            <v xml:space="preserve">BRADESCO - AGÊNCIA 6865 - 15 DE NOVEMBRO </v>
          </cell>
        </row>
        <row r="1498">
          <cell r="A1498">
            <v>10240</v>
          </cell>
          <cell r="B1498" t="str">
            <v>CARLOS HENRIQUE DA SILVA</v>
          </cell>
          <cell r="C1498" t="str">
            <v>VIGILANTE</v>
          </cell>
          <cell r="D1498">
            <v>43878</v>
          </cell>
          <cell r="E1498">
            <v>5965972741</v>
          </cell>
          <cell r="F1498" t="str">
            <v>Demitido</v>
          </cell>
          <cell r="G1498">
            <v>13001</v>
          </cell>
          <cell r="H1498" t="str">
            <v>DEMITIDOS</v>
          </cell>
        </row>
        <row r="1499">
          <cell r="A1499">
            <v>5233</v>
          </cell>
          <cell r="B1499" t="str">
            <v>CARLOS HENRIQUE DA SILVA</v>
          </cell>
          <cell r="C1499" t="str">
            <v>VIGILANTE</v>
          </cell>
          <cell r="D1499">
            <v>41411</v>
          </cell>
          <cell r="E1499">
            <v>3762473714</v>
          </cell>
          <cell r="F1499" t="str">
            <v>Demitido</v>
          </cell>
          <cell r="G1499">
            <v>13001</v>
          </cell>
          <cell r="H1499" t="str">
            <v>DEMITIDOS</v>
          </cell>
        </row>
        <row r="1500">
          <cell r="A1500">
            <v>2792</v>
          </cell>
          <cell r="B1500" t="str">
            <v>CARLOS HENRIQUE DA SILVA</v>
          </cell>
          <cell r="C1500" t="str">
            <v>VIGILANTE</v>
          </cell>
          <cell r="D1500">
            <v>40427</v>
          </cell>
          <cell r="E1500">
            <v>1414868723</v>
          </cell>
          <cell r="F1500" t="str">
            <v>Ativo</v>
          </cell>
          <cell r="G1500">
            <v>200116</v>
          </cell>
          <cell r="H1500" t="str">
            <v>RENDIÇÕES DE ALMOÇO</v>
          </cell>
        </row>
        <row r="1501">
          <cell r="A1501">
            <v>1252</v>
          </cell>
          <cell r="B1501" t="str">
            <v>CARLOS HENRIQUE DA SILVA LONGO BUCCO</v>
          </cell>
          <cell r="C1501" t="str">
            <v>VIGILANTE</v>
          </cell>
          <cell r="D1501">
            <v>39234</v>
          </cell>
          <cell r="E1501">
            <v>1836876718</v>
          </cell>
          <cell r="F1501" t="str">
            <v>Demitido</v>
          </cell>
          <cell r="G1501">
            <v>13001</v>
          </cell>
          <cell r="H1501" t="str">
            <v>DEMITIDOS</v>
          </cell>
        </row>
        <row r="1502">
          <cell r="A1502">
            <v>6053</v>
          </cell>
          <cell r="B1502" t="str">
            <v>CARLOS HENRIQUE DE AQUINO DA SILVEIRA</v>
          </cell>
          <cell r="C1502" t="str">
            <v>VIGILANTE</v>
          </cell>
          <cell r="D1502">
            <v>41768</v>
          </cell>
          <cell r="E1502">
            <v>88950492768</v>
          </cell>
          <cell r="F1502" t="str">
            <v>Ativo</v>
          </cell>
          <cell r="G1502">
            <v>157001</v>
          </cell>
          <cell r="H1502" t="str">
            <v>ELETRONUCLEAR - ELETROBRAS TERMONUCLEAR S/A</v>
          </cell>
        </row>
        <row r="1503">
          <cell r="A1503">
            <v>5332</v>
          </cell>
          <cell r="B1503" t="str">
            <v>CARLOS HENRIQUE DE MATTOS MOURA</v>
          </cell>
          <cell r="C1503" t="str">
            <v>VIGILANTE</v>
          </cell>
          <cell r="D1503">
            <v>41499</v>
          </cell>
          <cell r="E1503">
            <v>857525760</v>
          </cell>
          <cell r="F1503" t="str">
            <v>Ativo</v>
          </cell>
          <cell r="G1503">
            <v>213008</v>
          </cell>
          <cell r="H1503" t="str">
            <v>UFRJ HESFA</v>
          </cell>
        </row>
        <row r="1504">
          <cell r="A1504">
            <v>9708</v>
          </cell>
          <cell r="B1504" t="str">
            <v>CARLOS HENRIQUE DE OLIVEIRA JUNIOR</v>
          </cell>
          <cell r="C1504" t="str">
            <v>VIGILANTE</v>
          </cell>
          <cell r="D1504">
            <v>43298</v>
          </cell>
          <cell r="E1504">
            <v>11538079712</v>
          </cell>
          <cell r="F1504" t="str">
            <v>Ativo</v>
          </cell>
          <cell r="G1504">
            <v>604667</v>
          </cell>
          <cell r="H1504" t="str">
            <v>BANCO DO BRASIL - AGÊNCIA 4667 - DUAS BARRAS</v>
          </cell>
        </row>
        <row r="1505">
          <cell r="A1505">
            <v>3928</v>
          </cell>
          <cell r="B1505" t="str">
            <v>CARLOS HENRIQUE DE SOUSA</v>
          </cell>
          <cell r="C1505" t="str">
            <v>VIGILANTE</v>
          </cell>
          <cell r="D1505">
            <v>41016</v>
          </cell>
          <cell r="E1505">
            <v>12033408779</v>
          </cell>
          <cell r="F1505" t="str">
            <v>Demitido</v>
          </cell>
          <cell r="G1505">
            <v>13001</v>
          </cell>
          <cell r="H1505" t="str">
            <v>DEMITIDOS</v>
          </cell>
        </row>
        <row r="1506">
          <cell r="A1506">
            <v>6761</v>
          </cell>
          <cell r="B1506" t="str">
            <v>CARLOS HENRIQUE DE SOUZA</v>
          </cell>
          <cell r="C1506" t="str">
            <v>VIGILANTE</v>
          </cell>
          <cell r="D1506">
            <v>41906</v>
          </cell>
          <cell r="E1506">
            <v>4352430714</v>
          </cell>
          <cell r="F1506" t="str">
            <v>Ativo</v>
          </cell>
          <cell r="G1506">
            <v>372007</v>
          </cell>
          <cell r="H1506" t="str">
            <v>ICMBIO - RESERVA BIOLÓGICA TINGUÁ</v>
          </cell>
        </row>
        <row r="1507">
          <cell r="A1507">
            <v>3137</v>
          </cell>
          <cell r="B1507" t="str">
            <v>CARLOS HENRIQUE DE SOUZA</v>
          </cell>
          <cell r="C1507" t="str">
            <v>VIGILANTE</v>
          </cell>
          <cell r="D1507">
            <v>40647</v>
          </cell>
          <cell r="E1507">
            <v>4352430714</v>
          </cell>
          <cell r="F1507" t="str">
            <v>Demitido</v>
          </cell>
          <cell r="G1507">
            <v>13001</v>
          </cell>
          <cell r="H1507" t="str">
            <v>DEMITIDOS</v>
          </cell>
        </row>
        <row r="1508">
          <cell r="A1508">
            <v>9604</v>
          </cell>
          <cell r="B1508" t="str">
            <v>CARLOS HENRIQUE DE SOUZA ALEXANDRE</v>
          </cell>
          <cell r="C1508" t="str">
            <v>SUPERVISOR DE AREA</v>
          </cell>
          <cell r="D1508">
            <v>43132</v>
          </cell>
          <cell r="E1508">
            <v>1832038793</v>
          </cell>
          <cell r="F1508" t="str">
            <v>Demitido</v>
          </cell>
          <cell r="G1508">
            <v>13001</v>
          </cell>
          <cell r="H1508" t="str">
            <v>DEMITIDOS</v>
          </cell>
        </row>
        <row r="1509">
          <cell r="A1509">
            <v>7375</v>
          </cell>
          <cell r="B1509" t="str">
            <v>CARLOS HENRIQUE DE SOUZA ALEXANDRE</v>
          </cell>
          <cell r="C1509" t="str">
            <v>SUPERVISOR DE AREA</v>
          </cell>
          <cell r="D1509">
            <v>42186</v>
          </cell>
          <cell r="E1509">
            <v>1832038793</v>
          </cell>
          <cell r="F1509" t="str">
            <v>Demitido</v>
          </cell>
          <cell r="G1509">
            <v>13001</v>
          </cell>
          <cell r="H1509" t="str">
            <v>DEMITIDOS</v>
          </cell>
        </row>
        <row r="1510">
          <cell r="A1510">
            <v>10371</v>
          </cell>
          <cell r="B1510" t="str">
            <v>CARLOS HENRIQUE DE SOUZA RODRIGUES</v>
          </cell>
          <cell r="C1510" t="str">
            <v>VIGILANTE</v>
          </cell>
          <cell r="D1510">
            <v>44062</v>
          </cell>
          <cell r="E1510">
            <v>9956081728</v>
          </cell>
          <cell r="F1510" t="str">
            <v>Ativo</v>
          </cell>
          <cell r="G1510">
            <v>859001</v>
          </cell>
          <cell r="H1510" t="str">
            <v>ASSAÍ - LOJA 201 SANTA CRUZ</v>
          </cell>
        </row>
        <row r="1511">
          <cell r="A1511">
            <v>1364</v>
          </cell>
          <cell r="B1511" t="str">
            <v>CARLOS HENRIQUE DOS SANTOS</v>
          </cell>
          <cell r="C1511" t="str">
            <v>VIGILANTE</v>
          </cell>
          <cell r="D1511">
            <v>39373</v>
          </cell>
          <cell r="E1511">
            <v>68506244749</v>
          </cell>
          <cell r="F1511" t="str">
            <v>Demitido</v>
          </cell>
          <cell r="G1511">
            <v>13001</v>
          </cell>
          <cell r="H1511" t="str">
            <v>DEMITIDOS</v>
          </cell>
        </row>
        <row r="1512">
          <cell r="A1512">
            <v>7586</v>
          </cell>
          <cell r="B1512" t="str">
            <v>CARLOS HENRIQUE DOS SANTOS PEREIRA</v>
          </cell>
          <cell r="C1512" t="str">
            <v>VIGILANTE</v>
          </cell>
          <cell r="D1512">
            <v>42287</v>
          </cell>
          <cell r="E1512">
            <v>11588958795</v>
          </cell>
          <cell r="F1512" t="str">
            <v>Demitido</v>
          </cell>
          <cell r="G1512">
            <v>13001</v>
          </cell>
          <cell r="H1512" t="str">
            <v>DEMITIDOS</v>
          </cell>
        </row>
        <row r="1513">
          <cell r="A1513">
            <v>6828</v>
          </cell>
          <cell r="B1513" t="str">
            <v>CARLOS HENRIQUE FERREIRA</v>
          </cell>
          <cell r="C1513" t="str">
            <v>VIGILANTE</v>
          </cell>
          <cell r="D1513">
            <v>41940</v>
          </cell>
          <cell r="E1513">
            <v>10265993776</v>
          </cell>
          <cell r="F1513" t="str">
            <v>Demitido</v>
          </cell>
          <cell r="G1513">
            <v>13001</v>
          </cell>
          <cell r="H1513" t="str">
            <v>DEMITIDOS</v>
          </cell>
        </row>
        <row r="1514">
          <cell r="A1514">
            <v>4213</v>
          </cell>
          <cell r="B1514" t="str">
            <v>CARLOS HENRIQUE FERREIRA ALVES</v>
          </cell>
          <cell r="C1514" t="str">
            <v>VIGILANTE</v>
          </cell>
          <cell r="D1514">
            <v>41131</v>
          </cell>
          <cell r="E1514">
            <v>1307133762</v>
          </cell>
          <cell r="F1514" t="str">
            <v>Demitido</v>
          </cell>
          <cell r="G1514">
            <v>13001</v>
          </cell>
          <cell r="H1514" t="str">
            <v>DEMITIDOS</v>
          </cell>
        </row>
        <row r="1515">
          <cell r="A1515">
            <v>5988</v>
          </cell>
          <cell r="B1515" t="str">
            <v>CARLOS HENRIQUE FERREIRA ESPERIDION</v>
          </cell>
          <cell r="C1515" t="str">
            <v>VIGILANTE</v>
          </cell>
          <cell r="D1515">
            <v>41760</v>
          </cell>
          <cell r="E1515">
            <v>9077041745</v>
          </cell>
          <cell r="F1515" t="str">
            <v>Demitido</v>
          </cell>
          <cell r="G1515">
            <v>13001</v>
          </cell>
          <cell r="H1515" t="str">
            <v>DEMITIDOS</v>
          </cell>
        </row>
        <row r="1516">
          <cell r="A1516">
            <v>3762</v>
          </cell>
          <cell r="B1516" t="str">
            <v>CARLOS HENRIQUE FERREIRA ESPERIDION</v>
          </cell>
          <cell r="C1516" t="str">
            <v>VIGILANTE</v>
          </cell>
          <cell r="D1516">
            <v>40940</v>
          </cell>
          <cell r="E1516">
            <v>9077041745</v>
          </cell>
          <cell r="F1516" t="str">
            <v>Demitido</v>
          </cell>
          <cell r="G1516">
            <v>13001</v>
          </cell>
          <cell r="H1516" t="str">
            <v>DEMITIDOS</v>
          </cell>
        </row>
        <row r="1517">
          <cell r="A1517">
            <v>2471</v>
          </cell>
          <cell r="B1517" t="str">
            <v>CARLOS HENRIQUE FERREIRA PEREIRA</v>
          </cell>
          <cell r="C1517" t="str">
            <v>VIGILANTE</v>
          </cell>
          <cell r="D1517">
            <v>40222</v>
          </cell>
          <cell r="E1517">
            <v>3005036790</v>
          </cell>
          <cell r="F1517" t="str">
            <v>Ativo</v>
          </cell>
          <cell r="G1517">
            <v>217004</v>
          </cell>
          <cell r="H1517" t="str">
            <v>CEPP - CMS DR. CATTAPRETA</v>
          </cell>
        </row>
        <row r="1518">
          <cell r="A1518">
            <v>4340</v>
          </cell>
          <cell r="B1518" t="str">
            <v>CARLOS HENRIQUE FRANCISCO BARRETO</v>
          </cell>
          <cell r="C1518" t="str">
            <v>VIGILANTE</v>
          </cell>
          <cell r="D1518">
            <v>41132</v>
          </cell>
          <cell r="E1518">
            <v>10168822709</v>
          </cell>
          <cell r="F1518" t="str">
            <v>Demitido</v>
          </cell>
          <cell r="G1518">
            <v>13001</v>
          </cell>
          <cell r="H1518" t="str">
            <v>DEMITIDOS</v>
          </cell>
        </row>
        <row r="1519">
          <cell r="A1519">
            <v>6501</v>
          </cell>
          <cell r="B1519" t="str">
            <v>CARLOS HENRIQUE FRANCISCO DE ALMEIDA</v>
          </cell>
          <cell r="C1519" t="str">
            <v>VIGILANTE</v>
          </cell>
          <cell r="D1519">
            <v>41835</v>
          </cell>
          <cell r="E1519">
            <v>1466956747</v>
          </cell>
          <cell r="F1519" t="str">
            <v>Demitido</v>
          </cell>
          <cell r="G1519">
            <v>13001</v>
          </cell>
          <cell r="H1519" t="str">
            <v>DEMITIDOS</v>
          </cell>
        </row>
        <row r="1520">
          <cell r="A1520">
            <v>8377</v>
          </cell>
          <cell r="B1520" t="str">
            <v>CARLOS HENRIQUE GAMA DE OLIVEIRA</v>
          </cell>
          <cell r="C1520" t="str">
            <v>SUPERVISOR DE AREA</v>
          </cell>
          <cell r="D1520">
            <v>42500</v>
          </cell>
          <cell r="E1520">
            <v>7417996779</v>
          </cell>
          <cell r="F1520" t="str">
            <v>Demitido</v>
          </cell>
          <cell r="G1520">
            <v>13001</v>
          </cell>
          <cell r="H1520" t="str">
            <v>DEMITIDOS</v>
          </cell>
        </row>
        <row r="1521">
          <cell r="A1521">
            <v>3436</v>
          </cell>
          <cell r="B1521" t="str">
            <v>CARLOS HENRIQUE GOMES DA SILVA</v>
          </cell>
          <cell r="C1521" t="str">
            <v>VIGILANTE</v>
          </cell>
          <cell r="D1521">
            <v>40812</v>
          </cell>
          <cell r="E1521">
            <v>76213943749</v>
          </cell>
          <cell r="F1521" t="str">
            <v>Demitido</v>
          </cell>
          <cell r="G1521">
            <v>13001</v>
          </cell>
          <cell r="H1521" t="str">
            <v>DEMITIDOS</v>
          </cell>
        </row>
        <row r="1522">
          <cell r="A1522">
            <v>8272</v>
          </cell>
          <cell r="B1522" t="str">
            <v>CARLOS HENRIQUE GRIJO PIRES</v>
          </cell>
          <cell r="C1522" t="str">
            <v>VIGILANTE</v>
          </cell>
          <cell r="D1522">
            <v>42431</v>
          </cell>
          <cell r="E1522">
            <v>11657784754</v>
          </cell>
          <cell r="F1522" t="str">
            <v>Demitido</v>
          </cell>
          <cell r="G1522">
            <v>13001</v>
          </cell>
          <cell r="H1522" t="str">
            <v>DEMITIDOS</v>
          </cell>
        </row>
        <row r="1523">
          <cell r="A1523">
            <v>7028</v>
          </cell>
          <cell r="B1523" t="str">
            <v>CARLOS HENRIQUE JOAQUIM DE SOUZA</v>
          </cell>
          <cell r="C1523" t="str">
            <v>VIGILANTE</v>
          </cell>
          <cell r="D1523">
            <v>42048</v>
          </cell>
          <cell r="E1523">
            <v>1454564717</v>
          </cell>
          <cell r="F1523" t="str">
            <v>Demitido</v>
          </cell>
          <cell r="G1523">
            <v>13001</v>
          </cell>
          <cell r="H1523" t="str">
            <v>DEMITIDOS</v>
          </cell>
        </row>
        <row r="1524">
          <cell r="A1524">
            <v>6578</v>
          </cell>
          <cell r="B1524" t="str">
            <v>CARLOS HENRIQUE LIMA ALLEN</v>
          </cell>
          <cell r="C1524" t="str">
            <v>VIGILANTE</v>
          </cell>
          <cell r="D1524">
            <v>41873</v>
          </cell>
          <cell r="E1524">
            <v>11124487727</v>
          </cell>
          <cell r="F1524" t="str">
            <v>Demitido</v>
          </cell>
          <cell r="G1524">
            <v>13001</v>
          </cell>
          <cell r="H1524" t="str">
            <v>DEMITIDOS</v>
          </cell>
        </row>
        <row r="1525">
          <cell r="A1525">
            <v>8358</v>
          </cell>
          <cell r="B1525" t="str">
            <v>CARLOS HENRIQUE MARQUES PAIXAO</v>
          </cell>
          <cell r="C1525" t="str">
            <v>VIGILANTE</v>
          </cell>
          <cell r="D1525">
            <v>42472</v>
          </cell>
          <cell r="E1525">
            <v>2520597780</v>
          </cell>
          <cell r="F1525" t="str">
            <v>Demitido</v>
          </cell>
          <cell r="G1525">
            <v>13001</v>
          </cell>
          <cell r="H1525" t="str">
            <v>DEMITIDOS</v>
          </cell>
        </row>
        <row r="1526">
          <cell r="A1526">
            <v>4127</v>
          </cell>
          <cell r="B1526" t="str">
            <v>CARLOS HENRIQUE MOREIRA ALVES</v>
          </cell>
          <cell r="C1526" t="str">
            <v>VIGILANTE</v>
          </cell>
          <cell r="D1526">
            <v>41108</v>
          </cell>
          <cell r="E1526">
            <v>10620276711</v>
          </cell>
          <cell r="F1526" t="str">
            <v>Demitido</v>
          </cell>
          <cell r="G1526">
            <v>13001</v>
          </cell>
          <cell r="H1526" t="str">
            <v>DEMITIDOS</v>
          </cell>
        </row>
        <row r="1527">
          <cell r="A1527">
            <v>9473</v>
          </cell>
          <cell r="B1527" t="str">
            <v>CARLOS HENRIQUE MOREIRA DA MOTA</v>
          </cell>
          <cell r="C1527" t="str">
            <v>VIGILANTE</v>
          </cell>
          <cell r="D1527">
            <v>42939</v>
          </cell>
          <cell r="E1527">
            <v>15143734754</v>
          </cell>
          <cell r="F1527" t="str">
            <v>Demitido</v>
          </cell>
          <cell r="G1527">
            <v>13001</v>
          </cell>
          <cell r="H1527" t="str">
            <v>DEMITIDOS</v>
          </cell>
        </row>
        <row r="1528">
          <cell r="A1528">
            <v>8808</v>
          </cell>
          <cell r="B1528" t="str">
            <v>CARLOS HENRIQUE PERDONO CASTRO</v>
          </cell>
          <cell r="C1528" t="str">
            <v>VIGILANTE</v>
          </cell>
          <cell r="D1528">
            <v>42621</v>
          </cell>
          <cell r="E1528">
            <v>10983491720</v>
          </cell>
          <cell r="F1528" t="str">
            <v>Ativo</v>
          </cell>
          <cell r="G1528">
            <v>148012</v>
          </cell>
          <cell r="H1528" t="str">
            <v>DNIT CAMPOS DOS GOYTACAZES - INVENTARIANÇA DA EXTINTA REDE FERROVIÁRIA FEDERAL S.A</v>
          </cell>
        </row>
        <row r="1529">
          <cell r="A1529">
            <v>6335</v>
          </cell>
          <cell r="B1529" t="str">
            <v>CARLOS HENRIQUE RIBEIRO</v>
          </cell>
          <cell r="C1529" t="str">
            <v>VIGILANTE</v>
          </cell>
          <cell r="D1529">
            <v>41821</v>
          </cell>
          <cell r="E1529">
            <v>8452553714</v>
          </cell>
          <cell r="F1529" t="str">
            <v>Ativo</v>
          </cell>
          <cell r="G1529">
            <v>154001</v>
          </cell>
          <cell r="H1529" t="str">
            <v>INES-INSTITUTO NACIONAL DE EDUCAÇÃO DE SURDOS 2014</v>
          </cell>
        </row>
        <row r="1530">
          <cell r="A1530">
            <v>1750</v>
          </cell>
          <cell r="B1530" t="str">
            <v>CARLOS HENRIQUE SANTOS CORREA</v>
          </cell>
          <cell r="C1530" t="str">
            <v>VIGILANTE</v>
          </cell>
          <cell r="D1530">
            <v>39821</v>
          </cell>
          <cell r="E1530">
            <v>3077028719</v>
          </cell>
          <cell r="F1530" t="str">
            <v>Demitido</v>
          </cell>
          <cell r="G1530">
            <v>13001</v>
          </cell>
          <cell r="H1530" t="str">
            <v>DEMITIDOS</v>
          </cell>
        </row>
        <row r="1531">
          <cell r="A1531">
            <v>854</v>
          </cell>
          <cell r="B1531" t="str">
            <v>CARLOS HENRIQUE SILVA DOS SANTOS</v>
          </cell>
          <cell r="C1531" t="str">
            <v>VIGILANTE</v>
          </cell>
          <cell r="D1531">
            <v>38718</v>
          </cell>
          <cell r="E1531">
            <v>7602477731</v>
          </cell>
          <cell r="F1531" t="str">
            <v>Demitido</v>
          </cell>
          <cell r="G1531">
            <v>13001</v>
          </cell>
          <cell r="H1531" t="str">
            <v>DEMITIDOS</v>
          </cell>
        </row>
        <row r="1532">
          <cell r="A1532">
            <v>9197</v>
          </cell>
          <cell r="B1532" t="str">
            <v>CARLOS HENRIQUE SILVA LOPES</v>
          </cell>
          <cell r="C1532" t="str">
            <v>VIGILANTE</v>
          </cell>
          <cell r="D1532">
            <v>42828</v>
          </cell>
          <cell r="E1532">
            <v>8425076714</v>
          </cell>
          <cell r="F1532" t="str">
            <v>Férias</v>
          </cell>
          <cell r="G1532">
            <v>200117</v>
          </cell>
          <cell r="H1532" t="str">
            <v>RESERVA BANCÁRIA</v>
          </cell>
        </row>
        <row r="1533">
          <cell r="A1533">
            <v>8865</v>
          </cell>
          <cell r="B1533" t="str">
            <v>CARLOS HENRIQUE TEIXEIRA MANHAES</v>
          </cell>
          <cell r="C1533" t="str">
            <v>VIGILANTE</v>
          </cell>
          <cell r="D1533">
            <v>42675</v>
          </cell>
          <cell r="E1533">
            <v>1069796719</v>
          </cell>
          <cell r="F1533" t="str">
            <v>Demitido</v>
          </cell>
          <cell r="G1533">
            <v>13001</v>
          </cell>
          <cell r="H1533" t="str">
            <v>DEMITIDOS</v>
          </cell>
        </row>
        <row r="1534">
          <cell r="A1534">
            <v>6078</v>
          </cell>
          <cell r="B1534" t="str">
            <v>CARLOS HENRIQUE VIEIRA DE OLIVEIRA</v>
          </cell>
          <cell r="C1534" t="str">
            <v>VIGILANTE</v>
          </cell>
          <cell r="D1534">
            <v>41776</v>
          </cell>
          <cell r="E1534">
            <v>2168233748</v>
          </cell>
          <cell r="F1534" t="str">
            <v>Demitido</v>
          </cell>
          <cell r="G1534">
            <v>13001</v>
          </cell>
          <cell r="H1534" t="str">
            <v>DEMITIDOS</v>
          </cell>
        </row>
        <row r="1535">
          <cell r="A1535">
            <v>5949</v>
          </cell>
          <cell r="B1535" t="str">
            <v>CARLOS HENRIQUE VILAS BOAS</v>
          </cell>
          <cell r="C1535" t="str">
            <v>VIGILANTE</v>
          </cell>
          <cell r="D1535">
            <v>41732</v>
          </cell>
          <cell r="E1535">
            <v>12426088770</v>
          </cell>
          <cell r="F1535" t="str">
            <v>Demitido</v>
          </cell>
          <cell r="G1535">
            <v>13001</v>
          </cell>
          <cell r="H1535" t="str">
            <v>DEMITIDOS</v>
          </cell>
        </row>
        <row r="1536">
          <cell r="A1536">
            <v>5744</v>
          </cell>
          <cell r="B1536" t="str">
            <v>CARLOS HUMBERTO GOMES DA SILVA</v>
          </cell>
          <cell r="C1536" t="str">
            <v>VIGILANTE</v>
          </cell>
          <cell r="D1536">
            <v>41643</v>
          </cell>
          <cell r="E1536">
            <v>7996874727</v>
          </cell>
          <cell r="F1536" t="str">
            <v>Ativo</v>
          </cell>
          <cell r="G1536">
            <v>372007</v>
          </cell>
          <cell r="H1536" t="str">
            <v>ICMBIO - RESERVA BIOLÓGICA TINGUÁ</v>
          </cell>
        </row>
        <row r="1537">
          <cell r="A1537">
            <v>3409</v>
          </cell>
          <cell r="B1537" t="str">
            <v>CARLOS IVAN RODRIGUES DO NASCIMENTO</v>
          </cell>
          <cell r="C1537" t="str">
            <v>VIGILANTE</v>
          </cell>
          <cell r="D1537">
            <v>40812</v>
          </cell>
          <cell r="E1537">
            <v>7903798723</v>
          </cell>
          <cell r="F1537" t="str">
            <v>Demitido</v>
          </cell>
          <cell r="G1537">
            <v>13001</v>
          </cell>
          <cell r="H1537" t="str">
            <v>DEMITIDOS</v>
          </cell>
        </row>
        <row r="1538">
          <cell r="A1538">
            <v>2486</v>
          </cell>
          <cell r="B1538" t="str">
            <v>CARLOS JOSE ARAUJO DOS SANTOS</v>
          </cell>
          <cell r="C1538" t="str">
            <v>VIGILANTE</v>
          </cell>
          <cell r="D1538">
            <v>40239</v>
          </cell>
          <cell r="E1538">
            <v>3385129770</v>
          </cell>
          <cell r="F1538" t="str">
            <v>Demitido</v>
          </cell>
          <cell r="G1538">
            <v>13001</v>
          </cell>
          <cell r="H1538" t="str">
            <v>DEMITIDOS</v>
          </cell>
        </row>
        <row r="1539">
          <cell r="A1539">
            <v>7366</v>
          </cell>
          <cell r="B1539" t="str">
            <v>CARLOS JOSE CANDAL PESSANHA</v>
          </cell>
          <cell r="C1539" t="str">
            <v>VIGILANTE</v>
          </cell>
          <cell r="D1539">
            <v>42186</v>
          </cell>
          <cell r="E1539">
            <v>3953116754</v>
          </cell>
          <cell r="F1539" t="str">
            <v>Demitido</v>
          </cell>
          <cell r="G1539">
            <v>13001</v>
          </cell>
          <cell r="H1539" t="str">
            <v>DEMITIDOS</v>
          </cell>
        </row>
        <row r="1540">
          <cell r="A1540">
            <v>9874</v>
          </cell>
          <cell r="B1540" t="str">
            <v>CARLOS JOSE DE OLIVEIRA</v>
          </cell>
          <cell r="C1540" t="str">
            <v>VIGILANTE</v>
          </cell>
          <cell r="D1540">
            <v>43556</v>
          </cell>
          <cell r="E1540">
            <v>99557304715</v>
          </cell>
          <cell r="F1540" t="str">
            <v>Ativo</v>
          </cell>
          <cell r="G1540">
            <v>157001</v>
          </cell>
          <cell r="H1540" t="str">
            <v>ELETRONUCLEAR - ELETROBRAS TERMONUCLEAR S/A</v>
          </cell>
        </row>
        <row r="1541">
          <cell r="A1541">
            <v>8462</v>
          </cell>
          <cell r="B1541" t="str">
            <v>CARLOS JOSE FRANCA</v>
          </cell>
          <cell r="C1541" t="str">
            <v>VIGILANTE</v>
          </cell>
          <cell r="D1541">
            <v>42566</v>
          </cell>
          <cell r="E1541">
            <v>950690708</v>
          </cell>
          <cell r="F1541" t="str">
            <v>Demitido</v>
          </cell>
          <cell r="G1541">
            <v>13001</v>
          </cell>
          <cell r="H1541" t="str">
            <v>DEMITIDOS</v>
          </cell>
        </row>
        <row r="1542">
          <cell r="A1542">
            <v>5594</v>
          </cell>
          <cell r="B1542" t="str">
            <v>CARLOS JOSE LINS ROCHA MARQUES MOTA</v>
          </cell>
          <cell r="C1542" t="str">
            <v>TEC. SEGURANCA DO TRABALHO</v>
          </cell>
          <cell r="D1542">
            <v>41549</v>
          </cell>
          <cell r="E1542">
            <v>948898488</v>
          </cell>
          <cell r="F1542" t="str">
            <v>Demitido</v>
          </cell>
          <cell r="G1542">
            <v>13001</v>
          </cell>
          <cell r="H1542" t="str">
            <v>DEMITIDOS</v>
          </cell>
        </row>
        <row r="1543">
          <cell r="A1543">
            <v>1635</v>
          </cell>
          <cell r="B1543" t="str">
            <v>CARLOS JOSE MEIRELES DE OLIVEIRA</v>
          </cell>
          <cell r="C1543" t="str">
            <v>VIGILANTE</v>
          </cell>
          <cell r="D1543">
            <v>39777</v>
          </cell>
          <cell r="E1543">
            <v>9988208731</v>
          </cell>
          <cell r="F1543" t="str">
            <v>Ativo</v>
          </cell>
          <cell r="G1543">
            <v>213017</v>
          </cell>
          <cell r="H1543" t="str">
            <v>UFRJ ESCOLA DE MUSICA</v>
          </cell>
        </row>
        <row r="1544">
          <cell r="A1544">
            <v>9523</v>
          </cell>
          <cell r="B1544" t="str">
            <v>CARLOS JOSE MENDES FERREIRA</v>
          </cell>
          <cell r="C1544" t="str">
            <v>VIGILANTE</v>
          </cell>
          <cell r="D1544">
            <v>43015</v>
          </cell>
          <cell r="E1544">
            <v>8295004727</v>
          </cell>
          <cell r="F1544" t="str">
            <v>Demitido</v>
          </cell>
          <cell r="G1544">
            <v>13001</v>
          </cell>
          <cell r="H1544" t="str">
            <v>DEMITIDOS</v>
          </cell>
        </row>
        <row r="1545">
          <cell r="A1545">
            <v>1921</v>
          </cell>
          <cell r="B1545" t="str">
            <v>CARLOS JOSE ROMANO E SA</v>
          </cell>
          <cell r="C1545" t="str">
            <v>SUPERVISOR I</v>
          </cell>
          <cell r="D1545">
            <v>39968</v>
          </cell>
          <cell r="E1545">
            <v>1305420756</v>
          </cell>
          <cell r="F1545" t="str">
            <v>Demitido</v>
          </cell>
          <cell r="G1545">
            <v>13001</v>
          </cell>
          <cell r="H1545" t="str">
            <v>DEMITIDOS</v>
          </cell>
        </row>
        <row r="1546">
          <cell r="A1546">
            <v>8917</v>
          </cell>
          <cell r="B1546" t="str">
            <v>CARLOS JOSE SANTOS DA SILVA</v>
          </cell>
          <cell r="C1546" t="str">
            <v>VIGILANTE</v>
          </cell>
          <cell r="D1546">
            <v>42705</v>
          </cell>
          <cell r="E1546">
            <v>856969788</v>
          </cell>
          <cell r="F1546" t="str">
            <v>Ativo</v>
          </cell>
          <cell r="G1546">
            <v>600296</v>
          </cell>
          <cell r="H1546" t="str">
            <v>BANCO DO BRASIL LOTE 02 - AGÊNCIA 0296 - BANGU</v>
          </cell>
        </row>
        <row r="1547">
          <cell r="A1547">
            <v>3620</v>
          </cell>
          <cell r="B1547" t="str">
            <v>CARLOS JOSE SOARES SILVA</v>
          </cell>
          <cell r="C1547" t="str">
            <v>VIGILANTE</v>
          </cell>
          <cell r="D1547">
            <v>40858</v>
          </cell>
          <cell r="E1547">
            <v>87996170720</v>
          </cell>
          <cell r="F1547" t="str">
            <v>Demitido</v>
          </cell>
          <cell r="G1547">
            <v>13001</v>
          </cell>
          <cell r="H1547" t="str">
            <v>DEMITIDOS</v>
          </cell>
        </row>
        <row r="1548">
          <cell r="A1548">
            <v>5647</v>
          </cell>
          <cell r="B1548" t="str">
            <v>CARLOS LEANDERSON MELLO DA SILVA</v>
          </cell>
          <cell r="C1548" t="str">
            <v>SUPERVISOR DE POSTO</v>
          </cell>
          <cell r="D1548">
            <v>41610</v>
          </cell>
          <cell r="E1548">
            <v>8807861755</v>
          </cell>
          <cell r="F1548" t="str">
            <v>Demitido</v>
          </cell>
          <cell r="G1548">
            <v>13001</v>
          </cell>
          <cell r="H1548" t="str">
            <v>DEMITIDOS</v>
          </cell>
        </row>
        <row r="1549">
          <cell r="A1549">
            <v>5214</v>
          </cell>
          <cell r="B1549" t="str">
            <v>CARLOS LEONARDO DA SILVEIRA SILVA</v>
          </cell>
          <cell r="C1549" t="str">
            <v>VIGILANTE</v>
          </cell>
          <cell r="D1549">
            <v>41411</v>
          </cell>
          <cell r="E1549">
            <v>5827385719</v>
          </cell>
          <cell r="F1549" t="str">
            <v>Demitido</v>
          </cell>
          <cell r="G1549">
            <v>13001</v>
          </cell>
          <cell r="H1549" t="str">
            <v>DEMITIDOS</v>
          </cell>
        </row>
        <row r="1550">
          <cell r="A1550">
            <v>9105</v>
          </cell>
          <cell r="B1550" t="str">
            <v>CARLOS LEONARDO VIEIRA MARCELINO</v>
          </cell>
          <cell r="C1550" t="str">
            <v>VIGILANTE</v>
          </cell>
          <cell r="D1550">
            <v>42795</v>
          </cell>
          <cell r="E1550">
            <v>10974694762</v>
          </cell>
          <cell r="F1550" t="str">
            <v>Demitido</v>
          </cell>
          <cell r="G1550">
            <v>13001</v>
          </cell>
          <cell r="H1550" t="str">
            <v>DEMITIDOS</v>
          </cell>
        </row>
        <row r="1551">
          <cell r="A1551">
            <v>4406</v>
          </cell>
          <cell r="B1551" t="str">
            <v>CARLOS LUCIANO NOGUEIRA</v>
          </cell>
          <cell r="C1551" t="str">
            <v>VIGILANTE</v>
          </cell>
          <cell r="D1551">
            <v>41132</v>
          </cell>
          <cell r="E1551">
            <v>64533018734</v>
          </cell>
          <cell r="F1551" t="str">
            <v>Demitido</v>
          </cell>
          <cell r="G1551">
            <v>13001</v>
          </cell>
          <cell r="H1551" t="str">
            <v>DEMITIDOS</v>
          </cell>
        </row>
        <row r="1552">
          <cell r="A1552">
            <v>5338</v>
          </cell>
          <cell r="B1552" t="str">
            <v>CARLOS LUIS BRUM DA SILVA</v>
          </cell>
          <cell r="C1552" t="str">
            <v>VIGILANTE</v>
          </cell>
          <cell r="D1552">
            <v>41499</v>
          </cell>
          <cell r="E1552">
            <v>90861345720</v>
          </cell>
          <cell r="F1552" t="str">
            <v>Ativo</v>
          </cell>
          <cell r="G1552">
            <v>213027</v>
          </cell>
          <cell r="H1552" t="str">
            <v>UFRJ NOVO TERRENO SPU</v>
          </cell>
        </row>
        <row r="1553">
          <cell r="A1553">
            <v>8701</v>
          </cell>
          <cell r="B1553" t="str">
            <v>CARLOS LUIS GERALDO DE ANDRADE COSTA</v>
          </cell>
          <cell r="C1553" t="str">
            <v>VIGILANTE</v>
          </cell>
          <cell r="D1553">
            <v>42595</v>
          </cell>
          <cell r="E1553">
            <v>3551874778</v>
          </cell>
          <cell r="F1553" t="str">
            <v>Demitido</v>
          </cell>
          <cell r="G1553">
            <v>13001</v>
          </cell>
          <cell r="H1553" t="str">
            <v>DEMITIDOS</v>
          </cell>
        </row>
        <row r="1554">
          <cell r="A1554">
            <v>5816</v>
          </cell>
          <cell r="B1554" t="str">
            <v>CARLOS LUIS LIMA</v>
          </cell>
          <cell r="C1554" t="str">
            <v>VIGILANTE</v>
          </cell>
          <cell r="D1554">
            <v>41662</v>
          </cell>
          <cell r="E1554">
            <v>201563754</v>
          </cell>
          <cell r="F1554" t="str">
            <v>Demitido</v>
          </cell>
          <cell r="G1554">
            <v>13001</v>
          </cell>
          <cell r="H1554" t="str">
            <v>DEMITIDOS</v>
          </cell>
        </row>
        <row r="1555">
          <cell r="A1555">
            <v>7967</v>
          </cell>
          <cell r="B1555" t="str">
            <v>CARLOS MAGNO DIAS PINTO</v>
          </cell>
          <cell r="C1555" t="str">
            <v>VIGILANTE</v>
          </cell>
          <cell r="D1555">
            <v>42382</v>
          </cell>
          <cell r="E1555">
            <v>8242494703</v>
          </cell>
          <cell r="F1555" t="str">
            <v>Demitido</v>
          </cell>
          <cell r="G1555">
            <v>13001</v>
          </cell>
          <cell r="H1555" t="str">
            <v>DEMITIDOS</v>
          </cell>
        </row>
        <row r="1556">
          <cell r="A1556">
            <v>2770</v>
          </cell>
          <cell r="B1556" t="str">
            <v>CARLOS MAGNO DIAS PINTO</v>
          </cell>
          <cell r="C1556" t="str">
            <v>VIGILANTE</v>
          </cell>
          <cell r="D1556">
            <v>40399</v>
          </cell>
          <cell r="E1556">
            <v>8242494703</v>
          </cell>
          <cell r="F1556" t="str">
            <v>Demitido</v>
          </cell>
          <cell r="G1556">
            <v>13001</v>
          </cell>
          <cell r="H1556" t="str">
            <v>DEMITIDOS</v>
          </cell>
        </row>
        <row r="1557">
          <cell r="A1557">
            <v>1692</v>
          </cell>
          <cell r="B1557" t="str">
            <v>CARLOS MAGNO DOS SANTOS RIBEIRO</v>
          </cell>
          <cell r="C1557" t="str">
            <v>VIGILANTE</v>
          </cell>
          <cell r="D1557">
            <v>39784</v>
          </cell>
          <cell r="E1557">
            <v>7223655780</v>
          </cell>
          <cell r="F1557" t="str">
            <v>Demitido</v>
          </cell>
          <cell r="G1557">
            <v>13001</v>
          </cell>
          <cell r="H1557" t="str">
            <v>DEMITIDOS</v>
          </cell>
        </row>
        <row r="1558">
          <cell r="A1558">
            <v>8327</v>
          </cell>
          <cell r="B1558" t="str">
            <v>CARLOS MAGNO JOSE TELLES</v>
          </cell>
          <cell r="C1558" t="str">
            <v>VIGILANTE</v>
          </cell>
          <cell r="D1558">
            <v>42461</v>
          </cell>
          <cell r="E1558">
            <v>74598619791</v>
          </cell>
          <cell r="F1558" t="str">
            <v>Ativo</v>
          </cell>
          <cell r="G1558">
            <v>381001</v>
          </cell>
          <cell r="H1558" t="str">
            <v>ODEBRECHT - CONSORCIO SANTA CRUZ</v>
          </cell>
        </row>
        <row r="1559">
          <cell r="A1559">
            <v>1125</v>
          </cell>
          <cell r="B1559" t="str">
            <v>CARLOS MAGNO LOPES PEREIRA</v>
          </cell>
          <cell r="C1559" t="str">
            <v>AUX.ADMINISTRATIVO I</v>
          </cell>
          <cell r="D1559">
            <v>39234</v>
          </cell>
          <cell r="E1559">
            <v>10899059716</v>
          </cell>
          <cell r="F1559" t="str">
            <v>Demitido</v>
          </cell>
          <cell r="G1559">
            <v>13001</v>
          </cell>
          <cell r="H1559" t="str">
            <v>DEMITIDOS</v>
          </cell>
        </row>
        <row r="1560">
          <cell r="A1560">
            <v>9711</v>
          </cell>
          <cell r="B1560" t="str">
            <v>CARLOS MANOEL RIBEIRO</v>
          </cell>
          <cell r="C1560" t="str">
            <v>VIGILANTE</v>
          </cell>
          <cell r="D1560">
            <v>43298</v>
          </cell>
          <cell r="E1560">
            <v>73723932720</v>
          </cell>
          <cell r="F1560" t="str">
            <v>Ativo</v>
          </cell>
          <cell r="G1560">
            <v>600915</v>
          </cell>
          <cell r="H1560" t="str">
            <v>BANCO DO BRASIL - AGÊNCIA 915 - CORDEIRO</v>
          </cell>
        </row>
        <row r="1561">
          <cell r="A1561">
            <v>10359</v>
          </cell>
          <cell r="B1561" t="str">
            <v>CARLOS MOURA DA SILVA</v>
          </cell>
          <cell r="C1561" t="str">
            <v>VIGILANTE</v>
          </cell>
          <cell r="D1561">
            <v>44046</v>
          </cell>
          <cell r="E1561">
            <v>6122719781</v>
          </cell>
          <cell r="F1561" t="str">
            <v>Demitido</v>
          </cell>
          <cell r="G1561">
            <v>13001</v>
          </cell>
          <cell r="H1561" t="str">
            <v>DEMITIDOS</v>
          </cell>
        </row>
        <row r="1562">
          <cell r="A1562">
            <v>4523</v>
          </cell>
          <cell r="B1562" t="str">
            <v>CARLOS MURILO PEREIRA DA SILVA</v>
          </cell>
          <cell r="C1562" t="str">
            <v>COORDENADOR DE AREA</v>
          </cell>
          <cell r="D1562">
            <v>41153</v>
          </cell>
          <cell r="E1562">
            <v>34676295715</v>
          </cell>
          <cell r="F1562" t="str">
            <v>Apos. Invalidez</v>
          </cell>
          <cell r="G1562">
            <v>400105</v>
          </cell>
          <cell r="H1562" t="str">
            <v>AFASTADO APOS. INVALIDEZ</v>
          </cell>
        </row>
        <row r="1563">
          <cell r="A1563">
            <v>8336</v>
          </cell>
          <cell r="B1563" t="str">
            <v>CARLOS NUNES PATRICIO</v>
          </cell>
          <cell r="C1563" t="str">
            <v>VIGILANTE</v>
          </cell>
          <cell r="D1563">
            <v>42465</v>
          </cell>
          <cell r="E1563">
            <v>1216978786</v>
          </cell>
          <cell r="F1563" t="str">
            <v>Demitido</v>
          </cell>
          <cell r="G1563">
            <v>13001</v>
          </cell>
          <cell r="H1563" t="str">
            <v>DEMITIDOS</v>
          </cell>
        </row>
        <row r="1564">
          <cell r="A1564">
            <v>6708</v>
          </cell>
          <cell r="B1564" t="str">
            <v>CARLOS OTAVIO DE OLIVEIRA SILVA</v>
          </cell>
          <cell r="C1564" t="str">
            <v>SUPERVISOR DE AREA</v>
          </cell>
          <cell r="D1564">
            <v>41891</v>
          </cell>
          <cell r="E1564">
            <v>75192411734</v>
          </cell>
          <cell r="F1564" t="str">
            <v>Demitido</v>
          </cell>
          <cell r="G1564">
            <v>13001</v>
          </cell>
          <cell r="H1564" t="str">
            <v>DEMITIDOS</v>
          </cell>
        </row>
        <row r="1565">
          <cell r="A1565">
            <v>3517</v>
          </cell>
          <cell r="B1565" t="str">
            <v>CARLOS QUIOMA DE SOUZA</v>
          </cell>
          <cell r="C1565" t="str">
            <v>VIGILANTE</v>
          </cell>
          <cell r="D1565">
            <v>40838</v>
          </cell>
          <cell r="E1565">
            <v>12579067710</v>
          </cell>
          <cell r="F1565" t="str">
            <v>Demitido</v>
          </cell>
          <cell r="G1565">
            <v>13001</v>
          </cell>
          <cell r="H1565" t="str">
            <v>DEMITIDOS</v>
          </cell>
        </row>
        <row r="1566">
          <cell r="A1566">
            <v>9787</v>
          </cell>
          <cell r="B1566" t="str">
            <v>CARLOS RAFAEL NEGRAO DE MELLO</v>
          </cell>
          <cell r="C1566" t="str">
            <v>VIGILANTE</v>
          </cell>
          <cell r="D1566">
            <v>43345</v>
          </cell>
          <cell r="E1566">
            <v>98175130253</v>
          </cell>
          <cell r="F1566" t="str">
            <v>Ativo</v>
          </cell>
          <cell r="G1566">
            <v>200116</v>
          </cell>
          <cell r="H1566" t="str">
            <v>RENDIÇÕES DE ALMOÇO</v>
          </cell>
        </row>
        <row r="1567">
          <cell r="A1567">
            <v>9766</v>
          </cell>
          <cell r="B1567" t="str">
            <v>CARLOS RAMIRO COLONNA GUEDES</v>
          </cell>
          <cell r="C1567" t="str">
            <v>COORDENADOR CONTÁBIL</v>
          </cell>
          <cell r="D1567">
            <v>43332</v>
          </cell>
          <cell r="E1567">
            <v>83847243772</v>
          </cell>
          <cell r="F1567" t="str">
            <v>Demitido</v>
          </cell>
          <cell r="G1567">
            <v>13001</v>
          </cell>
          <cell r="H1567" t="str">
            <v>DEMITIDOS</v>
          </cell>
        </row>
        <row r="1568">
          <cell r="A1568">
            <v>5337</v>
          </cell>
          <cell r="B1568" t="str">
            <v>CARLOS RENATO DE MENEZES JACINTHO</v>
          </cell>
          <cell r="C1568" t="str">
            <v>VIGILANTE</v>
          </cell>
          <cell r="D1568">
            <v>41499</v>
          </cell>
          <cell r="E1568">
            <v>10103313702</v>
          </cell>
          <cell r="F1568" t="str">
            <v>Demitido</v>
          </cell>
          <cell r="G1568">
            <v>13001</v>
          </cell>
          <cell r="H1568" t="str">
            <v>DEMITIDOS</v>
          </cell>
        </row>
        <row r="1569">
          <cell r="A1569">
            <v>3178</v>
          </cell>
          <cell r="B1569" t="str">
            <v>CARLOS RENATO GOMES DOS SANTOS</v>
          </cell>
          <cell r="C1569" t="str">
            <v>VIGILANTE</v>
          </cell>
          <cell r="D1569">
            <v>40678</v>
          </cell>
          <cell r="E1569">
            <v>10575982756</v>
          </cell>
          <cell r="F1569" t="str">
            <v>Demitido</v>
          </cell>
          <cell r="G1569">
            <v>13001</v>
          </cell>
          <cell r="H1569" t="str">
            <v>DEMITIDOS</v>
          </cell>
        </row>
        <row r="1570">
          <cell r="A1570">
            <v>9601</v>
          </cell>
          <cell r="B1570" t="str">
            <v>CARLOS RIBEIRO COSTA</v>
          </cell>
          <cell r="C1570" t="str">
            <v>VIGILANTE</v>
          </cell>
          <cell r="D1570">
            <v>43136</v>
          </cell>
          <cell r="E1570">
            <v>9625695770</v>
          </cell>
          <cell r="F1570" t="str">
            <v>Demitido</v>
          </cell>
          <cell r="G1570">
            <v>13001</v>
          </cell>
          <cell r="H1570" t="str">
            <v>DEMITIDOS</v>
          </cell>
        </row>
        <row r="1571">
          <cell r="A1571">
            <v>856</v>
          </cell>
          <cell r="B1571" t="str">
            <v>CARLOS RICARDO WILLE RANGEL</v>
          </cell>
          <cell r="C1571" t="str">
            <v>VIGILANTE</v>
          </cell>
          <cell r="D1571">
            <v>38718</v>
          </cell>
          <cell r="E1571">
            <v>68294484768</v>
          </cell>
          <cell r="F1571" t="str">
            <v>Demitido</v>
          </cell>
          <cell r="G1571">
            <v>13001</v>
          </cell>
          <cell r="H1571" t="str">
            <v>DEMITIDOS</v>
          </cell>
        </row>
        <row r="1572">
          <cell r="A1572">
            <v>9444</v>
          </cell>
          <cell r="B1572" t="str">
            <v>CARLOS ROBERT DIAS DE OLIVEIRA</v>
          </cell>
          <cell r="C1572" t="str">
            <v>VIGILANTE</v>
          </cell>
          <cell r="D1572">
            <v>42933</v>
          </cell>
          <cell r="E1572">
            <v>9909091747</v>
          </cell>
          <cell r="F1572" t="str">
            <v>Ativo</v>
          </cell>
          <cell r="G1572">
            <v>503835</v>
          </cell>
          <cell r="H1572" t="str">
            <v>BRADESCO - AGÊNCIA 3835 - RIO COMPRIDO - URJ</v>
          </cell>
        </row>
        <row r="1573">
          <cell r="A1573">
            <v>8034</v>
          </cell>
          <cell r="B1573" t="str">
            <v>CARLOS ROBERTO ALVES VIEIRA</v>
          </cell>
          <cell r="C1573" t="str">
            <v>VIGILANTE</v>
          </cell>
          <cell r="D1573">
            <v>42397</v>
          </cell>
          <cell r="E1573">
            <v>2374202798</v>
          </cell>
          <cell r="F1573" t="str">
            <v>Demitido</v>
          </cell>
          <cell r="G1573">
            <v>13001</v>
          </cell>
          <cell r="H1573" t="str">
            <v>DEMITIDOS</v>
          </cell>
        </row>
        <row r="1574">
          <cell r="A1574">
            <v>10244</v>
          </cell>
          <cell r="B1574" t="str">
            <v>CARLOS ROBERTO BORGES DOS SANTOS</v>
          </cell>
          <cell r="C1574" t="str">
            <v>VIGILANTE</v>
          </cell>
          <cell r="D1574">
            <v>43878</v>
          </cell>
          <cell r="E1574">
            <v>11509374752</v>
          </cell>
          <cell r="F1574" t="str">
            <v>Ativo</v>
          </cell>
          <cell r="G1574">
            <v>200116</v>
          </cell>
          <cell r="H1574" t="str">
            <v>RENDIÇÕES DE ALMOÇO</v>
          </cell>
        </row>
        <row r="1575">
          <cell r="A1575">
            <v>8217</v>
          </cell>
          <cell r="B1575" t="str">
            <v xml:space="preserve">CARLOS ROBERTO CERQUEIRA GOMES </v>
          </cell>
          <cell r="C1575" t="str">
            <v>VIGILANTE</v>
          </cell>
          <cell r="D1575">
            <v>42430</v>
          </cell>
          <cell r="E1575">
            <v>3447114711</v>
          </cell>
          <cell r="F1575" t="str">
            <v>Demitido</v>
          </cell>
          <cell r="G1575">
            <v>13001</v>
          </cell>
          <cell r="H1575" t="str">
            <v>DEMITIDOS</v>
          </cell>
        </row>
        <row r="1576">
          <cell r="A1576">
            <v>3049</v>
          </cell>
          <cell r="B1576" t="str">
            <v>CARLOS ROBERTO DA SILVA LOURENCO</v>
          </cell>
          <cell r="C1576" t="str">
            <v>VIGILANTE</v>
          </cell>
          <cell r="D1576">
            <v>40603</v>
          </cell>
          <cell r="E1576">
            <v>5874384790</v>
          </cell>
          <cell r="F1576" t="str">
            <v>Demitido</v>
          </cell>
          <cell r="G1576">
            <v>13001</v>
          </cell>
          <cell r="H1576" t="str">
            <v>DEMITIDOS</v>
          </cell>
        </row>
        <row r="1577">
          <cell r="A1577">
            <v>2962</v>
          </cell>
          <cell r="B1577" t="str">
            <v>CARLOS ROBERTO DE OLIVEIRA</v>
          </cell>
          <cell r="C1577" t="str">
            <v>VIGILANTE</v>
          </cell>
          <cell r="D1577">
            <v>40561</v>
          </cell>
          <cell r="E1577">
            <v>58573933704</v>
          </cell>
          <cell r="F1577" t="str">
            <v>Demitido</v>
          </cell>
          <cell r="G1577">
            <v>13001</v>
          </cell>
          <cell r="H1577" t="str">
            <v>DEMITIDOS</v>
          </cell>
        </row>
        <row r="1578">
          <cell r="A1578">
            <v>4370</v>
          </cell>
          <cell r="B1578" t="str">
            <v>CARLOS ROBERTO DOS SANTOS FILHO</v>
          </cell>
          <cell r="C1578" t="str">
            <v>VIGILANTE</v>
          </cell>
          <cell r="D1578">
            <v>41132</v>
          </cell>
          <cell r="E1578">
            <v>8144794729</v>
          </cell>
          <cell r="F1578" t="str">
            <v>Demitido</v>
          </cell>
          <cell r="G1578">
            <v>13001</v>
          </cell>
          <cell r="H1578" t="str">
            <v>DEMITIDOS</v>
          </cell>
        </row>
        <row r="1579">
          <cell r="A1579">
            <v>2978</v>
          </cell>
          <cell r="B1579" t="str">
            <v>CARLOS ROBERTO FAGUNDES DA CAMARA</v>
          </cell>
          <cell r="C1579" t="str">
            <v>VIGILANTE</v>
          </cell>
          <cell r="D1579">
            <v>40562</v>
          </cell>
          <cell r="E1579">
            <v>3355825751</v>
          </cell>
          <cell r="F1579" t="str">
            <v>Demitido</v>
          </cell>
          <cell r="G1579">
            <v>13001</v>
          </cell>
          <cell r="H1579" t="str">
            <v>DEMITIDOS</v>
          </cell>
        </row>
        <row r="1580">
          <cell r="A1580">
            <v>642</v>
          </cell>
          <cell r="B1580" t="str">
            <v>CARLOS ROBERTO GOMES</v>
          </cell>
          <cell r="C1580" t="str">
            <v>GARCOM</v>
          </cell>
          <cell r="D1580">
            <v>40578</v>
          </cell>
          <cell r="E1580">
            <v>38901552787</v>
          </cell>
          <cell r="F1580" t="str">
            <v>Demitido</v>
          </cell>
          <cell r="G1580">
            <v>13001</v>
          </cell>
          <cell r="H1580" t="str">
            <v>DEMITIDOS</v>
          </cell>
        </row>
        <row r="1581">
          <cell r="A1581">
            <v>6693</v>
          </cell>
          <cell r="B1581" t="str">
            <v>CARLOS ROBERTO GOMES DE OLIVEIRA</v>
          </cell>
          <cell r="C1581" t="str">
            <v>VIGILANTE</v>
          </cell>
          <cell r="D1581">
            <v>41883</v>
          </cell>
          <cell r="E1581">
            <v>8493498777</v>
          </cell>
          <cell r="F1581" t="str">
            <v>Demitido</v>
          </cell>
          <cell r="G1581">
            <v>13001</v>
          </cell>
          <cell r="H1581" t="str">
            <v>DEMITIDOS</v>
          </cell>
        </row>
        <row r="1582">
          <cell r="A1582">
            <v>6165</v>
          </cell>
          <cell r="B1582" t="str">
            <v>CARLOS ROBERTO JANUARIO</v>
          </cell>
          <cell r="C1582" t="str">
            <v>GERENTE DE PROJETOS</v>
          </cell>
          <cell r="D1582">
            <v>41792</v>
          </cell>
          <cell r="E1582">
            <v>414691784</v>
          </cell>
          <cell r="F1582" t="str">
            <v>Demitido</v>
          </cell>
          <cell r="G1582">
            <v>13001</v>
          </cell>
          <cell r="H1582" t="str">
            <v>DEMITIDOS</v>
          </cell>
        </row>
        <row r="1583">
          <cell r="A1583">
            <v>4953</v>
          </cell>
          <cell r="B1583" t="str">
            <v>CARLOS ROBERTO JANUARIO</v>
          </cell>
          <cell r="C1583" t="str">
            <v>GERENTE OPERACIONAL III</v>
          </cell>
          <cell r="D1583">
            <v>41334</v>
          </cell>
          <cell r="E1583">
            <v>414691784</v>
          </cell>
          <cell r="F1583" t="str">
            <v>Demitido</v>
          </cell>
          <cell r="G1583">
            <v>13001</v>
          </cell>
          <cell r="H1583" t="str">
            <v>DEMITIDOS</v>
          </cell>
        </row>
        <row r="1584">
          <cell r="A1584">
            <v>2700</v>
          </cell>
          <cell r="B1584" t="str">
            <v>CARLOS ROBERTO JANUARIO</v>
          </cell>
          <cell r="C1584" t="str">
            <v>GERENTE OPERACIONAL III</v>
          </cell>
          <cell r="D1584">
            <v>40360</v>
          </cell>
          <cell r="E1584">
            <v>414691784</v>
          </cell>
          <cell r="F1584" t="str">
            <v>Demitido</v>
          </cell>
          <cell r="G1584">
            <v>13001</v>
          </cell>
          <cell r="H1584" t="str">
            <v>DEMITIDOS</v>
          </cell>
        </row>
        <row r="1585">
          <cell r="A1585">
            <v>4268</v>
          </cell>
          <cell r="B1585" t="str">
            <v>CARLOS ROBERTO NUNES</v>
          </cell>
          <cell r="C1585" t="str">
            <v>VIGILANTE</v>
          </cell>
          <cell r="D1585">
            <v>41131</v>
          </cell>
          <cell r="E1585">
            <v>1869725719</v>
          </cell>
          <cell r="F1585" t="str">
            <v>Demitido</v>
          </cell>
          <cell r="G1585">
            <v>13001</v>
          </cell>
          <cell r="H1585" t="str">
            <v>DEMITIDOS</v>
          </cell>
        </row>
        <row r="1586">
          <cell r="A1586">
            <v>7539</v>
          </cell>
          <cell r="B1586" t="str">
            <v>CARLOS ROBERTO NUNES JUNIOR</v>
          </cell>
          <cell r="C1586" t="str">
            <v>VIGILANTE</v>
          </cell>
          <cell r="D1586">
            <v>42259</v>
          </cell>
          <cell r="E1586">
            <v>11425522769</v>
          </cell>
          <cell r="F1586" t="str">
            <v>Demitido</v>
          </cell>
          <cell r="G1586">
            <v>13001</v>
          </cell>
          <cell r="H1586" t="str">
            <v>DEMITIDOS</v>
          </cell>
        </row>
        <row r="1587">
          <cell r="A1587">
            <v>8001</v>
          </cell>
          <cell r="B1587" t="str">
            <v xml:space="preserve">CARLOS ROBERTO PEIXOTO GONÇALVES </v>
          </cell>
          <cell r="C1587" t="str">
            <v>VIGILANTE</v>
          </cell>
          <cell r="D1587">
            <v>42391</v>
          </cell>
          <cell r="E1587">
            <v>11183154720</v>
          </cell>
          <cell r="F1587" t="str">
            <v>Demitido</v>
          </cell>
          <cell r="G1587">
            <v>13001</v>
          </cell>
          <cell r="H1587" t="str">
            <v>DEMITIDOS</v>
          </cell>
        </row>
        <row r="1588">
          <cell r="A1588">
            <v>7927</v>
          </cell>
          <cell r="B1588" t="str">
            <v>CARLOS ROBERTO VERONESES JUNIOR</v>
          </cell>
          <cell r="C1588" t="str">
            <v>VIGILANTE</v>
          </cell>
          <cell r="D1588">
            <v>42382</v>
          </cell>
          <cell r="E1588">
            <v>13411697741</v>
          </cell>
          <cell r="F1588" t="str">
            <v>Demitido</v>
          </cell>
          <cell r="G1588">
            <v>13001</v>
          </cell>
          <cell r="H1588" t="str">
            <v>DEMITIDOS</v>
          </cell>
        </row>
        <row r="1589">
          <cell r="A1589">
            <v>8757</v>
          </cell>
          <cell r="B1589" t="str">
            <v>CARLOS ROGERIO XAVIER ROCHA</v>
          </cell>
          <cell r="C1589" t="str">
            <v>VIGILANTE</v>
          </cell>
          <cell r="D1589">
            <v>42601</v>
          </cell>
          <cell r="E1589">
            <v>1483835723</v>
          </cell>
          <cell r="F1589" t="str">
            <v>Demitido</v>
          </cell>
          <cell r="G1589">
            <v>13001</v>
          </cell>
          <cell r="H1589" t="str">
            <v>DEMITIDOS</v>
          </cell>
        </row>
        <row r="1590">
          <cell r="A1590">
            <v>6485</v>
          </cell>
          <cell r="B1590" t="str">
            <v>CARLOS VALDEVINO DE OLIVEIRA</v>
          </cell>
          <cell r="C1590" t="str">
            <v>VIGILANTE</v>
          </cell>
          <cell r="D1590">
            <v>41834</v>
          </cell>
          <cell r="E1590">
            <v>5807201795</v>
          </cell>
          <cell r="F1590" t="str">
            <v>Demitido</v>
          </cell>
          <cell r="G1590">
            <v>13001</v>
          </cell>
          <cell r="H1590" t="str">
            <v>DEMITIDOS</v>
          </cell>
        </row>
        <row r="1591">
          <cell r="A1591">
            <v>8071</v>
          </cell>
          <cell r="B1591" t="str">
            <v>CARLOS VELOSO GOMES</v>
          </cell>
          <cell r="C1591" t="str">
            <v>VIGILANTE</v>
          </cell>
          <cell r="D1591">
            <v>42402</v>
          </cell>
          <cell r="E1591">
            <v>2937113729</v>
          </cell>
          <cell r="F1591" t="str">
            <v>Demitido</v>
          </cell>
          <cell r="G1591">
            <v>13001</v>
          </cell>
          <cell r="H1591" t="str">
            <v>DEMITIDOS</v>
          </cell>
        </row>
        <row r="1592">
          <cell r="A1592">
            <v>4643</v>
          </cell>
          <cell r="B1592" t="str">
            <v>CARLOS VINICIUS DA SILVA SANTOS</v>
          </cell>
          <cell r="C1592" t="str">
            <v>VIGILANTE</v>
          </cell>
          <cell r="D1592">
            <v>41186</v>
          </cell>
          <cell r="E1592">
            <v>12129708706</v>
          </cell>
          <cell r="F1592" t="str">
            <v>Demitido</v>
          </cell>
          <cell r="G1592">
            <v>13001</v>
          </cell>
          <cell r="H1592" t="str">
            <v>DEMITIDOS</v>
          </cell>
        </row>
        <row r="1593">
          <cell r="A1593">
            <v>8796</v>
          </cell>
          <cell r="B1593" t="str">
            <v>CARLOS VINICIUS MESSIAS AMORIM</v>
          </cell>
          <cell r="C1593" t="str">
            <v>VIGILANTE</v>
          </cell>
          <cell r="D1593">
            <v>42625</v>
          </cell>
          <cell r="E1593">
            <v>12764312792</v>
          </cell>
          <cell r="F1593" t="str">
            <v>Ativo</v>
          </cell>
          <cell r="G1593">
            <v>213009</v>
          </cell>
          <cell r="H1593" t="str">
            <v>UFRJ HORTO BOTANICO</v>
          </cell>
        </row>
        <row r="1594">
          <cell r="A1594">
            <v>7641</v>
          </cell>
          <cell r="B1594" t="str">
            <v>CARLOS VINICIUS SIQUEIRA GOMES</v>
          </cell>
          <cell r="C1594" t="str">
            <v>VIGILANTE</v>
          </cell>
          <cell r="D1594">
            <v>42295</v>
          </cell>
          <cell r="E1594">
            <v>14252332796</v>
          </cell>
          <cell r="F1594" t="str">
            <v>Demitido</v>
          </cell>
          <cell r="G1594">
            <v>13001</v>
          </cell>
          <cell r="H1594" t="str">
            <v>DEMITIDOS</v>
          </cell>
        </row>
        <row r="1595">
          <cell r="A1595">
            <v>7589</v>
          </cell>
          <cell r="B1595" t="str">
            <v>CARLOS VITOR MAFRA DA SILVA</v>
          </cell>
          <cell r="C1595" t="str">
            <v>VIGILANTE</v>
          </cell>
          <cell r="D1595">
            <v>42287</v>
          </cell>
          <cell r="E1595">
            <v>13671542780</v>
          </cell>
          <cell r="F1595" t="str">
            <v>Demitido</v>
          </cell>
          <cell r="G1595">
            <v>13001</v>
          </cell>
          <cell r="H1595" t="str">
            <v>DEMITIDOS</v>
          </cell>
        </row>
        <row r="1596">
          <cell r="A1596">
            <v>9716</v>
          </cell>
          <cell r="B1596" t="str">
            <v>CARLOS WAGNER PEDRO DINIZ</v>
          </cell>
          <cell r="C1596" t="str">
            <v>VIGILANTE</v>
          </cell>
          <cell r="D1596">
            <v>43298</v>
          </cell>
          <cell r="E1596">
            <v>7474041782</v>
          </cell>
          <cell r="F1596" t="str">
            <v>Ativo</v>
          </cell>
          <cell r="G1596">
            <v>603127</v>
          </cell>
          <cell r="H1596" t="str">
            <v>BANCO DO BRASIL - AGÊNCIA 3127 - EMPRESA CAMPOS</v>
          </cell>
        </row>
        <row r="1597">
          <cell r="A1597">
            <v>8679</v>
          </cell>
          <cell r="B1597" t="str">
            <v>CAROLINE DE LIMA BRANDAO</v>
          </cell>
          <cell r="C1597" t="str">
            <v>AUXILIAR JURÍDICO II</v>
          </cell>
          <cell r="D1597">
            <v>42590</v>
          </cell>
          <cell r="E1597">
            <v>15004467773</v>
          </cell>
          <cell r="F1597" t="str">
            <v>Demitido</v>
          </cell>
          <cell r="G1597">
            <v>13001</v>
          </cell>
          <cell r="H1597" t="str">
            <v>DEMITIDOS</v>
          </cell>
        </row>
        <row r="1598">
          <cell r="A1598">
            <v>5540</v>
          </cell>
          <cell r="B1598" t="str">
            <v>CAROLINE DE SOUZA MENEZES SOARES</v>
          </cell>
          <cell r="C1598" t="str">
            <v>VIGILANTE</v>
          </cell>
          <cell r="D1598">
            <v>41541</v>
          </cell>
          <cell r="E1598">
            <v>11193766702</v>
          </cell>
          <cell r="F1598" t="str">
            <v>Demitido</v>
          </cell>
          <cell r="G1598">
            <v>13001</v>
          </cell>
          <cell r="H1598" t="str">
            <v>DEMITIDOS</v>
          </cell>
        </row>
        <row r="1599">
          <cell r="A1599">
            <v>7800</v>
          </cell>
          <cell r="B1599" t="str">
            <v>CAROLINE FRANCISCA SOUSA DA SILVA</v>
          </cell>
          <cell r="C1599" t="str">
            <v>VIGILANTE</v>
          </cell>
          <cell r="D1599">
            <v>42342</v>
          </cell>
          <cell r="E1599">
            <v>14114850767</v>
          </cell>
          <cell r="F1599" t="str">
            <v>Ativo</v>
          </cell>
          <cell r="G1599">
            <v>213019</v>
          </cell>
          <cell r="H1599" t="str">
            <v xml:space="preserve">UFRJ COLEGIO APLICACAO </v>
          </cell>
        </row>
        <row r="1600">
          <cell r="A1600">
            <v>5863</v>
          </cell>
          <cell r="B1600" t="str">
            <v>CASSIA AMARAL DOS SANTOS</v>
          </cell>
          <cell r="C1600" t="str">
            <v>VIGILANTE</v>
          </cell>
          <cell r="D1600">
            <v>41679</v>
          </cell>
          <cell r="E1600">
            <v>9357935770</v>
          </cell>
          <cell r="F1600" t="str">
            <v>Demitido</v>
          </cell>
          <cell r="G1600">
            <v>13001</v>
          </cell>
          <cell r="H1600" t="str">
            <v>DEMITIDOS</v>
          </cell>
        </row>
        <row r="1601">
          <cell r="A1601">
            <v>2263</v>
          </cell>
          <cell r="B1601" t="str">
            <v>CASSIA CRISTINA FERREIRA VITORINO</v>
          </cell>
          <cell r="C1601" t="str">
            <v>VIGILANTE</v>
          </cell>
          <cell r="D1601">
            <v>40164</v>
          </cell>
          <cell r="E1601">
            <v>5516740754</v>
          </cell>
          <cell r="F1601" t="str">
            <v>Demitido</v>
          </cell>
          <cell r="G1601">
            <v>13001</v>
          </cell>
          <cell r="H1601" t="str">
            <v>DEMITIDOS</v>
          </cell>
        </row>
        <row r="1602">
          <cell r="A1602">
            <v>5868</v>
          </cell>
          <cell r="B1602" t="str">
            <v>CASSIANA ANGELO ABREU</v>
          </cell>
          <cell r="C1602" t="str">
            <v>AUX.SERV.GERAIS</v>
          </cell>
          <cell r="D1602">
            <v>41682</v>
          </cell>
          <cell r="E1602">
            <v>14977412702</v>
          </cell>
          <cell r="F1602" t="str">
            <v>Demitido</v>
          </cell>
          <cell r="G1602">
            <v>13001</v>
          </cell>
          <cell r="H1602" t="str">
            <v>DEMITIDOS</v>
          </cell>
        </row>
        <row r="1603">
          <cell r="A1603">
            <v>7870</v>
          </cell>
          <cell r="B1603" t="str">
            <v>CASSIANO CRISPIM GOMES</v>
          </cell>
          <cell r="C1603" t="str">
            <v>VIGILANTE</v>
          </cell>
          <cell r="D1603">
            <v>42356</v>
          </cell>
          <cell r="E1603">
            <v>5183487766</v>
          </cell>
          <cell r="F1603" t="str">
            <v>Demitido</v>
          </cell>
          <cell r="G1603">
            <v>13001</v>
          </cell>
          <cell r="H1603" t="str">
            <v>DEMITIDOS</v>
          </cell>
        </row>
        <row r="1604">
          <cell r="A1604">
            <v>338</v>
          </cell>
          <cell r="B1604" t="str">
            <v>CASSIO GUSMAO DO NASCIMENTO</v>
          </cell>
          <cell r="C1604" t="str">
            <v>VIGILANTE</v>
          </cell>
          <cell r="D1604">
            <v>37316</v>
          </cell>
          <cell r="E1604">
            <v>25250833420</v>
          </cell>
          <cell r="F1604" t="str">
            <v>Ativo</v>
          </cell>
          <cell r="G1604">
            <v>213003</v>
          </cell>
          <cell r="H1604" t="str">
            <v>UFRJ E. E. ANA NERY</v>
          </cell>
        </row>
        <row r="1605">
          <cell r="A1605">
            <v>4638</v>
          </cell>
          <cell r="B1605" t="str">
            <v>CASSIO LUIZ DE OLIVEIRA HORACIO</v>
          </cell>
          <cell r="C1605" t="str">
            <v>VIGILANTE</v>
          </cell>
          <cell r="D1605">
            <v>41185</v>
          </cell>
          <cell r="E1605">
            <v>13602437710</v>
          </cell>
          <cell r="F1605" t="str">
            <v>Demitido</v>
          </cell>
          <cell r="G1605">
            <v>13001</v>
          </cell>
          <cell r="H1605" t="str">
            <v>DEMITIDOS</v>
          </cell>
        </row>
        <row r="1606">
          <cell r="A1606">
            <v>6068</v>
          </cell>
          <cell r="B1606" t="str">
            <v>CASSIO ROBERTO MACIEL</v>
          </cell>
          <cell r="C1606" t="str">
            <v>SUPERVISOR DE POSTO</v>
          </cell>
          <cell r="D1606">
            <v>41772</v>
          </cell>
          <cell r="E1606">
            <v>4273140705</v>
          </cell>
          <cell r="F1606" t="str">
            <v>Demitido</v>
          </cell>
          <cell r="G1606">
            <v>13001</v>
          </cell>
          <cell r="H1606" t="str">
            <v>DEMITIDOS</v>
          </cell>
        </row>
        <row r="1607">
          <cell r="A1607">
            <v>2197</v>
          </cell>
          <cell r="B1607" t="str">
            <v>CATIA CILENE LOPES DA CONCEICAO</v>
          </cell>
          <cell r="C1607" t="str">
            <v>VIGILANTE</v>
          </cell>
          <cell r="D1607">
            <v>40154</v>
          </cell>
          <cell r="E1607">
            <v>7069753756</v>
          </cell>
          <cell r="F1607" t="str">
            <v>Demitido</v>
          </cell>
          <cell r="G1607">
            <v>13001</v>
          </cell>
          <cell r="H1607" t="str">
            <v>DEMITIDOS</v>
          </cell>
        </row>
        <row r="1608">
          <cell r="A1608">
            <v>7170</v>
          </cell>
          <cell r="B1608" t="str">
            <v>CATIA DE ALMEIDA PIMENTEL</v>
          </cell>
          <cell r="C1608" t="str">
            <v>VIGILANTE</v>
          </cell>
          <cell r="D1608">
            <v>42095</v>
          </cell>
          <cell r="E1608">
            <v>9679333744</v>
          </cell>
          <cell r="F1608" t="str">
            <v>Demitido</v>
          </cell>
          <cell r="G1608">
            <v>13001</v>
          </cell>
          <cell r="H1608" t="str">
            <v>DEMITIDOS</v>
          </cell>
        </row>
        <row r="1609">
          <cell r="A1609">
            <v>4262</v>
          </cell>
          <cell r="B1609" t="str">
            <v>CATIUCIA MONTEIRO</v>
          </cell>
          <cell r="C1609" t="str">
            <v>VIGILANTE</v>
          </cell>
          <cell r="D1609">
            <v>41132</v>
          </cell>
          <cell r="E1609">
            <v>10645117757</v>
          </cell>
          <cell r="F1609" t="str">
            <v>Demitido</v>
          </cell>
          <cell r="G1609">
            <v>13001</v>
          </cell>
          <cell r="H1609" t="str">
            <v>DEMITIDOS</v>
          </cell>
        </row>
        <row r="1610">
          <cell r="A1610">
            <v>1126</v>
          </cell>
          <cell r="B1610" t="str">
            <v>CECILIO DE OLIVEIRA DA SILVA</v>
          </cell>
          <cell r="C1610" t="str">
            <v>VIGILANTE</v>
          </cell>
          <cell r="D1610">
            <v>39234</v>
          </cell>
          <cell r="E1610">
            <v>94969221715</v>
          </cell>
          <cell r="F1610" t="str">
            <v>Demitido</v>
          </cell>
          <cell r="G1610">
            <v>13001</v>
          </cell>
          <cell r="H1610" t="str">
            <v>DEMITIDOS</v>
          </cell>
        </row>
        <row r="1611">
          <cell r="A1611">
            <v>1009</v>
          </cell>
          <cell r="B1611" t="str">
            <v>CELIA LEANDRO DE CARVALHO</v>
          </cell>
          <cell r="C1611" t="str">
            <v>VIGILANTE</v>
          </cell>
          <cell r="D1611">
            <v>38849</v>
          </cell>
          <cell r="E1611">
            <v>82459428715</v>
          </cell>
          <cell r="F1611" t="str">
            <v>Ativo</v>
          </cell>
          <cell r="G1611">
            <v>200001</v>
          </cell>
          <cell r="H1611" t="str">
            <v>HOSPITAL FEDERAL DA LAGOA</v>
          </cell>
        </row>
        <row r="1612">
          <cell r="A1612">
            <v>4239</v>
          </cell>
          <cell r="B1612" t="str">
            <v>CELINA CALIXTO PEREIRA</v>
          </cell>
          <cell r="C1612" t="str">
            <v>VIGILANTE</v>
          </cell>
          <cell r="D1612">
            <v>41132</v>
          </cell>
          <cell r="E1612">
            <v>9260531756</v>
          </cell>
          <cell r="F1612" t="str">
            <v>Demitido</v>
          </cell>
          <cell r="G1612">
            <v>13001</v>
          </cell>
          <cell r="H1612" t="str">
            <v>DEMITIDOS</v>
          </cell>
        </row>
        <row r="1613">
          <cell r="A1613">
            <v>7781</v>
          </cell>
          <cell r="B1613" t="str">
            <v>CELIO DO COUTO FILHO</v>
          </cell>
          <cell r="C1613" t="str">
            <v>AUX. DE MONITORAMENTO</v>
          </cell>
          <cell r="D1613">
            <v>42331</v>
          </cell>
          <cell r="E1613">
            <v>1549687735</v>
          </cell>
          <cell r="F1613" t="str">
            <v>Demitido</v>
          </cell>
          <cell r="G1613">
            <v>13001</v>
          </cell>
          <cell r="H1613" t="str">
            <v>DEMITIDOS</v>
          </cell>
        </row>
        <row r="1614">
          <cell r="A1614">
            <v>2945</v>
          </cell>
          <cell r="B1614" t="str">
            <v>CELIO DO COUTO FILHO</v>
          </cell>
          <cell r="C1614" t="str">
            <v>AUX. MONITORAMENTO I</v>
          </cell>
          <cell r="D1614">
            <v>40546</v>
          </cell>
          <cell r="E1614">
            <v>1549687735</v>
          </cell>
          <cell r="F1614" t="str">
            <v>Demitido</v>
          </cell>
          <cell r="G1614">
            <v>13001</v>
          </cell>
          <cell r="H1614" t="str">
            <v>DEMITIDOS</v>
          </cell>
        </row>
        <row r="1615">
          <cell r="A1615">
            <v>1774</v>
          </cell>
          <cell r="B1615" t="str">
            <v>CELIO GOMES BATISTA</v>
          </cell>
          <cell r="C1615" t="str">
            <v>VIGILANTE</v>
          </cell>
          <cell r="D1615">
            <v>39861</v>
          </cell>
          <cell r="E1615">
            <v>60267135734</v>
          </cell>
          <cell r="F1615" t="str">
            <v>Demitido</v>
          </cell>
          <cell r="G1615">
            <v>13001</v>
          </cell>
          <cell r="H1615" t="str">
            <v>DEMITIDOS</v>
          </cell>
        </row>
        <row r="1616">
          <cell r="A1616">
            <v>1239</v>
          </cell>
          <cell r="B1616" t="str">
            <v>CELIO MOREIRA DA SILVA</v>
          </cell>
          <cell r="C1616" t="str">
            <v>VIGILANTE</v>
          </cell>
          <cell r="D1616">
            <v>39234</v>
          </cell>
          <cell r="E1616">
            <v>84608650700</v>
          </cell>
          <cell r="F1616" t="str">
            <v>Ativo</v>
          </cell>
          <cell r="G1616">
            <v>158001</v>
          </cell>
          <cell r="H1616" t="str">
            <v>ICMBIO PORTARIA DA FLORESTA / PNT</v>
          </cell>
        </row>
        <row r="1617">
          <cell r="A1617">
            <v>817</v>
          </cell>
          <cell r="B1617" t="str">
            <v>CELIO PEREIRA ALVES</v>
          </cell>
          <cell r="C1617" t="str">
            <v>VIGILANTE</v>
          </cell>
          <cell r="D1617">
            <v>38510</v>
          </cell>
          <cell r="E1617">
            <v>3744956709</v>
          </cell>
          <cell r="F1617" t="str">
            <v>Demitido</v>
          </cell>
          <cell r="G1617">
            <v>13001</v>
          </cell>
          <cell r="H1617" t="str">
            <v>DEMITIDOS</v>
          </cell>
        </row>
        <row r="1618">
          <cell r="A1618">
            <v>3081</v>
          </cell>
          <cell r="B1618" t="str">
            <v>CELIO RICARDO SANTOS DA SILVA</v>
          </cell>
          <cell r="C1618" t="str">
            <v>VIGILANTE</v>
          </cell>
          <cell r="D1618">
            <v>40614</v>
          </cell>
          <cell r="E1618">
            <v>8665373764</v>
          </cell>
          <cell r="F1618" t="str">
            <v>Demitido</v>
          </cell>
          <cell r="G1618">
            <v>13001</v>
          </cell>
          <cell r="H1618" t="str">
            <v>DEMITIDOS</v>
          </cell>
        </row>
        <row r="1619">
          <cell r="A1619">
            <v>4440</v>
          </cell>
          <cell r="B1619" t="str">
            <v>CELIS SOARES</v>
          </cell>
          <cell r="C1619" t="str">
            <v>FISCAL</v>
          </cell>
          <cell r="D1619">
            <v>41131</v>
          </cell>
          <cell r="E1619">
            <v>28617428791</v>
          </cell>
          <cell r="F1619" t="str">
            <v>Demitido</v>
          </cell>
          <cell r="G1619">
            <v>13001</v>
          </cell>
          <cell r="H1619" t="str">
            <v>DEMITIDOS</v>
          </cell>
        </row>
        <row r="1620">
          <cell r="A1620">
            <v>154</v>
          </cell>
          <cell r="B1620" t="str">
            <v>CELSO BARROSO DO COUTO</v>
          </cell>
          <cell r="C1620" t="str">
            <v>VIGILANTE</v>
          </cell>
          <cell r="D1620">
            <v>36861</v>
          </cell>
          <cell r="E1620">
            <v>77459598887</v>
          </cell>
          <cell r="F1620" t="str">
            <v>Demitido</v>
          </cell>
          <cell r="G1620">
            <v>13001</v>
          </cell>
          <cell r="H1620" t="str">
            <v>DEMITIDOS</v>
          </cell>
        </row>
        <row r="1621">
          <cell r="A1621">
            <v>1781</v>
          </cell>
          <cell r="B1621" t="str">
            <v>CELSO DO NASCIMENTO SILVA</v>
          </cell>
          <cell r="C1621" t="str">
            <v>VIGILANTE</v>
          </cell>
          <cell r="D1621">
            <v>39878</v>
          </cell>
          <cell r="E1621">
            <v>1037702751</v>
          </cell>
          <cell r="F1621" t="str">
            <v>Ativo</v>
          </cell>
          <cell r="G1621">
            <v>502789</v>
          </cell>
          <cell r="H1621" t="str">
            <v>BRADESCO - AGÊNCIA 2789 - LARGO DO MACHADO - URJ</v>
          </cell>
        </row>
        <row r="1622">
          <cell r="A1622">
            <v>3060</v>
          </cell>
          <cell r="B1622" t="str">
            <v>CELSO FERNANDES DE ARAUJO</v>
          </cell>
          <cell r="C1622" t="str">
            <v>VIGILANTE</v>
          </cell>
          <cell r="D1622">
            <v>40603</v>
          </cell>
          <cell r="E1622">
            <v>5656183777</v>
          </cell>
          <cell r="F1622" t="str">
            <v>Demitido</v>
          </cell>
          <cell r="G1622">
            <v>13001</v>
          </cell>
          <cell r="H1622" t="str">
            <v>DEMITIDOS</v>
          </cell>
        </row>
        <row r="1623">
          <cell r="A1623">
            <v>9759</v>
          </cell>
          <cell r="B1623" t="str">
            <v>CELSO LUIZ AMORIM CUNHA</v>
          </cell>
          <cell r="C1623" t="str">
            <v>APRENDIZ EM SERVIÇOS ADMINISTRATIVOS</v>
          </cell>
          <cell r="D1623">
            <v>43318</v>
          </cell>
          <cell r="E1623">
            <v>14760540709</v>
          </cell>
          <cell r="F1623" t="str">
            <v>Demitido</v>
          </cell>
          <cell r="G1623">
            <v>13001</v>
          </cell>
          <cell r="H1623" t="str">
            <v>DEMITIDOS</v>
          </cell>
        </row>
        <row r="1624">
          <cell r="A1624">
            <v>9694</v>
          </cell>
          <cell r="B1624" t="str">
            <v>CELSO LUIZ DA ROCHA MIRANDA</v>
          </cell>
          <cell r="C1624" t="str">
            <v>VIGILANTE</v>
          </cell>
          <cell r="D1624">
            <v>43298</v>
          </cell>
          <cell r="E1624">
            <v>60391901753</v>
          </cell>
          <cell r="F1624" t="str">
            <v>Ativo</v>
          </cell>
          <cell r="G1624">
            <v>601524</v>
          </cell>
          <cell r="H1624" t="str">
            <v>BANCO DO BRASIL LOTE 02 - AGÊNCIA 1524 - CASCADURA</v>
          </cell>
        </row>
        <row r="1625">
          <cell r="A1625">
            <v>2421</v>
          </cell>
          <cell r="B1625" t="str">
            <v>CELSO LUIZ DA SILVA FEBRONE</v>
          </cell>
          <cell r="C1625" t="str">
            <v>VIGILANTE</v>
          </cell>
          <cell r="D1625">
            <v>40200</v>
          </cell>
          <cell r="E1625">
            <v>99870140700</v>
          </cell>
          <cell r="F1625" t="str">
            <v>Demitido</v>
          </cell>
          <cell r="G1625">
            <v>13001</v>
          </cell>
          <cell r="H1625" t="str">
            <v>DEMITIDOS</v>
          </cell>
        </row>
        <row r="1626">
          <cell r="A1626">
            <v>121</v>
          </cell>
          <cell r="B1626" t="str">
            <v>CELSO RIBEIRO BARBOZA</v>
          </cell>
          <cell r="C1626" t="str">
            <v>VIGILANTE</v>
          </cell>
          <cell r="D1626">
            <v>36861</v>
          </cell>
          <cell r="E1626">
            <v>58297758753</v>
          </cell>
          <cell r="F1626" t="str">
            <v>Ativo</v>
          </cell>
          <cell r="G1626">
            <v>150002</v>
          </cell>
          <cell r="H1626" t="str">
            <v>DATAPREV - COSME VELHO</v>
          </cell>
        </row>
        <row r="1627">
          <cell r="A1627">
            <v>2938</v>
          </cell>
          <cell r="B1627" t="str">
            <v>CELSO RICARDO BARBOSA</v>
          </cell>
          <cell r="C1627" t="str">
            <v>VIGILANTE</v>
          </cell>
          <cell r="D1627">
            <v>40545</v>
          </cell>
          <cell r="E1627">
            <v>8327422790</v>
          </cell>
          <cell r="F1627" t="str">
            <v>Demitido</v>
          </cell>
          <cell r="G1627">
            <v>13001</v>
          </cell>
          <cell r="H1627" t="str">
            <v>DEMITIDOS</v>
          </cell>
        </row>
        <row r="1628">
          <cell r="A1628">
            <v>951</v>
          </cell>
          <cell r="B1628" t="str">
            <v>CELSO TELES DA FONSECA</v>
          </cell>
          <cell r="C1628" t="str">
            <v>VIGILANTE</v>
          </cell>
          <cell r="D1628">
            <v>38777</v>
          </cell>
          <cell r="E1628">
            <v>67193544772</v>
          </cell>
          <cell r="F1628" t="str">
            <v>Demitido</v>
          </cell>
          <cell r="G1628">
            <v>13001</v>
          </cell>
          <cell r="H1628" t="str">
            <v>DEMITIDOS</v>
          </cell>
        </row>
        <row r="1629">
          <cell r="A1629">
            <v>5393</v>
          </cell>
          <cell r="B1629" t="str">
            <v>CESAR ADRIANO DA SILVA</v>
          </cell>
          <cell r="C1629" t="str">
            <v>VIGILANTE</v>
          </cell>
          <cell r="D1629">
            <v>41502</v>
          </cell>
          <cell r="E1629">
            <v>8717599776</v>
          </cell>
          <cell r="F1629" t="str">
            <v>Demitido</v>
          </cell>
          <cell r="G1629">
            <v>13001</v>
          </cell>
          <cell r="H1629" t="str">
            <v>DEMITIDOS</v>
          </cell>
        </row>
        <row r="1630">
          <cell r="A1630">
            <v>4124</v>
          </cell>
          <cell r="B1630" t="str">
            <v>CESAR AUGUSTO ALTA DE ARAUJO</v>
          </cell>
          <cell r="C1630" t="str">
            <v>VIGILANTE</v>
          </cell>
          <cell r="D1630">
            <v>41097</v>
          </cell>
          <cell r="E1630">
            <v>11624503713</v>
          </cell>
          <cell r="F1630" t="str">
            <v>Demitido</v>
          </cell>
          <cell r="G1630">
            <v>13001</v>
          </cell>
          <cell r="H1630" t="str">
            <v>DEMITIDOS</v>
          </cell>
        </row>
        <row r="1631">
          <cell r="A1631">
            <v>6599</v>
          </cell>
          <cell r="B1631" t="str">
            <v>CESAR AUGUSTO DA SILVEIRA</v>
          </cell>
          <cell r="C1631" t="str">
            <v>VIGILANTE</v>
          </cell>
          <cell r="D1631">
            <v>41874</v>
          </cell>
          <cell r="E1631">
            <v>7889556756</v>
          </cell>
          <cell r="F1631" t="str">
            <v>Demitido</v>
          </cell>
          <cell r="G1631">
            <v>13001</v>
          </cell>
          <cell r="H1631" t="str">
            <v>DEMITIDOS</v>
          </cell>
        </row>
        <row r="1632">
          <cell r="A1632">
            <v>4675</v>
          </cell>
          <cell r="B1632" t="str">
            <v>CESAR AUGUSTO SILVA DO COUTO</v>
          </cell>
          <cell r="C1632" t="str">
            <v>VIGILANTE</v>
          </cell>
          <cell r="D1632">
            <v>41204</v>
          </cell>
          <cell r="E1632">
            <v>8504072738</v>
          </cell>
          <cell r="F1632" t="str">
            <v>Demitido</v>
          </cell>
          <cell r="G1632">
            <v>13001</v>
          </cell>
          <cell r="H1632" t="str">
            <v>DEMITIDOS</v>
          </cell>
        </row>
        <row r="1633">
          <cell r="A1633">
            <v>4709</v>
          </cell>
          <cell r="B1633" t="str">
            <v>CESAR CORDEIRO CARDOSO</v>
          </cell>
          <cell r="C1633" t="str">
            <v>VIGILANTE</v>
          </cell>
          <cell r="D1633">
            <v>41233</v>
          </cell>
          <cell r="E1633">
            <v>7223910720</v>
          </cell>
          <cell r="F1633" t="str">
            <v>Demitido</v>
          </cell>
          <cell r="G1633">
            <v>13001</v>
          </cell>
          <cell r="H1633" t="str">
            <v>DEMITIDOS</v>
          </cell>
        </row>
        <row r="1634">
          <cell r="A1634">
            <v>77777777</v>
          </cell>
          <cell r="B1634" t="str">
            <v>CESAR FERREIRA DA SILVA JUNIOR</v>
          </cell>
          <cell r="C1634" t="str">
            <v/>
          </cell>
          <cell r="D1634">
            <v>39661</v>
          </cell>
          <cell r="E1634">
            <v>1226722750</v>
          </cell>
          <cell r="F1634" t="str">
            <v>Demitido</v>
          </cell>
          <cell r="G1634">
            <v>222222</v>
          </cell>
          <cell r="H1634" t="str">
            <v>DIRETORIA</v>
          </cell>
        </row>
        <row r="1635">
          <cell r="A1635">
            <v>952</v>
          </cell>
          <cell r="B1635" t="str">
            <v>CESAR JOSE RODRIGUES</v>
          </cell>
          <cell r="C1635" t="str">
            <v>VIGILANTE</v>
          </cell>
          <cell r="D1635">
            <v>38777</v>
          </cell>
          <cell r="E1635">
            <v>83465081749</v>
          </cell>
          <cell r="F1635" t="str">
            <v>Demitido</v>
          </cell>
          <cell r="G1635">
            <v>13001</v>
          </cell>
          <cell r="H1635" t="str">
            <v>DEMITIDOS</v>
          </cell>
        </row>
        <row r="1636">
          <cell r="A1636">
            <v>1127</v>
          </cell>
          <cell r="B1636" t="str">
            <v>CESAR TEOFILO</v>
          </cell>
          <cell r="C1636" t="str">
            <v>VIGILANTE</v>
          </cell>
          <cell r="D1636">
            <v>39234</v>
          </cell>
          <cell r="E1636">
            <v>7799262770</v>
          </cell>
          <cell r="F1636" t="str">
            <v>Demitido</v>
          </cell>
          <cell r="G1636">
            <v>13001</v>
          </cell>
          <cell r="H1636" t="str">
            <v>DEMITIDOS</v>
          </cell>
        </row>
        <row r="1637">
          <cell r="A1637">
            <v>8904</v>
          </cell>
          <cell r="B1637" t="str">
            <v>CESAR XAVIER DE SIQUEIRA</v>
          </cell>
          <cell r="C1637" t="str">
            <v>VIGILANTE</v>
          </cell>
          <cell r="D1637">
            <v>42705</v>
          </cell>
          <cell r="E1637">
            <v>7448594761</v>
          </cell>
          <cell r="F1637" t="str">
            <v>Ativo</v>
          </cell>
          <cell r="G1637">
            <v>503122</v>
          </cell>
          <cell r="H1637" t="str">
            <v>BRADESCO - AGÊNCIA 3122 - CARIOCA</v>
          </cell>
        </row>
        <row r="1638">
          <cell r="A1638">
            <v>7014</v>
          </cell>
          <cell r="B1638" t="str">
            <v>CEZAR GOMES DA SILVA</v>
          </cell>
          <cell r="C1638" t="str">
            <v>VIGILANTE</v>
          </cell>
          <cell r="D1638">
            <v>42048</v>
          </cell>
          <cell r="E1638">
            <v>41111958734</v>
          </cell>
          <cell r="F1638" t="str">
            <v>Demitido</v>
          </cell>
          <cell r="G1638">
            <v>13001</v>
          </cell>
          <cell r="H1638" t="str">
            <v>DEMITIDOS</v>
          </cell>
        </row>
        <row r="1639">
          <cell r="A1639">
            <v>1662</v>
          </cell>
          <cell r="B1639" t="str">
            <v>CHARLES ALVES NASCIMENTO</v>
          </cell>
          <cell r="C1639" t="str">
            <v>VIGILANTE</v>
          </cell>
          <cell r="D1639">
            <v>39783</v>
          </cell>
          <cell r="E1639">
            <v>8944987700</v>
          </cell>
          <cell r="F1639" t="str">
            <v>Demitido</v>
          </cell>
          <cell r="G1639">
            <v>13001</v>
          </cell>
          <cell r="H1639" t="str">
            <v>DEMITIDOS</v>
          </cell>
        </row>
        <row r="1640">
          <cell r="A1640">
            <v>6426</v>
          </cell>
          <cell r="B1640" t="str">
            <v>CHARLES ANDREWS CANDIDO DE AMORIM</v>
          </cell>
          <cell r="C1640" t="str">
            <v>VIGILANTE</v>
          </cell>
          <cell r="D1640">
            <v>41836</v>
          </cell>
          <cell r="E1640">
            <v>5690427713</v>
          </cell>
          <cell r="F1640" t="str">
            <v>Demitido</v>
          </cell>
          <cell r="G1640">
            <v>13001</v>
          </cell>
          <cell r="H1640" t="str">
            <v>DEMITIDOS</v>
          </cell>
        </row>
        <row r="1641">
          <cell r="A1641">
            <v>7304</v>
          </cell>
          <cell r="B1641" t="str">
            <v>CHARLES BALBINO CAMILO</v>
          </cell>
          <cell r="C1641" t="str">
            <v>VIGILANTE</v>
          </cell>
          <cell r="D1641">
            <v>42112</v>
          </cell>
          <cell r="E1641">
            <v>14284144790</v>
          </cell>
          <cell r="F1641" t="str">
            <v>Ativo</v>
          </cell>
          <cell r="G1641">
            <v>600127</v>
          </cell>
          <cell r="H1641" t="str">
            <v>BANCO DO BRASIL LOTE 02 - AGÊNCIA 0127 - CAMPO GRANDE</v>
          </cell>
        </row>
        <row r="1642">
          <cell r="A1642">
            <v>4371</v>
          </cell>
          <cell r="B1642" t="str">
            <v>CHARLES DA SILVA FERREIRA</v>
          </cell>
          <cell r="C1642" t="str">
            <v>VIGILANTE</v>
          </cell>
          <cell r="D1642">
            <v>41132</v>
          </cell>
          <cell r="E1642">
            <v>5294816776</v>
          </cell>
          <cell r="F1642" t="str">
            <v>Demitido</v>
          </cell>
          <cell r="G1642">
            <v>13001</v>
          </cell>
          <cell r="H1642" t="str">
            <v>DEMITIDOS</v>
          </cell>
        </row>
        <row r="1643">
          <cell r="A1643">
            <v>10281</v>
          </cell>
          <cell r="B1643" t="str">
            <v>CHARLES DE SOUSA MIGNAC</v>
          </cell>
          <cell r="C1643" t="str">
            <v>VIGILANTE</v>
          </cell>
          <cell r="D1643">
            <v>43976</v>
          </cell>
          <cell r="E1643">
            <v>8260852705</v>
          </cell>
          <cell r="F1643" t="str">
            <v>Ativo</v>
          </cell>
          <cell r="G1643">
            <v>381001</v>
          </cell>
          <cell r="H1643" t="str">
            <v>ODEBRECHT - CONSORCIO SANTA CRUZ</v>
          </cell>
        </row>
        <row r="1644">
          <cell r="A1644">
            <v>4098</v>
          </cell>
          <cell r="B1644" t="str">
            <v>CHARLES DOS SANTOS AZEVEDO</v>
          </cell>
          <cell r="C1644" t="str">
            <v>SUPERVISOR I</v>
          </cell>
          <cell r="D1644">
            <v>41094</v>
          </cell>
          <cell r="E1644">
            <v>7368899736</v>
          </cell>
          <cell r="F1644" t="str">
            <v>Demitido</v>
          </cell>
          <cell r="G1644">
            <v>13001</v>
          </cell>
          <cell r="H1644" t="str">
            <v>DEMITIDOS</v>
          </cell>
        </row>
        <row r="1645">
          <cell r="A1645">
            <v>3665</v>
          </cell>
          <cell r="B1645" t="str">
            <v>CHARLES JUSLEI DE LIMA FERREIRA</v>
          </cell>
          <cell r="C1645" t="str">
            <v>VIGILANTE</v>
          </cell>
          <cell r="D1645">
            <v>40878</v>
          </cell>
          <cell r="E1645">
            <v>2112376713</v>
          </cell>
          <cell r="F1645" t="str">
            <v>Demitido</v>
          </cell>
          <cell r="G1645">
            <v>13001</v>
          </cell>
          <cell r="H1645" t="str">
            <v>DEMITIDOS</v>
          </cell>
        </row>
        <row r="1646">
          <cell r="A1646">
            <v>8360</v>
          </cell>
          <cell r="B1646" t="str">
            <v>CHARLES LEANDRO TURLHER COSTA</v>
          </cell>
          <cell r="C1646" t="str">
            <v>TECNICO CFTV II</v>
          </cell>
          <cell r="D1646">
            <v>42471</v>
          </cell>
          <cell r="E1646">
            <v>6933294757</v>
          </cell>
          <cell r="F1646" t="str">
            <v>Demitido</v>
          </cell>
          <cell r="G1646">
            <v>13001</v>
          </cell>
          <cell r="H1646" t="str">
            <v>DEMITIDOS</v>
          </cell>
        </row>
        <row r="1647">
          <cell r="A1647">
            <v>9248</v>
          </cell>
          <cell r="B1647" t="str">
            <v>CHARLES OLIVEIRA DE SA</v>
          </cell>
          <cell r="C1647" t="str">
            <v>VIGILANTE</v>
          </cell>
          <cell r="D1647">
            <v>42858</v>
          </cell>
          <cell r="E1647">
            <v>9825127759</v>
          </cell>
          <cell r="F1647" t="str">
            <v>Demitido</v>
          </cell>
          <cell r="G1647">
            <v>13001</v>
          </cell>
          <cell r="H1647" t="str">
            <v>DEMITIDOS</v>
          </cell>
        </row>
        <row r="1648">
          <cell r="A1648">
            <v>3216</v>
          </cell>
          <cell r="B1648" t="str">
            <v>CHARLES OLIVEIRA DE SA</v>
          </cell>
          <cell r="C1648" t="str">
            <v>VIGILANTE</v>
          </cell>
          <cell r="D1648">
            <v>40704</v>
          </cell>
          <cell r="E1648">
            <v>9825127759</v>
          </cell>
          <cell r="F1648" t="str">
            <v>Demitido</v>
          </cell>
          <cell r="G1648">
            <v>13001</v>
          </cell>
          <cell r="H1648" t="str">
            <v>DEMITIDOS</v>
          </cell>
        </row>
        <row r="1649">
          <cell r="A1649">
            <v>5441</v>
          </cell>
          <cell r="B1649" t="str">
            <v>CHARLES RODRIGUES SATURNINO</v>
          </cell>
          <cell r="C1649" t="str">
            <v>VIGILANTE</v>
          </cell>
          <cell r="D1649">
            <v>41528</v>
          </cell>
          <cell r="E1649">
            <v>11155223705</v>
          </cell>
          <cell r="F1649" t="str">
            <v>Demitido</v>
          </cell>
          <cell r="G1649">
            <v>13001</v>
          </cell>
          <cell r="H1649" t="str">
            <v>DEMITIDOS</v>
          </cell>
        </row>
        <row r="1650">
          <cell r="A1650">
            <v>9396</v>
          </cell>
          <cell r="B1650" t="str">
            <v>CHARLES TARANTO DE SOUSA</v>
          </cell>
          <cell r="C1650" t="str">
            <v>VIGILANTE</v>
          </cell>
          <cell r="D1650">
            <v>42933</v>
          </cell>
          <cell r="E1650">
            <v>12272143750</v>
          </cell>
          <cell r="F1650" t="str">
            <v>Demitido</v>
          </cell>
          <cell r="G1650">
            <v>13001</v>
          </cell>
          <cell r="H1650" t="str">
            <v>DEMITIDOS</v>
          </cell>
        </row>
        <row r="1651">
          <cell r="A1651">
            <v>5257</v>
          </cell>
          <cell r="B1651" t="str">
            <v>CHARLES TELES SANT ANA</v>
          </cell>
          <cell r="C1651" t="str">
            <v>VIGILANTE</v>
          </cell>
          <cell r="D1651">
            <v>41426</v>
          </cell>
          <cell r="E1651">
            <v>9512220741</v>
          </cell>
          <cell r="F1651" t="str">
            <v>Demitido</v>
          </cell>
          <cell r="G1651">
            <v>13001</v>
          </cell>
          <cell r="H1651" t="str">
            <v>DEMITIDOS</v>
          </cell>
        </row>
        <row r="1652">
          <cell r="A1652">
            <v>5872</v>
          </cell>
          <cell r="B1652" t="str">
            <v>CHARLES VELOSO PINTO</v>
          </cell>
          <cell r="C1652" t="str">
            <v>VIGILANTE</v>
          </cell>
          <cell r="D1652">
            <v>41686</v>
          </cell>
          <cell r="E1652">
            <v>14102272780</v>
          </cell>
          <cell r="F1652" t="str">
            <v>Férias</v>
          </cell>
          <cell r="G1652">
            <v>200113</v>
          </cell>
          <cell r="H1652" t="str">
            <v>RESERVA DIA - MACAÉ</v>
          </cell>
        </row>
        <row r="1653">
          <cell r="A1653">
            <v>8706</v>
          </cell>
          <cell r="B1653" t="str">
            <v>CHARLIANO DE ALMEIDA BRAGA</v>
          </cell>
          <cell r="C1653" t="str">
            <v>VIGILANTE</v>
          </cell>
          <cell r="D1653">
            <v>42595</v>
          </cell>
          <cell r="E1653">
            <v>14298870790</v>
          </cell>
          <cell r="F1653" t="str">
            <v>Demitido</v>
          </cell>
          <cell r="G1653">
            <v>13001</v>
          </cell>
          <cell r="H1653" t="str">
            <v>DEMITIDOS</v>
          </cell>
        </row>
        <row r="1654">
          <cell r="A1654">
            <v>1944</v>
          </cell>
          <cell r="B1654" t="str">
            <v>CHARLYSTO HENDRIKS DELMONDES</v>
          </cell>
          <cell r="C1654" t="str">
            <v>VIGILANTE</v>
          </cell>
          <cell r="D1654">
            <v>39965</v>
          </cell>
          <cell r="E1654">
            <v>2918542733</v>
          </cell>
          <cell r="F1654" t="str">
            <v>Demitido</v>
          </cell>
          <cell r="G1654">
            <v>13001</v>
          </cell>
          <cell r="H1654" t="str">
            <v>DEMITIDOS</v>
          </cell>
        </row>
        <row r="1655">
          <cell r="A1655">
            <v>8531</v>
          </cell>
          <cell r="B1655" t="str">
            <v>CHEYENNE RAMOS DA CONCEICAO</v>
          </cell>
          <cell r="C1655" t="str">
            <v>VIGILANTE</v>
          </cell>
          <cell r="D1655">
            <v>42583</v>
          </cell>
          <cell r="E1655">
            <v>14650499755</v>
          </cell>
          <cell r="F1655" t="str">
            <v>Demitido</v>
          </cell>
          <cell r="G1655">
            <v>13001</v>
          </cell>
          <cell r="H1655" t="str">
            <v>DEMITIDOS</v>
          </cell>
        </row>
        <row r="1656">
          <cell r="A1656">
            <v>9559</v>
          </cell>
          <cell r="B1656" t="str">
            <v>CHRISTIAN DA SILVA SUZANO</v>
          </cell>
          <cell r="C1656" t="str">
            <v>VIGILANTE</v>
          </cell>
          <cell r="D1656">
            <v>43041</v>
          </cell>
          <cell r="E1656">
            <v>16751941730</v>
          </cell>
          <cell r="F1656" t="str">
            <v>Ativo</v>
          </cell>
          <cell r="G1656">
            <v>338003</v>
          </cell>
          <cell r="H1656" t="str">
            <v>AGV LOGISTICA ANGEL'S</v>
          </cell>
        </row>
        <row r="1657">
          <cell r="A1657">
            <v>8727</v>
          </cell>
          <cell r="B1657" t="str">
            <v>CHRISTIAN FERNANDEZ E SILVA</v>
          </cell>
          <cell r="C1657" t="str">
            <v>VIGILANTE</v>
          </cell>
          <cell r="D1657">
            <v>42598</v>
          </cell>
          <cell r="E1657">
            <v>2416467743</v>
          </cell>
          <cell r="F1657" t="str">
            <v>Demitido</v>
          </cell>
          <cell r="G1657">
            <v>13001</v>
          </cell>
          <cell r="H1657" t="str">
            <v>DEMITIDOS</v>
          </cell>
        </row>
        <row r="1658">
          <cell r="A1658">
            <v>5532</v>
          </cell>
          <cell r="B1658" t="str">
            <v>CICERA ADRIANA PEREIRA DA SILVA</v>
          </cell>
          <cell r="C1658" t="str">
            <v>VIGILANTE</v>
          </cell>
          <cell r="D1658">
            <v>41541</v>
          </cell>
          <cell r="E1658">
            <v>10517019701</v>
          </cell>
          <cell r="F1658" t="str">
            <v>Af.Previdência</v>
          </cell>
          <cell r="G1658">
            <v>400101</v>
          </cell>
          <cell r="H1658" t="str">
            <v>AFASTADO AUX. DOENCA</v>
          </cell>
        </row>
        <row r="1659">
          <cell r="A1659">
            <v>5954</v>
          </cell>
          <cell r="B1659" t="str">
            <v>CICERA ELIANA RODRIGUES DE ALENCAR</v>
          </cell>
          <cell r="C1659" t="str">
            <v>VIGILANTE</v>
          </cell>
          <cell r="D1659">
            <v>41734</v>
          </cell>
          <cell r="E1659">
            <v>9124299766</v>
          </cell>
          <cell r="F1659" t="str">
            <v>Demitido</v>
          </cell>
          <cell r="G1659">
            <v>13001</v>
          </cell>
          <cell r="H1659" t="str">
            <v>DEMITIDOS</v>
          </cell>
        </row>
        <row r="1660">
          <cell r="A1660">
            <v>7750</v>
          </cell>
          <cell r="B1660" t="str">
            <v>CICERO CAMARA DE QUEIROZ</v>
          </cell>
          <cell r="C1660" t="str">
            <v>VIGILANTE</v>
          </cell>
          <cell r="D1660">
            <v>42314</v>
          </cell>
          <cell r="E1660">
            <v>84448679420</v>
          </cell>
          <cell r="F1660" t="str">
            <v>Demitido</v>
          </cell>
          <cell r="G1660">
            <v>13001</v>
          </cell>
          <cell r="H1660" t="str">
            <v>DEMITIDOS</v>
          </cell>
        </row>
        <row r="1661">
          <cell r="A1661">
            <v>3675</v>
          </cell>
          <cell r="B1661" t="str">
            <v>CICERO CAMARA DE QUEIROZ</v>
          </cell>
          <cell r="C1661" t="str">
            <v>VIGILANTE</v>
          </cell>
          <cell r="D1661">
            <v>40879</v>
          </cell>
          <cell r="E1661">
            <v>84448679420</v>
          </cell>
          <cell r="F1661" t="str">
            <v>Demitido</v>
          </cell>
          <cell r="G1661">
            <v>13001</v>
          </cell>
          <cell r="H1661" t="str">
            <v>DEMITIDOS</v>
          </cell>
        </row>
        <row r="1662">
          <cell r="A1662">
            <v>2090</v>
          </cell>
          <cell r="B1662" t="str">
            <v>CICERO JOSE GOMES FERNANDES</v>
          </cell>
          <cell r="C1662" t="str">
            <v>VIGILANTE</v>
          </cell>
          <cell r="D1662">
            <v>40057</v>
          </cell>
          <cell r="E1662">
            <v>91411190700</v>
          </cell>
          <cell r="F1662" t="str">
            <v>Ativo</v>
          </cell>
          <cell r="G1662">
            <v>305005</v>
          </cell>
          <cell r="H1662" t="str">
            <v>CEF - CENTRAL DE MONITORAMENTO</v>
          </cell>
        </row>
        <row r="1663">
          <cell r="A1663">
            <v>6893</v>
          </cell>
          <cell r="B1663" t="str">
            <v>CICERO RAIMUNDO MARTINS</v>
          </cell>
          <cell r="C1663" t="str">
            <v>VIGILANTE</v>
          </cell>
          <cell r="D1663">
            <v>42002</v>
          </cell>
          <cell r="E1663">
            <v>2933094770</v>
          </cell>
          <cell r="F1663" t="str">
            <v>Ativo</v>
          </cell>
          <cell r="G1663">
            <v>157001</v>
          </cell>
          <cell r="H1663" t="str">
            <v>ELETRONUCLEAR - ELETROBRAS TERMONUCLEAR S/A</v>
          </cell>
        </row>
        <row r="1664">
          <cell r="A1664">
            <v>5538</v>
          </cell>
          <cell r="B1664" t="str">
            <v>CICERO STANIZIO VIEITAS</v>
          </cell>
          <cell r="C1664" t="str">
            <v>VIGILANTE</v>
          </cell>
          <cell r="D1664">
            <v>41541</v>
          </cell>
          <cell r="E1664">
            <v>8920582777</v>
          </cell>
          <cell r="F1664" t="str">
            <v>Ativo</v>
          </cell>
          <cell r="G1664">
            <v>280010</v>
          </cell>
          <cell r="H1664" t="str">
            <v>INSS CANTAGALO</v>
          </cell>
        </row>
        <row r="1665">
          <cell r="A1665">
            <v>4641</v>
          </cell>
          <cell r="B1665" t="str">
            <v>CID FERNANDES FILHO</v>
          </cell>
          <cell r="C1665" t="str">
            <v>COORDENADOR DE AREA</v>
          </cell>
          <cell r="D1665">
            <v>41185</v>
          </cell>
          <cell r="E1665">
            <v>2359250710</v>
          </cell>
          <cell r="F1665" t="str">
            <v>Demitido</v>
          </cell>
          <cell r="G1665">
            <v>13001</v>
          </cell>
          <cell r="H1665" t="str">
            <v>DEMITIDOS</v>
          </cell>
        </row>
        <row r="1666">
          <cell r="A1666">
            <v>7633</v>
          </cell>
          <cell r="B1666" t="str">
            <v>CIDNEI DE OLIVEIRA</v>
          </cell>
          <cell r="C1666" t="str">
            <v>VIGILANTE</v>
          </cell>
          <cell r="D1666">
            <v>42287</v>
          </cell>
          <cell r="E1666">
            <v>82128120730</v>
          </cell>
          <cell r="F1666" t="str">
            <v>Demitido</v>
          </cell>
          <cell r="G1666">
            <v>13001</v>
          </cell>
          <cell r="H1666" t="str">
            <v>DEMITIDOS</v>
          </cell>
        </row>
        <row r="1667">
          <cell r="A1667">
            <v>1683</v>
          </cell>
          <cell r="B1667" t="str">
            <v>CIMONE SOUZA PEREIRA GONCALVES</v>
          </cell>
          <cell r="C1667" t="str">
            <v>VIGILANTE</v>
          </cell>
          <cell r="D1667">
            <v>39783</v>
          </cell>
          <cell r="E1667">
            <v>4495340735</v>
          </cell>
          <cell r="F1667" t="str">
            <v>Ativo</v>
          </cell>
          <cell r="G1667">
            <v>200112</v>
          </cell>
          <cell r="H1667" t="str">
            <v>RESERVA DIA NORTE FLUMINENSE</v>
          </cell>
        </row>
        <row r="1668">
          <cell r="A1668">
            <v>8589</v>
          </cell>
          <cell r="B1668" t="str">
            <v>CINARA MARIANA DE OLIVEIRA</v>
          </cell>
          <cell r="C1668" t="str">
            <v>VIGILANTE</v>
          </cell>
          <cell r="D1668">
            <v>42584</v>
          </cell>
          <cell r="E1668">
            <v>3386261744</v>
          </cell>
          <cell r="F1668" t="str">
            <v>Demitido</v>
          </cell>
          <cell r="G1668">
            <v>13001</v>
          </cell>
          <cell r="H1668" t="str">
            <v>DEMITIDOS</v>
          </cell>
        </row>
        <row r="1669">
          <cell r="A1669">
            <v>8429</v>
          </cell>
          <cell r="B1669" t="str">
            <v xml:space="preserve">CINTHIA NERY </v>
          </cell>
          <cell r="C1669" t="str">
            <v>VIGILANTE</v>
          </cell>
          <cell r="D1669">
            <v>42542</v>
          </cell>
          <cell r="E1669">
            <v>7172082737</v>
          </cell>
          <cell r="F1669" t="str">
            <v>Demitido</v>
          </cell>
          <cell r="G1669">
            <v>13001</v>
          </cell>
          <cell r="H1669" t="str">
            <v>DEMITIDOS</v>
          </cell>
        </row>
        <row r="1670">
          <cell r="A1670">
            <v>5607</v>
          </cell>
          <cell r="B1670" t="str">
            <v>CINTIA DE ALMEIDA SILVA DE SANTANA</v>
          </cell>
          <cell r="C1670" t="str">
            <v>AUX.SERV.GERAIS</v>
          </cell>
          <cell r="D1670">
            <v>41582</v>
          </cell>
          <cell r="E1670">
            <v>10313998795</v>
          </cell>
          <cell r="F1670" t="str">
            <v>Demitido</v>
          </cell>
          <cell r="G1670">
            <v>13001</v>
          </cell>
          <cell r="H1670" t="str">
            <v>DEMITIDOS</v>
          </cell>
        </row>
        <row r="1671">
          <cell r="A1671">
            <v>7316</v>
          </cell>
          <cell r="B1671" t="str">
            <v>CINTIA DE ANDRADE MESQUITA GOMES</v>
          </cell>
          <cell r="C1671" t="str">
            <v>VIGILANTE</v>
          </cell>
          <cell r="D1671">
            <v>42126</v>
          </cell>
          <cell r="E1671">
            <v>13437474731</v>
          </cell>
          <cell r="F1671" t="str">
            <v>Af.Previdência</v>
          </cell>
          <cell r="G1671">
            <v>400101</v>
          </cell>
          <cell r="H1671" t="str">
            <v>AFASTADO AUX. DOENCA</v>
          </cell>
        </row>
        <row r="1672">
          <cell r="A1672">
            <v>7425</v>
          </cell>
          <cell r="B1672" t="str">
            <v>CINTIA DE MELO SOUZA</v>
          </cell>
          <cell r="C1672" t="str">
            <v>VIGILANTE</v>
          </cell>
          <cell r="D1672">
            <v>42223</v>
          </cell>
          <cell r="E1672">
            <v>9044120751</v>
          </cell>
          <cell r="F1672" t="str">
            <v>Demitido</v>
          </cell>
          <cell r="G1672">
            <v>13001</v>
          </cell>
          <cell r="H1672" t="str">
            <v>DEMITIDOS</v>
          </cell>
        </row>
        <row r="1673">
          <cell r="A1673">
            <v>3131</v>
          </cell>
          <cell r="B1673" t="str">
            <v>CINTIA MULULO MATOS</v>
          </cell>
          <cell r="C1673" t="str">
            <v>VIGILANTE</v>
          </cell>
          <cell r="D1673">
            <v>40642</v>
          </cell>
          <cell r="E1673">
            <v>9107163746</v>
          </cell>
          <cell r="F1673" t="str">
            <v>Ativo</v>
          </cell>
          <cell r="G1673">
            <v>213011</v>
          </cell>
          <cell r="H1673" t="str">
            <v>UFRJ MATERNIDADE ESCOLA</v>
          </cell>
        </row>
        <row r="1674">
          <cell r="A1674">
            <v>8024</v>
          </cell>
          <cell r="B1674" t="str">
            <v xml:space="preserve">CINTIA PECANHA TOURINHO </v>
          </cell>
          <cell r="C1674" t="str">
            <v>VIGILANTE</v>
          </cell>
          <cell r="D1674">
            <v>42389</v>
          </cell>
          <cell r="E1674">
            <v>4755859760</v>
          </cell>
          <cell r="F1674" t="str">
            <v>Demitido</v>
          </cell>
          <cell r="G1674">
            <v>13001</v>
          </cell>
          <cell r="H1674" t="str">
            <v>DEMITIDOS</v>
          </cell>
        </row>
        <row r="1675">
          <cell r="A1675">
            <v>4726</v>
          </cell>
          <cell r="B1675" t="str">
            <v>CINTIA PORTO ALVES</v>
          </cell>
          <cell r="C1675" t="str">
            <v>VIGILANTE</v>
          </cell>
          <cell r="D1675">
            <v>41227</v>
          </cell>
          <cell r="E1675">
            <v>10569380723</v>
          </cell>
          <cell r="F1675" t="str">
            <v>Ativo</v>
          </cell>
          <cell r="G1675">
            <v>213012</v>
          </cell>
          <cell r="H1675" t="str">
            <v>UFRJ MUSEU NACIONAL</v>
          </cell>
        </row>
        <row r="1676">
          <cell r="A1676">
            <v>8585</v>
          </cell>
          <cell r="B1676" t="str">
            <v>CINTIA RAQUEL LIMA DE CASTRO</v>
          </cell>
          <cell r="C1676" t="str">
            <v>VIGILANTE</v>
          </cell>
          <cell r="D1676">
            <v>42585</v>
          </cell>
          <cell r="E1676">
            <v>12597126722</v>
          </cell>
          <cell r="F1676" t="str">
            <v>Demitido</v>
          </cell>
          <cell r="G1676">
            <v>13001</v>
          </cell>
          <cell r="H1676" t="str">
            <v>DEMITIDOS</v>
          </cell>
        </row>
        <row r="1677">
          <cell r="A1677">
            <v>8725</v>
          </cell>
          <cell r="B1677" t="str">
            <v>CINTIA REGINA NASCIMENTO SILVA</v>
          </cell>
          <cell r="C1677" t="str">
            <v>VIGILANTE</v>
          </cell>
          <cell r="D1677">
            <v>42597</v>
          </cell>
          <cell r="E1677">
            <v>8218016783</v>
          </cell>
          <cell r="F1677" t="str">
            <v>Demitido</v>
          </cell>
          <cell r="G1677">
            <v>13001</v>
          </cell>
          <cell r="H1677" t="str">
            <v>DEMITIDOS</v>
          </cell>
        </row>
        <row r="1678">
          <cell r="A1678">
            <v>7838</v>
          </cell>
          <cell r="B1678" t="str">
            <v>CIRDILEI MOREIRA DE SOUSA JUNIOR</v>
          </cell>
          <cell r="C1678" t="str">
            <v>VIGILANTE</v>
          </cell>
          <cell r="D1678">
            <v>42356</v>
          </cell>
          <cell r="E1678">
            <v>1742276717</v>
          </cell>
          <cell r="F1678" t="str">
            <v>Férias</v>
          </cell>
          <cell r="G1678">
            <v>200113</v>
          </cell>
          <cell r="H1678" t="str">
            <v>RESERVA DIA - MACAÉ</v>
          </cell>
        </row>
        <row r="1679">
          <cell r="A1679">
            <v>7528</v>
          </cell>
          <cell r="B1679" t="str">
            <v>CIRO ANDRE DE SOUZA SANTOS</v>
          </cell>
          <cell r="C1679" t="str">
            <v>SUPERVISOR DE AREA</v>
          </cell>
          <cell r="D1679">
            <v>42255</v>
          </cell>
          <cell r="E1679">
            <v>5633099702</v>
          </cell>
          <cell r="F1679" t="str">
            <v>Demitido</v>
          </cell>
          <cell r="G1679">
            <v>13001</v>
          </cell>
          <cell r="H1679" t="str">
            <v>DEMITIDOS</v>
          </cell>
        </row>
        <row r="1680">
          <cell r="A1680">
            <v>6904</v>
          </cell>
          <cell r="B1680" t="str">
            <v>CLARICE BENVINDO ALCANTARA</v>
          </cell>
          <cell r="C1680" t="str">
            <v>VIGILANTE</v>
          </cell>
          <cell r="D1680">
            <v>42002</v>
          </cell>
          <cell r="E1680">
            <v>15366370760</v>
          </cell>
          <cell r="F1680" t="str">
            <v>Demitido</v>
          </cell>
          <cell r="G1680">
            <v>13001</v>
          </cell>
          <cell r="H1680" t="str">
            <v>DEMITIDOS</v>
          </cell>
        </row>
        <row r="1681">
          <cell r="A1681">
            <v>3683</v>
          </cell>
          <cell r="B1681" t="str">
            <v>CLAUDECI ALVES DE OLIVEIRA</v>
          </cell>
          <cell r="C1681" t="str">
            <v>SUPERVISOR DE AREA</v>
          </cell>
          <cell r="D1681">
            <v>40886</v>
          </cell>
          <cell r="E1681">
            <v>60553057715</v>
          </cell>
          <cell r="F1681" t="str">
            <v>Férias</v>
          </cell>
          <cell r="G1681">
            <v>100109</v>
          </cell>
          <cell r="H1681" t="str">
            <v>OPERACOES</v>
          </cell>
        </row>
        <row r="1682">
          <cell r="A1682">
            <v>5821</v>
          </cell>
          <cell r="B1682" t="str">
            <v>CLAUDECI VIEIRA LOPES</v>
          </cell>
          <cell r="C1682" t="str">
            <v>VIGILANTE</v>
          </cell>
          <cell r="D1682">
            <v>41668</v>
          </cell>
          <cell r="E1682">
            <v>1837022712</v>
          </cell>
          <cell r="F1682" t="str">
            <v>Ativo</v>
          </cell>
          <cell r="G1682">
            <v>200117</v>
          </cell>
          <cell r="H1682" t="str">
            <v>RESERVA BANCÁRIA</v>
          </cell>
        </row>
        <row r="1683">
          <cell r="A1683">
            <v>6511</v>
          </cell>
          <cell r="B1683" t="str">
            <v>CLAUDEMIR MIRANDA</v>
          </cell>
          <cell r="C1683" t="str">
            <v>VIGILANTE</v>
          </cell>
          <cell r="D1683">
            <v>41840</v>
          </cell>
          <cell r="E1683">
            <v>97566519700</v>
          </cell>
          <cell r="F1683" t="str">
            <v>Ativo</v>
          </cell>
          <cell r="G1683">
            <v>200101</v>
          </cell>
          <cell r="H1683" t="str">
            <v>RESERVA DIA</v>
          </cell>
        </row>
        <row r="1684">
          <cell r="A1684">
            <v>7240</v>
          </cell>
          <cell r="B1684" t="str">
            <v>CLAUDEMIR VIEIRA</v>
          </cell>
          <cell r="C1684" t="str">
            <v>VIGILANTE</v>
          </cell>
          <cell r="D1684">
            <v>42095</v>
          </cell>
          <cell r="E1684">
            <v>4271770736</v>
          </cell>
          <cell r="F1684" t="str">
            <v>Demitido</v>
          </cell>
          <cell r="G1684">
            <v>13001</v>
          </cell>
          <cell r="H1684" t="str">
            <v>DEMITIDOS</v>
          </cell>
        </row>
        <row r="1685">
          <cell r="A1685">
            <v>9845</v>
          </cell>
          <cell r="B1685" t="str">
            <v>CLAUDENIR BARBOSA</v>
          </cell>
          <cell r="C1685" t="str">
            <v>SUPERVISOR DE POSTO</v>
          </cell>
          <cell r="D1685">
            <v>43435</v>
          </cell>
          <cell r="E1685">
            <v>262426722</v>
          </cell>
          <cell r="F1685" t="str">
            <v>Ativo</v>
          </cell>
          <cell r="G1685">
            <v>383001</v>
          </cell>
          <cell r="H1685" t="str">
            <v>IMPA SEDE</v>
          </cell>
        </row>
        <row r="1686">
          <cell r="A1686">
            <v>2533</v>
          </cell>
          <cell r="B1686" t="str">
            <v>CLAUDIA CHRISTIANE DE OLIVEIRA CAMERA</v>
          </cell>
          <cell r="C1686" t="str">
            <v>VIGILANTE</v>
          </cell>
          <cell r="D1686">
            <v>40284</v>
          </cell>
          <cell r="E1686">
            <v>4124240708</v>
          </cell>
          <cell r="F1686" t="str">
            <v>Apos. Invalidez</v>
          </cell>
          <cell r="G1686">
            <v>400105</v>
          </cell>
          <cell r="H1686" t="str">
            <v>AFASTADO APOS. INVALIDEZ</v>
          </cell>
        </row>
        <row r="1687">
          <cell r="A1687">
            <v>7152</v>
          </cell>
          <cell r="B1687" t="str">
            <v>CLAUDIA DA SILVA CAMPOS</v>
          </cell>
          <cell r="C1687" t="str">
            <v>VIGILANTE</v>
          </cell>
          <cell r="D1687">
            <v>42095</v>
          </cell>
          <cell r="E1687">
            <v>91988187753</v>
          </cell>
          <cell r="F1687" t="str">
            <v>Demitido</v>
          </cell>
          <cell r="G1687">
            <v>13001</v>
          </cell>
          <cell r="H1687" t="str">
            <v>DEMITIDOS</v>
          </cell>
        </row>
        <row r="1688">
          <cell r="A1688">
            <v>6322</v>
          </cell>
          <cell r="B1688" t="str">
            <v>CLAUDIA DA SILVA MANOEL</v>
          </cell>
          <cell r="C1688" t="str">
            <v>VIGILANTE</v>
          </cell>
          <cell r="D1688">
            <v>41815</v>
          </cell>
          <cell r="E1688">
            <v>10632714794</v>
          </cell>
          <cell r="F1688" t="str">
            <v>Ativo</v>
          </cell>
          <cell r="G1688">
            <v>158001</v>
          </cell>
          <cell r="H1688" t="str">
            <v>ICMBIO PORTARIA DA FLORESTA / PNT</v>
          </cell>
        </row>
        <row r="1689">
          <cell r="A1689">
            <v>7328</v>
          </cell>
          <cell r="B1689" t="str">
            <v>CLAUDIA DE JESUS SILVA</v>
          </cell>
          <cell r="C1689" t="str">
            <v>VIGILANTE</v>
          </cell>
          <cell r="D1689">
            <v>42146</v>
          </cell>
          <cell r="E1689">
            <v>3785780737</v>
          </cell>
          <cell r="F1689" t="str">
            <v>Férias</v>
          </cell>
          <cell r="G1689">
            <v>157001</v>
          </cell>
          <cell r="H1689" t="str">
            <v>ELETRONUCLEAR - ELETROBRAS TERMONUCLEAR S/A</v>
          </cell>
        </row>
        <row r="1690">
          <cell r="A1690">
            <v>1128</v>
          </cell>
          <cell r="B1690" t="str">
            <v>CLAUDIA DE JESUS SILVA</v>
          </cell>
          <cell r="C1690" t="str">
            <v>VIGILANTE</v>
          </cell>
          <cell r="D1690">
            <v>39234</v>
          </cell>
          <cell r="E1690">
            <v>3785780737</v>
          </cell>
          <cell r="F1690" t="str">
            <v>Demitido</v>
          </cell>
          <cell r="G1690">
            <v>13001</v>
          </cell>
          <cell r="H1690" t="str">
            <v>DEMITIDOS</v>
          </cell>
        </row>
        <row r="1691">
          <cell r="A1691">
            <v>3802</v>
          </cell>
          <cell r="B1691" t="str">
            <v>CLAUDIA DE OLIVEIRA PHILADELPHO</v>
          </cell>
          <cell r="C1691" t="str">
            <v>VIGILANTE</v>
          </cell>
          <cell r="D1691">
            <v>40969</v>
          </cell>
          <cell r="E1691">
            <v>1444589776</v>
          </cell>
          <cell r="F1691" t="str">
            <v>Demitido</v>
          </cell>
          <cell r="G1691">
            <v>13001</v>
          </cell>
          <cell r="H1691" t="str">
            <v>DEMITIDOS</v>
          </cell>
        </row>
        <row r="1692">
          <cell r="A1692">
            <v>7146</v>
          </cell>
          <cell r="B1692" t="str">
            <v>CLAUDIA GODINHO DOS SANTOS</v>
          </cell>
          <cell r="C1692" t="str">
            <v>VIGILANTE</v>
          </cell>
          <cell r="D1692">
            <v>42095</v>
          </cell>
          <cell r="E1692">
            <v>3646462760</v>
          </cell>
          <cell r="F1692" t="str">
            <v>Ativo</v>
          </cell>
          <cell r="G1692">
            <v>200101</v>
          </cell>
          <cell r="H1692" t="str">
            <v>RESERVA DIA</v>
          </cell>
        </row>
        <row r="1693">
          <cell r="A1693">
            <v>7383</v>
          </cell>
          <cell r="B1693" t="str">
            <v>CLAUDIA MARCIA RIBEIRO CLEMENTE</v>
          </cell>
          <cell r="C1693" t="str">
            <v>VIGILANTE</v>
          </cell>
          <cell r="D1693">
            <v>42189</v>
          </cell>
          <cell r="E1693">
            <v>10472739778</v>
          </cell>
          <cell r="F1693" t="str">
            <v>Ativo</v>
          </cell>
          <cell r="G1693">
            <v>200101</v>
          </cell>
          <cell r="H1693" t="str">
            <v>RESERVA DIA</v>
          </cell>
        </row>
        <row r="1694">
          <cell r="A1694">
            <v>2947</v>
          </cell>
          <cell r="B1694" t="str">
            <v>CLAUDIA PECLAT TEIXEIRAS DA SILVA</v>
          </cell>
          <cell r="C1694" t="str">
            <v>VIGILANTE</v>
          </cell>
          <cell r="D1694">
            <v>40548</v>
          </cell>
          <cell r="E1694">
            <v>4790349748</v>
          </cell>
          <cell r="F1694" t="str">
            <v>Apos. Invalidez</v>
          </cell>
          <cell r="G1694">
            <v>400105</v>
          </cell>
          <cell r="H1694" t="str">
            <v>AFASTADO APOS. INVALIDEZ</v>
          </cell>
        </row>
        <row r="1695">
          <cell r="A1695">
            <v>9286</v>
          </cell>
          <cell r="B1695" t="str">
            <v>CLAUDIA REGINA DE CASTRO MAGIOLI</v>
          </cell>
          <cell r="C1695" t="str">
            <v>VIGILANTE</v>
          </cell>
          <cell r="D1695">
            <v>42887</v>
          </cell>
          <cell r="E1695">
            <v>1804860719</v>
          </cell>
          <cell r="F1695" t="str">
            <v>Demitido</v>
          </cell>
          <cell r="G1695">
            <v>13001</v>
          </cell>
          <cell r="H1695" t="str">
            <v>DEMITIDOS</v>
          </cell>
        </row>
        <row r="1696">
          <cell r="A1696">
            <v>7284</v>
          </cell>
          <cell r="B1696" t="str">
            <v>CLAUDIA REGINA SILVA DA FONSECA</v>
          </cell>
          <cell r="C1696" t="str">
            <v>VIGILANTE</v>
          </cell>
          <cell r="D1696">
            <v>42104</v>
          </cell>
          <cell r="E1696">
            <v>3668930767</v>
          </cell>
          <cell r="F1696" t="str">
            <v>Demitido</v>
          </cell>
          <cell r="G1696">
            <v>13001</v>
          </cell>
          <cell r="H1696" t="str">
            <v>DEMITIDOS</v>
          </cell>
        </row>
        <row r="1697">
          <cell r="A1697">
            <v>8279</v>
          </cell>
          <cell r="B1697" t="str">
            <v>CLAUDINEA ROSA PEREIRA SANTOS DE OLIVEIRA</v>
          </cell>
          <cell r="C1697" t="str">
            <v>VIGILANTE</v>
          </cell>
          <cell r="D1697">
            <v>42431</v>
          </cell>
          <cell r="E1697">
            <v>64568717</v>
          </cell>
          <cell r="F1697" t="str">
            <v>Af.Ac.Trabalho</v>
          </cell>
          <cell r="G1697">
            <v>400102</v>
          </cell>
          <cell r="H1697" t="str">
            <v>AFASTADO  ACID. TRABALHO</v>
          </cell>
        </row>
        <row r="1698">
          <cell r="A1698">
            <v>6685</v>
          </cell>
          <cell r="B1698" t="str">
            <v>CLAUDINEI AMARO DE OLIVEIRA</v>
          </cell>
          <cell r="C1698" t="str">
            <v>VIGILANTE</v>
          </cell>
          <cell r="D1698">
            <v>41883</v>
          </cell>
          <cell r="E1698">
            <v>7899398789</v>
          </cell>
          <cell r="F1698" t="str">
            <v>Demitido</v>
          </cell>
          <cell r="G1698">
            <v>13001</v>
          </cell>
          <cell r="H1698" t="str">
            <v>DEMITIDOS</v>
          </cell>
        </row>
        <row r="1699">
          <cell r="A1699">
            <v>4339</v>
          </cell>
          <cell r="B1699" t="str">
            <v>CLAUDINEI LEANDRA DE SOUZA</v>
          </cell>
          <cell r="C1699" t="str">
            <v>VIGILANTE</v>
          </cell>
          <cell r="D1699">
            <v>41132</v>
          </cell>
          <cell r="E1699">
            <v>11778540740</v>
          </cell>
          <cell r="F1699" t="str">
            <v>Demitido</v>
          </cell>
          <cell r="G1699">
            <v>13001</v>
          </cell>
          <cell r="H1699" t="str">
            <v>DEMITIDOS</v>
          </cell>
        </row>
        <row r="1700">
          <cell r="A1700">
            <v>7368</v>
          </cell>
          <cell r="B1700" t="str">
            <v>CLAUDIO ADAO DO NASCIMENTO VIANA</v>
          </cell>
          <cell r="C1700" t="str">
            <v>VIGILANTE</v>
          </cell>
          <cell r="D1700">
            <v>42188</v>
          </cell>
          <cell r="E1700">
            <v>13186844711</v>
          </cell>
          <cell r="F1700" t="str">
            <v>Ativo</v>
          </cell>
          <cell r="G1700">
            <v>213027</v>
          </cell>
          <cell r="H1700" t="str">
            <v>UFRJ NOVO TERRENO SPU</v>
          </cell>
        </row>
        <row r="1701">
          <cell r="A1701">
            <v>3899</v>
          </cell>
          <cell r="B1701" t="str">
            <v>CLAUDIO ADAO OLIVEIRA DE ASSIS</v>
          </cell>
          <cell r="C1701" t="str">
            <v>VIGILANTE</v>
          </cell>
          <cell r="D1701">
            <v>41000</v>
          </cell>
          <cell r="E1701">
            <v>9894903789</v>
          </cell>
          <cell r="F1701" t="str">
            <v>Férias</v>
          </cell>
          <cell r="G1701">
            <v>200101</v>
          </cell>
          <cell r="H1701" t="str">
            <v>RESERVA DIA</v>
          </cell>
        </row>
        <row r="1702">
          <cell r="A1702">
            <v>3005</v>
          </cell>
          <cell r="B1702" t="str">
            <v>CLAUDIO AFONSO RAYMUNDO VIEIRA</v>
          </cell>
          <cell r="C1702" t="str">
            <v>VIGILANTE</v>
          </cell>
          <cell r="D1702">
            <v>40583</v>
          </cell>
          <cell r="E1702">
            <v>2212278730</v>
          </cell>
          <cell r="F1702" t="str">
            <v>Ativo</v>
          </cell>
          <cell r="G1702">
            <v>233014</v>
          </cell>
          <cell r="H1702" t="str">
            <v>SPDM CMS RODOLPHO ROCCO</v>
          </cell>
        </row>
        <row r="1703">
          <cell r="A1703">
            <v>3828</v>
          </cell>
          <cell r="B1703" t="str">
            <v>CLAUDIO ANTUNES PEREIRA</v>
          </cell>
          <cell r="C1703" t="str">
            <v>VIGILANTE</v>
          </cell>
          <cell r="D1703">
            <v>40977</v>
          </cell>
          <cell r="E1703">
            <v>1193181720</v>
          </cell>
          <cell r="F1703" t="str">
            <v>Demitido</v>
          </cell>
          <cell r="G1703">
            <v>13001</v>
          </cell>
          <cell r="H1703" t="str">
            <v>DEMITIDOS</v>
          </cell>
        </row>
        <row r="1704">
          <cell r="A1704">
            <v>577</v>
          </cell>
          <cell r="B1704" t="str">
            <v>CLAUDIO ANTUNES PEREIRA</v>
          </cell>
          <cell r="C1704" t="str">
            <v>VIGILANTE</v>
          </cell>
          <cell r="D1704">
            <v>37805</v>
          </cell>
          <cell r="E1704">
            <v>1193181720</v>
          </cell>
          <cell r="F1704" t="str">
            <v>Demitido</v>
          </cell>
          <cell r="G1704">
            <v>13001</v>
          </cell>
          <cell r="H1704" t="str">
            <v>DEMITIDOS</v>
          </cell>
        </row>
        <row r="1705">
          <cell r="A1705">
            <v>4719</v>
          </cell>
          <cell r="B1705" t="str">
            <v>CLAUDIO BARROS DE LIMA</v>
          </cell>
          <cell r="C1705" t="str">
            <v>VIGILANTE</v>
          </cell>
          <cell r="D1705">
            <v>41234</v>
          </cell>
          <cell r="E1705">
            <v>3039150723</v>
          </cell>
          <cell r="F1705" t="str">
            <v>Ativo</v>
          </cell>
          <cell r="G1705">
            <v>213012</v>
          </cell>
          <cell r="H1705" t="str">
            <v>UFRJ MUSEU NACIONAL</v>
          </cell>
        </row>
        <row r="1706">
          <cell r="A1706">
            <v>1613</v>
          </cell>
          <cell r="B1706" t="str">
            <v>CLAUDIO BARROS DOS SANTOS</v>
          </cell>
          <cell r="C1706" t="str">
            <v>VIGILANTE</v>
          </cell>
          <cell r="D1706">
            <v>39763</v>
          </cell>
          <cell r="E1706">
            <v>3663804780</v>
          </cell>
          <cell r="F1706" t="str">
            <v>Demitido</v>
          </cell>
          <cell r="G1706">
            <v>13001</v>
          </cell>
          <cell r="H1706" t="str">
            <v>DEMITIDOS</v>
          </cell>
        </row>
        <row r="1707">
          <cell r="A1707">
            <v>4448</v>
          </cell>
          <cell r="B1707" t="str">
            <v>CLAUDIO BATISTA DA SILVA</v>
          </cell>
          <cell r="C1707" t="str">
            <v>VIGILANTE CHEFE DE TURMA</v>
          </cell>
          <cell r="D1707">
            <v>41131</v>
          </cell>
          <cell r="E1707">
            <v>84358408753</v>
          </cell>
          <cell r="F1707" t="str">
            <v>Demitido</v>
          </cell>
          <cell r="G1707">
            <v>13001</v>
          </cell>
          <cell r="H1707" t="str">
            <v>DEMITIDOS</v>
          </cell>
        </row>
        <row r="1708">
          <cell r="A1708">
            <v>1357</v>
          </cell>
          <cell r="B1708" t="str">
            <v>CLAUDIO BATISTA RICARTE</v>
          </cell>
          <cell r="C1708" t="str">
            <v>VIGILANTE</v>
          </cell>
          <cell r="D1708">
            <v>39372</v>
          </cell>
          <cell r="E1708">
            <v>58924540700</v>
          </cell>
          <cell r="F1708" t="str">
            <v>Ativo</v>
          </cell>
          <cell r="G1708">
            <v>200101</v>
          </cell>
          <cell r="H1708" t="str">
            <v>RESERVA DIA</v>
          </cell>
        </row>
        <row r="1709">
          <cell r="A1709">
            <v>4857</v>
          </cell>
          <cell r="B1709" t="str">
            <v>CLAUDIO BRAGA MACHADO</v>
          </cell>
          <cell r="C1709" t="str">
            <v>VIGILANTE</v>
          </cell>
          <cell r="D1709">
            <v>41306</v>
          </cell>
          <cell r="E1709">
            <v>2322747700</v>
          </cell>
          <cell r="F1709" t="str">
            <v>Ativo</v>
          </cell>
          <cell r="G1709">
            <v>200001</v>
          </cell>
          <cell r="H1709" t="str">
            <v>HOSPITAL FEDERAL DA LAGOA</v>
          </cell>
        </row>
        <row r="1710">
          <cell r="A1710">
            <v>2534</v>
          </cell>
          <cell r="B1710" t="str">
            <v>CLAUDIO CAMARGO DA SILVA</v>
          </cell>
          <cell r="C1710" t="str">
            <v>VIGILANTE</v>
          </cell>
          <cell r="D1710">
            <v>40286</v>
          </cell>
          <cell r="E1710">
            <v>92284612768</v>
          </cell>
          <cell r="F1710" t="str">
            <v>Ativo</v>
          </cell>
          <cell r="G1710">
            <v>157001</v>
          </cell>
          <cell r="H1710" t="str">
            <v>ELETRONUCLEAR - ELETROBRAS TERMONUCLEAR S/A</v>
          </cell>
        </row>
        <row r="1711">
          <cell r="A1711">
            <v>9788</v>
          </cell>
          <cell r="B1711" t="str">
            <v>CLAUDIO CARVALHO OLIVEIRA</v>
          </cell>
          <cell r="C1711" t="str">
            <v>VIGILANTE</v>
          </cell>
          <cell r="D1711">
            <v>43344</v>
          </cell>
          <cell r="E1711">
            <v>9217210722</v>
          </cell>
          <cell r="F1711" t="str">
            <v>Demitido</v>
          </cell>
          <cell r="G1711">
            <v>13001</v>
          </cell>
          <cell r="H1711" t="str">
            <v>DEMITIDOS</v>
          </cell>
        </row>
        <row r="1712">
          <cell r="A1712">
            <v>4317</v>
          </cell>
          <cell r="B1712" t="str">
            <v>CLAUDIO CEZAR DANTAS</v>
          </cell>
          <cell r="C1712" t="str">
            <v>VIGILANTE</v>
          </cell>
          <cell r="D1712">
            <v>41131</v>
          </cell>
          <cell r="E1712">
            <v>97331708791</v>
          </cell>
          <cell r="F1712" t="str">
            <v>Demitido</v>
          </cell>
          <cell r="G1712">
            <v>13001</v>
          </cell>
          <cell r="H1712" t="str">
            <v>DEMITIDOS</v>
          </cell>
        </row>
        <row r="1713">
          <cell r="A1713">
            <v>5482</v>
          </cell>
          <cell r="B1713" t="str">
            <v>CLAUDIO COSTA DE QUEIROZ</v>
          </cell>
          <cell r="C1713" t="str">
            <v>VIGILANTE BRIGADISTA</v>
          </cell>
          <cell r="D1713">
            <v>41532</v>
          </cell>
          <cell r="E1713">
            <v>3544381745</v>
          </cell>
          <cell r="F1713" t="str">
            <v>Demitido</v>
          </cell>
          <cell r="G1713">
            <v>13001</v>
          </cell>
          <cell r="H1713" t="str">
            <v>DEMITIDOS</v>
          </cell>
        </row>
        <row r="1714">
          <cell r="A1714">
            <v>3992</v>
          </cell>
          <cell r="B1714" t="str">
            <v>CLAUDIO DA CONCEICAO DE OLIVEIRA</v>
          </cell>
          <cell r="C1714" t="str">
            <v>VIGILANTE</v>
          </cell>
          <cell r="D1714">
            <v>41061</v>
          </cell>
          <cell r="E1714">
            <v>13057612784</v>
          </cell>
          <cell r="F1714" t="str">
            <v>Ativo</v>
          </cell>
          <cell r="G1714">
            <v>249001</v>
          </cell>
          <cell r="H1714" t="str">
            <v>CRA CONSELHO REG ADMINIST DO EST DO RJ</v>
          </cell>
        </row>
        <row r="1715">
          <cell r="A1715">
            <v>1847</v>
          </cell>
          <cell r="B1715" t="str">
            <v>CLAUDIO DA CONCEICAO OLIVEIRA</v>
          </cell>
          <cell r="C1715" t="str">
            <v>VIGILANTE</v>
          </cell>
          <cell r="D1715">
            <v>39939</v>
          </cell>
          <cell r="E1715">
            <v>5415216758</v>
          </cell>
          <cell r="F1715" t="str">
            <v>Demitido</v>
          </cell>
          <cell r="G1715">
            <v>13001</v>
          </cell>
          <cell r="H1715" t="str">
            <v>DEMITIDOS</v>
          </cell>
        </row>
        <row r="1716">
          <cell r="A1716">
            <v>4306</v>
          </cell>
          <cell r="B1716" t="str">
            <v>CLAUDIO DE ALVARENGA COELHO</v>
          </cell>
          <cell r="C1716" t="str">
            <v>VIGILANTE</v>
          </cell>
          <cell r="D1716">
            <v>41131</v>
          </cell>
          <cell r="E1716">
            <v>8242805717</v>
          </cell>
          <cell r="F1716" t="str">
            <v>Demitido</v>
          </cell>
          <cell r="G1716">
            <v>13001</v>
          </cell>
          <cell r="H1716" t="str">
            <v>DEMITIDOS</v>
          </cell>
        </row>
        <row r="1717">
          <cell r="A1717">
            <v>3042</v>
          </cell>
          <cell r="B1717" t="str">
            <v>CLAUDIO DE DEUS SILVA</v>
          </cell>
          <cell r="C1717" t="str">
            <v>VIGILANTE</v>
          </cell>
          <cell r="D1717">
            <v>40593</v>
          </cell>
          <cell r="E1717">
            <v>82377073700</v>
          </cell>
          <cell r="F1717" t="str">
            <v>Demitido</v>
          </cell>
          <cell r="G1717">
            <v>13001</v>
          </cell>
          <cell r="H1717" t="str">
            <v>DEMITIDOS</v>
          </cell>
        </row>
        <row r="1718">
          <cell r="A1718">
            <v>7319</v>
          </cell>
          <cell r="B1718" t="str">
            <v>CLAUDIO DE OLIVEIRA BERNARDO</v>
          </cell>
          <cell r="C1718" t="str">
            <v>VIGILANTE</v>
          </cell>
          <cell r="D1718">
            <v>42131</v>
          </cell>
          <cell r="E1718">
            <v>2827102722</v>
          </cell>
          <cell r="F1718" t="str">
            <v>Demitido</v>
          </cell>
          <cell r="G1718">
            <v>13001</v>
          </cell>
          <cell r="H1718" t="str">
            <v>DEMITIDOS</v>
          </cell>
        </row>
        <row r="1719">
          <cell r="A1719">
            <v>3292</v>
          </cell>
          <cell r="B1719" t="str">
            <v>CLAUDIO DE OLIVEIRA BERNARDO</v>
          </cell>
          <cell r="C1719" t="str">
            <v>VIGILANTE</v>
          </cell>
          <cell r="D1719">
            <v>40740</v>
          </cell>
          <cell r="E1719">
            <v>2827102722</v>
          </cell>
          <cell r="F1719" t="str">
            <v>Demitido</v>
          </cell>
          <cell r="G1719">
            <v>13001</v>
          </cell>
          <cell r="H1719" t="str">
            <v>DEMITIDOS</v>
          </cell>
        </row>
        <row r="1720">
          <cell r="A1720">
            <v>3787</v>
          </cell>
          <cell r="B1720" t="str">
            <v>CLAUDIO DE OLIVEIRA NOVAES</v>
          </cell>
          <cell r="C1720" t="str">
            <v>VIGILANTE</v>
          </cell>
          <cell r="D1720">
            <v>40954</v>
          </cell>
          <cell r="E1720">
            <v>2480208702</v>
          </cell>
          <cell r="F1720" t="str">
            <v>Demitido</v>
          </cell>
          <cell r="G1720">
            <v>13001</v>
          </cell>
          <cell r="H1720" t="str">
            <v>DEMITIDOS</v>
          </cell>
        </row>
        <row r="1721">
          <cell r="A1721">
            <v>7841</v>
          </cell>
          <cell r="B1721" t="str">
            <v>CLAUDIO DE SOUZA PESSANHA</v>
          </cell>
          <cell r="C1721" t="str">
            <v>VIGILANTE</v>
          </cell>
          <cell r="D1721">
            <v>42356</v>
          </cell>
          <cell r="E1721">
            <v>725576723</v>
          </cell>
          <cell r="F1721" t="str">
            <v>Ativo</v>
          </cell>
          <cell r="G1721">
            <v>200112</v>
          </cell>
          <cell r="H1721" t="str">
            <v>RESERVA DIA NORTE FLUMINENSE</v>
          </cell>
        </row>
        <row r="1722">
          <cell r="A1722">
            <v>2191</v>
          </cell>
          <cell r="B1722" t="str">
            <v>CLAUDIO DE SOUZA SILVA</v>
          </cell>
          <cell r="C1722" t="str">
            <v>VIGILANTE</v>
          </cell>
          <cell r="D1722">
            <v>40148</v>
          </cell>
          <cell r="E1722">
            <v>1333190751</v>
          </cell>
          <cell r="F1722" t="str">
            <v>Ativo</v>
          </cell>
          <cell r="G1722">
            <v>158001</v>
          </cell>
          <cell r="H1722" t="str">
            <v>ICMBIO PORTARIA DA FLORESTA / PNT</v>
          </cell>
        </row>
        <row r="1723">
          <cell r="A1723">
            <v>9533</v>
          </cell>
          <cell r="B1723" t="str">
            <v>CLAUDIO DIONISIO PAULINO DE SOUZA</v>
          </cell>
          <cell r="C1723" t="str">
            <v>VIGILANTE</v>
          </cell>
          <cell r="D1723">
            <v>43016</v>
          </cell>
          <cell r="E1723">
            <v>1377006794</v>
          </cell>
          <cell r="F1723" t="str">
            <v>Demitido</v>
          </cell>
          <cell r="G1723">
            <v>13001</v>
          </cell>
          <cell r="H1723" t="str">
            <v>DEMITIDOS</v>
          </cell>
        </row>
        <row r="1724">
          <cell r="A1724">
            <v>5254</v>
          </cell>
          <cell r="B1724" t="str">
            <v>CLAUDIO DOS SANTOS BRAZIL</v>
          </cell>
          <cell r="C1724" t="str">
            <v>VIGILANTE</v>
          </cell>
          <cell r="D1724">
            <v>41426</v>
          </cell>
          <cell r="E1724">
            <v>581784731</v>
          </cell>
          <cell r="F1724" t="str">
            <v>Demitido</v>
          </cell>
          <cell r="G1724">
            <v>13001</v>
          </cell>
          <cell r="H1724" t="str">
            <v>DEMITIDOS</v>
          </cell>
        </row>
        <row r="1725">
          <cell r="A1725">
            <v>2046</v>
          </cell>
          <cell r="B1725" t="str">
            <v>CLAUDIO DOS SANTOS DA SILVA</v>
          </cell>
          <cell r="C1725" t="str">
            <v>VIGILANTE</v>
          </cell>
          <cell r="D1725">
            <v>40045</v>
          </cell>
          <cell r="E1725">
            <v>11197667709</v>
          </cell>
          <cell r="F1725" t="str">
            <v>Demitido</v>
          </cell>
          <cell r="G1725">
            <v>13001</v>
          </cell>
          <cell r="H1725" t="str">
            <v>DEMITIDOS</v>
          </cell>
        </row>
        <row r="1726">
          <cell r="A1726">
            <v>8521</v>
          </cell>
          <cell r="B1726" t="str">
            <v>CLAUDIO DOS SANTOS MOREIRA</v>
          </cell>
          <cell r="C1726" t="str">
            <v>VIGILANTE</v>
          </cell>
          <cell r="D1726">
            <v>42583</v>
          </cell>
          <cell r="E1726">
            <v>5258654702</v>
          </cell>
          <cell r="F1726" t="str">
            <v>Demitido</v>
          </cell>
          <cell r="G1726">
            <v>13001</v>
          </cell>
          <cell r="H1726" t="str">
            <v>DEMITIDOS</v>
          </cell>
        </row>
        <row r="1727">
          <cell r="A1727">
            <v>9919</v>
          </cell>
          <cell r="B1727" t="str">
            <v>CLAUDIO EMANOEL FERREIRA DA SILVA</v>
          </cell>
          <cell r="C1727" t="str">
            <v>VIGILANTE</v>
          </cell>
          <cell r="D1727">
            <v>43571</v>
          </cell>
          <cell r="E1727">
            <v>11319400752</v>
          </cell>
          <cell r="F1727" t="str">
            <v>Ativo</v>
          </cell>
          <cell r="G1727">
            <v>157001</v>
          </cell>
          <cell r="H1727" t="str">
            <v>ELETRONUCLEAR - ELETROBRAS TERMONUCLEAR S/A</v>
          </cell>
        </row>
        <row r="1728">
          <cell r="A1728">
            <v>10265</v>
          </cell>
          <cell r="B1728" t="str">
            <v>CLAUDIO ESTEVAO DE OLIVEIRA PESSOA</v>
          </cell>
          <cell r="C1728" t="str">
            <v>VIGILANTE</v>
          </cell>
          <cell r="D1728">
            <v>43925</v>
          </cell>
          <cell r="E1728">
            <v>98841203749</v>
          </cell>
          <cell r="F1728" t="str">
            <v>Ativo</v>
          </cell>
          <cell r="G1728">
            <v>856001</v>
          </cell>
          <cell r="H1728" t="str">
            <v>INFRAERO</v>
          </cell>
        </row>
        <row r="1729">
          <cell r="A1729">
            <v>7346</v>
          </cell>
          <cell r="B1729" t="str">
            <v>CLAUDIO FARIAS LIMA</v>
          </cell>
          <cell r="C1729" t="str">
            <v>SUPERVISOR DE POSTO</v>
          </cell>
          <cell r="D1729">
            <v>42188</v>
          </cell>
          <cell r="E1729">
            <v>11260809773</v>
          </cell>
          <cell r="F1729" t="str">
            <v>Demitido</v>
          </cell>
          <cell r="G1729">
            <v>13001</v>
          </cell>
          <cell r="H1729" t="str">
            <v>DEMITIDOS</v>
          </cell>
        </row>
        <row r="1730">
          <cell r="A1730">
            <v>4369</v>
          </cell>
          <cell r="B1730" t="str">
            <v>CLAUDIO FELIPE TEIXEIRA</v>
          </cell>
          <cell r="C1730" t="str">
            <v>VIGILANTE</v>
          </cell>
          <cell r="D1730">
            <v>41132</v>
          </cell>
          <cell r="E1730">
            <v>2330336705</v>
          </cell>
          <cell r="F1730" t="str">
            <v>Demitido</v>
          </cell>
          <cell r="G1730">
            <v>13001</v>
          </cell>
          <cell r="H1730" t="str">
            <v>DEMITIDOS</v>
          </cell>
        </row>
        <row r="1731">
          <cell r="A1731">
            <v>6037</v>
          </cell>
          <cell r="B1731" t="str">
            <v>CLAUDIO FERREIRA DE ARAUJO</v>
          </cell>
          <cell r="C1731" t="str">
            <v>SUPERVISOR DE AREA</v>
          </cell>
          <cell r="D1731">
            <v>41762</v>
          </cell>
          <cell r="E1731">
            <v>1167155700</v>
          </cell>
          <cell r="F1731" t="str">
            <v>Demitido</v>
          </cell>
          <cell r="G1731">
            <v>13001</v>
          </cell>
          <cell r="H1731" t="str">
            <v>DEMITIDOS</v>
          </cell>
        </row>
        <row r="1732">
          <cell r="A1732">
            <v>5748</v>
          </cell>
          <cell r="B1732" t="str">
            <v>CLAUDIO FRANCO VIEIRA DOS SANTOS</v>
          </cell>
          <cell r="C1732" t="str">
            <v>VIGILANTE</v>
          </cell>
          <cell r="D1732">
            <v>41643</v>
          </cell>
          <cell r="E1732">
            <v>7575265783</v>
          </cell>
          <cell r="F1732" t="str">
            <v>Demitido</v>
          </cell>
          <cell r="G1732">
            <v>13001</v>
          </cell>
          <cell r="H1732" t="str">
            <v>DEMITIDOS</v>
          </cell>
        </row>
        <row r="1733">
          <cell r="A1733">
            <v>8881</v>
          </cell>
          <cell r="B1733" t="str">
            <v>CLAUDIO HENRIQUE DA SILVA ALELUIA</v>
          </cell>
          <cell r="C1733" t="str">
            <v>VIGILANTE</v>
          </cell>
          <cell r="D1733">
            <v>42690</v>
          </cell>
          <cell r="E1733">
            <v>7028295796</v>
          </cell>
          <cell r="F1733" t="str">
            <v>Ativo</v>
          </cell>
          <cell r="G1733">
            <v>217011</v>
          </cell>
          <cell r="H1733" t="str">
            <v>CEPP - CMS FLORIPES GALDINO PEREIRA</v>
          </cell>
        </row>
        <row r="1734">
          <cell r="A1734">
            <v>4012</v>
          </cell>
          <cell r="B1734" t="str">
            <v>CLAUDIO HENRIQUE DA SILVA FERREIRA</v>
          </cell>
          <cell r="C1734" t="str">
            <v>VIGILANTE</v>
          </cell>
          <cell r="D1734">
            <v>41065</v>
          </cell>
          <cell r="E1734">
            <v>10358011752</v>
          </cell>
          <cell r="F1734" t="str">
            <v>Af.Previdência</v>
          </cell>
          <cell r="G1734">
            <v>400101</v>
          </cell>
          <cell r="H1734" t="str">
            <v>AFASTADO AUX. DOENCA</v>
          </cell>
        </row>
        <row r="1735">
          <cell r="A1735">
            <v>1559</v>
          </cell>
          <cell r="B1735" t="str">
            <v>CLAUDIO HENRIQUE GOMES PAES</v>
          </cell>
          <cell r="C1735" t="str">
            <v>VIG. CH. DE TURMA</v>
          </cell>
          <cell r="D1735">
            <v>39727</v>
          </cell>
          <cell r="E1735">
            <v>2368530746</v>
          </cell>
          <cell r="F1735" t="str">
            <v>Demitido</v>
          </cell>
          <cell r="G1735">
            <v>13001</v>
          </cell>
          <cell r="H1735" t="str">
            <v>DEMITIDOS</v>
          </cell>
        </row>
        <row r="1736">
          <cell r="A1736">
            <v>3201</v>
          </cell>
          <cell r="B1736" t="str">
            <v>CLAUDIO HENRIQUE PEREIRA SOBREIRA</v>
          </cell>
          <cell r="C1736" t="str">
            <v>VIGILANTE</v>
          </cell>
          <cell r="D1736">
            <v>40695</v>
          </cell>
          <cell r="E1736">
            <v>8864797700</v>
          </cell>
          <cell r="F1736" t="str">
            <v>Demitido</v>
          </cell>
          <cell r="G1736">
            <v>13001</v>
          </cell>
          <cell r="H1736" t="str">
            <v>DEMITIDOS</v>
          </cell>
        </row>
        <row r="1737">
          <cell r="A1737">
            <v>8466</v>
          </cell>
          <cell r="B1737" t="str">
            <v>CLAUDIO IRAN PINTO CHAVES</v>
          </cell>
          <cell r="C1737" t="str">
            <v>VIGILANTE</v>
          </cell>
          <cell r="D1737">
            <v>42569</v>
          </cell>
          <cell r="E1737">
            <v>11796592790</v>
          </cell>
          <cell r="F1737" t="str">
            <v>Demitido</v>
          </cell>
          <cell r="G1737">
            <v>13001</v>
          </cell>
          <cell r="H1737" t="str">
            <v>DEMITIDOS</v>
          </cell>
        </row>
        <row r="1738">
          <cell r="A1738">
            <v>5591</v>
          </cell>
          <cell r="B1738" t="str">
            <v>CLAUDIO JOSE BARBOSA DA LUZ</v>
          </cell>
          <cell r="C1738" t="str">
            <v>VIGILANTE</v>
          </cell>
          <cell r="D1738">
            <v>41548</v>
          </cell>
          <cell r="E1738">
            <v>78540372568</v>
          </cell>
          <cell r="F1738" t="str">
            <v>Demitido</v>
          </cell>
          <cell r="G1738">
            <v>13001</v>
          </cell>
          <cell r="H1738" t="str">
            <v>DEMITIDOS</v>
          </cell>
        </row>
        <row r="1739">
          <cell r="A1739">
            <v>5721</v>
          </cell>
          <cell r="B1739" t="str">
            <v>CLAUDIO JOSE DE OLIVEIRA MATHEUS</v>
          </cell>
          <cell r="C1739" t="str">
            <v>VIGILANTE</v>
          </cell>
          <cell r="D1739">
            <v>41634</v>
          </cell>
          <cell r="E1739">
            <v>7491974716</v>
          </cell>
          <cell r="F1739" t="str">
            <v>Demitido</v>
          </cell>
          <cell r="G1739">
            <v>13001</v>
          </cell>
          <cell r="H1739" t="str">
            <v>DEMITIDOS</v>
          </cell>
        </row>
        <row r="1740">
          <cell r="A1740">
            <v>5230</v>
          </cell>
          <cell r="B1740" t="str">
            <v>CLAUDIO JOSE FERREIRA SENNA</v>
          </cell>
          <cell r="C1740" t="str">
            <v>VIGILANTE</v>
          </cell>
          <cell r="D1740">
            <v>41414</v>
          </cell>
          <cell r="E1740">
            <v>1949131718</v>
          </cell>
          <cell r="F1740" t="str">
            <v>Demitido</v>
          </cell>
          <cell r="G1740">
            <v>13001</v>
          </cell>
          <cell r="H1740" t="str">
            <v>DEMITIDOS</v>
          </cell>
        </row>
        <row r="1741">
          <cell r="A1741">
            <v>775</v>
          </cell>
          <cell r="B1741" t="str">
            <v>CLAUDIO LEAL DE BARROS</v>
          </cell>
          <cell r="C1741" t="str">
            <v>VIGILANTE</v>
          </cell>
          <cell r="D1741">
            <v>38322</v>
          </cell>
          <cell r="E1741">
            <v>8723944765</v>
          </cell>
          <cell r="F1741" t="str">
            <v>Demitido</v>
          </cell>
          <cell r="G1741">
            <v>13001</v>
          </cell>
          <cell r="H1741" t="str">
            <v>DEMITIDOS</v>
          </cell>
        </row>
        <row r="1742">
          <cell r="A1742">
            <v>9527</v>
          </cell>
          <cell r="B1742" t="str">
            <v>CLAUDIO LEONARDO DA COSTA</v>
          </cell>
          <cell r="C1742" t="str">
            <v>VIGILANTE</v>
          </cell>
          <cell r="D1742">
            <v>43016</v>
          </cell>
          <cell r="E1742">
            <v>5460884730</v>
          </cell>
          <cell r="F1742" t="str">
            <v>Demitido</v>
          </cell>
          <cell r="G1742">
            <v>13001</v>
          </cell>
          <cell r="H1742" t="str">
            <v>DEMITIDOS</v>
          </cell>
        </row>
        <row r="1743">
          <cell r="A1743">
            <v>6810</v>
          </cell>
          <cell r="B1743" t="str">
            <v>CLAUDIO LOPES NEVES</v>
          </cell>
          <cell r="C1743" t="str">
            <v>VIGILANTE</v>
          </cell>
          <cell r="D1743">
            <v>41934</v>
          </cell>
          <cell r="E1743">
            <v>95684441734</v>
          </cell>
          <cell r="F1743" t="str">
            <v>Demitido</v>
          </cell>
          <cell r="G1743">
            <v>13001</v>
          </cell>
          <cell r="H1743" t="str">
            <v>DEMITIDOS</v>
          </cell>
        </row>
        <row r="1744">
          <cell r="A1744">
            <v>9454</v>
          </cell>
          <cell r="B1744" t="str">
            <v>CLAUDIO LUIZ COSTA FERREIRA</v>
          </cell>
          <cell r="C1744" t="str">
            <v>VIGILANTE</v>
          </cell>
          <cell r="D1744">
            <v>42933</v>
          </cell>
          <cell r="E1744">
            <v>7575273700</v>
          </cell>
          <cell r="F1744" t="str">
            <v>Demitido</v>
          </cell>
          <cell r="G1744">
            <v>13001</v>
          </cell>
          <cell r="H1744" t="str">
            <v>DEMITIDOS</v>
          </cell>
        </row>
        <row r="1745">
          <cell r="A1745">
            <v>6366</v>
          </cell>
          <cell r="B1745" t="str">
            <v>CLAUDIO LUIZ DA CONCEICAO FERREIRA</v>
          </cell>
          <cell r="C1745" t="str">
            <v>VIGILANTE</v>
          </cell>
          <cell r="D1745">
            <v>41835</v>
          </cell>
          <cell r="E1745">
            <v>91472180704</v>
          </cell>
          <cell r="F1745" t="str">
            <v>Ativo</v>
          </cell>
          <cell r="G1745">
            <v>384001</v>
          </cell>
          <cell r="H1745" t="str">
            <v>PALÁCIO CAPANEMA</v>
          </cell>
        </row>
        <row r="1746">
          <cell r="A1746">
            <v>838</v>
          </cell>
          <cell r="B1746" t="str">
            <v>CLAUDIO LUIZ DA SILVA E SILVA</v>
          </cell>
          <cell r="C1746" t="str">
            <v>AUX.SERV.GERAIS</v>
          </cell>
          <cell r="D1746">
            <v>40756</v>
          </cell>
          <cell r="E1746">
            <v>89253833734</v>
          </cell>
          <cell r="F1746" t="str">
            <v>Demitido</v>
          </cell>
          <cell r="G1746">
            <v>13001</v>
          </cell>
          <cell r="H1746" t="str">
            <v>DEMITIDOS</v>
          </cell>
        </row>
        <row r="1747">
          <cell r="A1747">
            <v>3782</v>
          </cell>
          <cell r="B1747" t="str">
            <v>CLAUDIO LUIZ DESLANDES DA SILVA</v>
          </cell>
          <cell r="C1747" t="str">
            <v>VIGILANTE</v>
          </cell>
          <cell r="D1747">
            <v>40948</v>
          </cell>
          <cell r="E1747">
            <v>65797884704</v>
          </cell>
          <cell r="F1747" t="str">
            <v>Demitido</v>
          </cell>
          <cell r="G1747">
            <v>13001</v>
          </cell>
          <cell r="H1747" t="str">
            <v>DEMITIDOS</v>
          </cell>
        </row>
        <row r="1748">
          <cell r="A1748">
            <v>5322</v>
          </cell>
          <cell r="B1748" t="str">
            <v>CLAUDIO LUIZ SERRA</v>
          </cell>
          <cell r="C1748" t="str">
            <v>VIGILANTE</v>
          </cell>
          <cell r="D1748">
            <v>41494</v>
          </cell>
          <cell r="E1748">
            <v>97683418749</v>
          </cell>
          <cell r="F1748" t="str">
            <v>Demitido</v>
          </cell>
          <cell r="G1748">
            <v>13001</v>
          </cell>
          <cell r="H1748" t="str">
            <v>DEMITIDOS</v>
          </cell>
        </row>
        <row r="1749">
          <cell r="A1749">
            <v>99</v>
          </cell>
          <cell r="B1749" t="str">
            <v>CLAUDIO LUIZ WERLY</v>
          </cell>
          <cell r="C1749" t="str">
            <v>VIGILANTE</v>
          </cell>
          <cell r="D1749">
            <v>36782</v>
          </cell>
          <cell r="E1749">
            <v>2963802706</v>
          </cell>
          <cell r="F1749" t="str">
            <v>Demitido</v>
          </cell>
          <cell r="G1749">
            <v>13001</v>
          </cell>
          <cell r="H1749" t="str">
            <v>DEMITIDOS</v>
          </cell>
        </row>
        <row r="1750">
          <cell r="A1750">
            <v>886</v>
          </cell>
          <cell r="B1750" t="str">
            <v>CLAUDIO MANOEL VALERIOTE DE FREITAS</v>
          </cell>
          <cell r="C1750" t="str">
            <v>VIGILANTE</v>
          </cell>
          <cell r="D1750">
            <v>38718</v>
          </cell>
          <cell r="E1750">
            <v>1577479726</v>
          </cell>
          <cell r="F1750" t="str">
            <v>Demitido</v>
          </cell>
          <cell r="G1750">
            <v>13001</v>
          </cell>
          <cell r="H1750" t="str">
            <v>DEMITIDOS</v>
          </cell>
        </row>
        <row r="1751">
          <cell r="A1751">
            <v>1788</v>
          </cell>
          <cell r="B1751" t="str">
            <v>CLAUDIO MARCELO DA SILVA</v>
          </cell>
          <cell r="C1751" t="str">
            <v>VIGILANTE</v>
          </cell>
          <cell r="D1751">
            <v>39887</v>
          </cell>
          <cell r="E1751">
            <v>7743043754</v>
          </cell>
          <cell r="F1751" t="str">
            <v>Af.Previdência</v>
          </cell>
          <cell r="G1751">
            <v>400101</v>
          </cell>
          <cell r="H1751" t="str">
            <v>AFASTADO AUX. DOENCA</v>
          </cell>
        </row>
        <row r="1752">
          <cell r="A1752">
            <v>7230</v>
          </cell>
          <cell r="B1752" t="str">
            <v>CLAUDIO MARCELO LIMA</v>
          </cell>
          <cell r="C1752" t="str">
            <v>VIGILANTE BRIGADISTA</v>
          </cell>
          <cell r="D1752">
            <v>42100</v>
          </cell>
          <cell r="E1752">
            <v>2562629779</v>
          </cell>
          <cell r="F1752" t="str">
            <v>Demitido</v>
          </cell>
          <cell r="G1752">
            <v>13001</v>
          </cell>
          <cell r="H1752" t="str">
            <v>DEMITIDOS</v>
          </cell>
        </row>
        <row r="1753">
          <cell r="A1753">
            <v>5621</v>
          </cell>
          <cell r="B1753" t="str">
            <v>CLAUDIO MARCIO CORREIA DA SILVA</v>
          </cell>
          <cell r="C1753" t="str">
            <v>VIGILANTE</v>
          </cell>
          <cell r="D1753">
            <v>41586</v>
          </cell>
          <cell r="E1753">
            <v>6836949795</v>
          </cell>
          <cell r="F1753" t="str">
            <v>Demitido</v>
          </cell>
          <cell r="G1753">
            <v>13001</v>
          </cell>
          <cell r="H1753" t="str">
            <v>DEMITIDOS</v>
          </cell>
        </row>
        <row r="1754">
          <cell r="A1754">
            <v>6185</v>
          </cell>
          <cell r="B1754" t="str">
            <v>CLAUDIO MARCIO DE MELO BRAGA</v>
          </cell>
          <cell r="C1754" t="str">
            <v>VIGILANTE</v>
          </cell>
          <cell r="D1754">
            <v>41791</v>
          </cell>
          <cell r="E1754">
            <v>3665797705</v>
          </cell>
          <cell r="F1754" t="str">
            <v>Demitido</v>
          </cell>
          <cell r="G1754">
            <v>13001</v>
          </cell>
          <cell r="H1754" t="str">
            <v>DEMITIDOS</v>
          </cell>
        </row>
        <row r="1755">
          <cell r="A1755">
            <v>2650</v>
          </cell>
          <cell r="B1755" t="str">
            <v>CLAUDIO MARCIO DE MELO BRAGA</v>
          </cell>
          <cell r="C1755" t="str">
            <v>VIGILANTE</v>
          </cell>
          <cell r="D1755">
            <v>40331</v>
          </cell>
          <cell r="E1755">
            <v>3665797705</v>
          </cell>
          <cell r="F1755" t="str">
            <v>Demitido</v>
          </cell>
          <cell r="G1755">
            <v>13001</v>
          </cell>
          <cell r="H1755" t="str">
            <v>DEMITIDOS</v>
          </cell>
        </row>
        <row r="1756">
          <cell r="A1756">
            <v>6663</v>
          </cell>
          <cell r="B1756" t="str">
            <v>CLAUDIO MARCIO DE SOUZA COSTA</v>
          </cell>
          <cell r="C1756" t="str">
            <v>VIGILANTE</v>
          </cell>
          <cell r="D1756">
            <v>41883</v>
          </cell>
          <cell r="E1756">
            <v>4704986764</v>
          </cell>
          <cell r="F1756" t="str">
            <v>Demitido</v>
          </cell>
          <cell r="G1756">
            <v>13001</v>
          </cell>
          <cell r="H1756" t="str">
            <v>DEMITIDOS</v>
          </cell>
        </row>
        <row r="1757">
          <cell r="A1757">
            <v>8198</v>
          </cell>
          <cell r="B1757" t="str">
            <v>CLAUDIO MARCOS DA SILVA</v>
          </cell>
          <cell r="C1757" t="str">
            <v>VIGILANTE</v>
          </cell>
          <cell r="D1757">
            <v>42430</v>
          </cell>
          <cell r="E1757">
            <v>2720759732</v>
          </cell>
          <cell r="F1757" t="str">
            <v>Demitido</v>
          </cell>
          <cell r="G1757">
            <v>13001</v>
          </cell>
          <cell r="H1757" t="str">
            <v>DEMITIDOS</v>
          </cell>
        </row>
        <row r="1758">
          <cell r="A1758">
            <v>4407</v>
          </cell>
          <cell r="B1758" t="str">
            <v>CLAUDIO MOREIRA MARIANO</v>
          </cell>
          <cell r="C1758" t="str">
            <v>VIGILANTE</v>
          </cell>
          <cell r="D1758">
            <v>41131</v>
          </cell>
          <cell r="E1758">
            <v>7449105799</v>
          </cell>
          <cell r="F1758" t="str">
            <v>Demitido</v>
          </cell>
          <cell r="G1758">
            <v>13001</v>
          </cell>
          <cell r="H1758" t="str">
            <v>DEMITIDOS</v>
          </cell>
        </row>
        <row r="1759">
          <cell r="A1759">
            <v>1129</v>
          </cell>
          <cell r="B1759" t="str">
            <v>CLAUDIO NEVES SANTANA</v>
          </cell>
          <cell r="C1759" t="str">
            <v>VIGILANTE</v>
          </cell>
          <cell r="D1759">
            <v>39234</v>
          </cell>
          <cell r="E1759">
            <v>3942944758</v>
          </cell>
          <cell r="F1759" t="str">
            <v>Demitido</v>
          </cell>
          <cell r="G1759">
            <v>13001</v>
          </cell>
          <cell r="H1759" t="str">
            <v>DEMITIDOS</v>
          </cell>
        </row>
        <row r="1760">
          <cell r="A1760">
            <v>3000</v>
          </cell>
          <cell r="B1760" t="str">
            <v>CLAUDIO NOGUEIRA DOS ANJOS</v>
          </cell>
          <cell r="C1760" t="str">
            <v>VIGILANTE</v>
          </cell>
          <cell r="D1760">
            <v>40583</v>
          </cell>
          <cell r="E1760">
            <v>9964219717</v>
          </cell>
          <cell r="F1760" t="str">
            <v>Demitido</v>
          </cell>
          <cell r="G1760">
            <v>13001</v>
          </cell>
          <cell r="H1760" t="str">
            <v>DEMITIDOS</v>
          </cell>
        </row>
        <row r="1761">
          <cell r="A1761">
            <v>5631</v>
          </cell>
          <cell r="B1761" t="str">
            <v>CLAUDIO NUNES FERREIRA JUNIOR</v>
          </cell>
          <cell r="C1761" t="str">
            <v>VIGILANTE</v>
          </cell>
          <cell r="D1761">
            <v>41609</v>
          </cell>
          <cell r="E1761">
            <v>12077375779</v>
          </cell>
          <cell r="F1761" t="str">
            <v>Demitido</v>
          </cell>
          <cell r="G1761">
            <v>13001</v>
          </cell>
          <cell r="H1761" t="str">
            <v>DEMITIDOS</v>
          </cell>
        </row>
        <row r="1762">
          <cell r="A1762">
            <v>3068</v>
          </cell>
          <cell r="B1762" t="str">
            <v>CLAUDIO PRAZERES BAIAO</v>
          </cell>
          <cell r="C1762" t="str">
            <v>VIGILANTE</v>
          </cell>
          <cell r="D1762">
            <v>40604</v>
          </cell>
          <cell r="E1762">
            <v>97116408720</v>
          </cell>
          <cell r="F1762" t="str">
            <v>Demitido</v>
          </cell>
          <cell r="G1762">
            <v>13001</v>
          </cell>
          <cell r="H1762" t="str">
            <v>DEMITIDOS</v>
          </cell>
        </row>
        <row r="1763">
          <cell r="A1763">
            <v>8748</v>
          </cell>
          <cell r="B1763" t="str">
            <v>CLAUDIO RIBEIRO</v>
          </cell>
          <cell r="C1763" t="str">
            <v>VIGILANTE</v>
          </cell>
          <cell r="D1763">
            <v>42597</v>
          </cell>
          <cell r="E1763">
            <v>5486575726</v>
          </cell>
          <cell r="F1763" t="str">
            <v>Ativo</v>
          </cell>
          <cell r="G1763">
            <v>360001</v>
          </cell>
          <cell r="H1763" t="str">
            <v>INSTITUTO NACIONAL DE CARDIOLOGIA - INC</v>
          </cell>
        </row>
        <row r="1764">
          <cell r="A1764">
            <v>7810</v>
          </cell>
          <cell r="B1764" t="str">
            <v>CLAUDIO ROBERTO AFONSO</v>
          </cell>
          <cell r="C1764" t="str">
            <v>VIGILANTE</v>
          </cell>
          <cell r="D1764">
            <v>42346</v>
          </cell>
          <cell r="E1764">
            <v>5309871713</v>
          </cell>
          <cell r="F1764" t="str">
            <v>Demitido</v>
          </cell>
          <cell r="G1764">
            <v>13001</v>
          </cell>
          <cell r="H1764" t="str">
            <v>DEMITIDOS</v>
          </cell>
        </row>
        <row r="1765">
          <cell r="A1765">
            <v>901</v>
          </cell>
          <cell r="B1765" t="str">
            <v>CLAUDIO ROBERTO PEREIRA</v>
          </cell>
          <cell r="C1765" t="str">
            <v>VIGILANTE</v>
          </cell>
          <cell r="D1765">
            <v>38718</v>
          </cell>
          <cell r="E1765">
            <v>315865709</v>
          </cell>
          <cell r="F1765" t="str">
            <v>Demitido</v>
          </cell>
          <cell r="G1765">
            <v>13001</v>
          </cell>
          <cell r="H1765" t="str">
            <v>DEMITIDOS</v>
          </cell>
        </row>
        <row r="1766">
          <cell r="A1766">
            <v>10109</v>
          </cell>
          <cell r="B1766" t="str">
            <v>CLAUDIO ROBERTO SILVA</v>
          </cell>
          <cell r="C1766" t="str">
            <v>VIGILANTE</v>
          </cell>
          <cell r="D1766">
            <v>43838</v>
          </cell>
          <cell r="E1766">
            <v>5465930705</v>
          </cell>
          <cell r="F1766" t="str">
            <v>Ativo</v>
          </cell>
          <cell r="G1766">
            <v>609421</v>
          </cell>
          <cell r="H1766" t="str">
            <v>BANCO DO BRASIL - AGÊNCIA 9421 - SERET CAMPOS GOYTACAZES</v>
          </cell>
        </row>
        <row r="1767">
          <cell r="A1767">
            <v>3964</v>
          </cell>
          <cell r="B1767" t="str">
            <v>CLAUDIO RODOLFO DE PAULA</v>
          </cell>
          <cell r="C1767" t="str">
            <v>VIGILANTE</v>
          </cell>
          <cell r="D1767">
            <v>41037</v>
          </cell>
          <cell r="E1767">
            <v>9867420829</v>
          </cell>
          <cell r="F1767" t="str">
            <v>Demitido</v>
          </cell>
          <cell r="G1767">
            <v>13001</v>
          </cell>
          <cell r="H1767" t="str">
            <v>DEMITIDOS</v>
          </cell>
        </row>
        <row r="1768">
          <cell r="A1768">
            <v>5375</v>
          </cell>
          <cell r="B1768" t="str">
            <v>CLAUDIO ROMERO DA PAZ PORTELLA</v>
          </cell>
          <cell r="C1768" t="str">
            <v>VIGILANTE</v>
          </cell>
          <cell r="D1768">
            <v>41508</v>
          </cell>
          <cell r="E1768">
            <v>2580873740</v>
          </cell>
          <cell r="F1768" t="str">
            <v>Demitido</v>
          </cell>
          <cell r="G1768">
            <v>13001</v>
          </cell>
          <cell r="H1768" t="str">
            <v>DEMITIDOS</v>
          </cell>
        </row>
        <row r="1769">
          <cell r="A1769">
            <v>5202</v>
          </cell>
          <cell r="B1769" t="str">
            <v>CLAUDIO SANTOS DO SACRAMENTO</v>
          </cell>
          <cell r="C1769" t="str">
            <v>VIGILANTE</v>
          </cell>
          <cell r="D1769">
            <v>41425</v>
          </cell>
          <cell r="E1769">
            <v>1791183743</v>
          </cell>
          <cell r="F1769" t="str">
            <v>Demitido</v>
          </cell>
          <cell r="G1769">
            <v>13001</v>
          </cell>
          <cell r="H1769" t="str">
            <v>DEMITIDOS</v>
          </cell>
        </row>
        <row r="1770">
          <cell r="A1770">
            <v>5672</v>
          </cell>
          <cell r="B1770" t="str">
            <v>CLAUDIO SILVEIRA VILEMAN</v>
          </cell>
          <cell r="C1770" t="str">
            <v>VIGILANTE</v>
          </cell>
          <cell r="D1770">
            <v>41621</v>
          </cell>
          <cell r="E1770">
            <v>3607304777</v>
          </cell>
          <cell r="F1770" t="str">
            <v>Demitido</v>
          </cell>
          <cell r="G1770">
            <v>13001</v>
          </cell>
          <cell r="H1770" t="str">
            <v>DEMITIDOS</v>
          </cell>
        </row>
        <row r="1771">
          <cell r="A1771">
            <v>2031</v>
          </cell>
          <cell r="B1771" t="str">
            <v>CLAUDIO TADEO VELLOSO DE CARVALHO</v>
          </cell>
          <cell r="C1771" t="str">
            <v>VIGILANTE</v>
          </cell>
          <cell r="D1771">
            <v>40033</v>
          </cell>
          <cell r="E1771">
            <v>74780573734</v>
          </cell>
          <cell r="F1771" t="str">
            <v>Demitido</v>
          </cell>
          <cell r="G1771">
            <v>13001</v>
          </cell>
          <cell r="H1771" t="str">
            <v>DEMITIDOS</v>
          </cell>
        </row>
        <row r="1772">
          <cell r="A1772">
            <v>3264</v>
          </cell>
          <cell r="B1772" t="str">
            <v>CLAUDIO TEIXEIRA GOMES</v>
          </cell>
          <cell r="C1772" t="str">
            <v>VIGILANTE</v>
          </cell>
          <cell r="D1772">
            <v>40725</v>
          </cell>
          <cell r="E1772">
            <v>4530734765</v>
          </cell>
          <cell r="F1772" t="str">
            <v>Demitido</v>
          </cell>
          <cell r="G1772">
            <v>13001</v>
          </cell>
          <cell r="H1772" t="str">
            <v>DEMITIDOS</v>
          </cell>
        </row>
        <row r="1773">
          <cell r="A1773">
            <v>5942</v>
          </cell>
          <cell r="B1773" t="str">
            <v>CLAUDIO VINICIUS BARBOZA DA SILVA</v>
          </cell>
          <cell r="C1773" t="str">
            <v>VIGILANTE</v>
          </cell>
          <cell r="D1773">
            <v>41730</v>
          </cell>
          <cell r="E1773">
            <v>9986810752</v>
          </cell>
          <cell r="F1773" t="str">
            <v>Demitido</v>
          </cell>
          <cell r="G1773">
            <v>13001</v>
          </cell>
          <cell r="H1773" t="str">
            <v>DEMITIDOS</v>
          </cell>
        </row>
        <row r="1774">
          <cell r="A1774">
            <v>7863</v>
          </cell>
          <cell r="B1774" t="str">
            <v>CLAUDIO VINICIUS LEMOS GOMES</v>
          </cell>
          <cell r="C1774" t="str">
            <v>VIGILANTE</v>
          </cell>
          <cell r="D1774">
            <v>42356</v>
          </cell>
          <cell r="E1774">
            <v>8680623750</v>
          </cell>
          <cell r="F1774" t="str">
            <v>Ativo</v>
          </cell>
          <cell r="G1774">
            <v>604664</v>
          </cell>
          <cell r="H1774" t="str">
            <v>BANCO DO BRASIL - AGÊNCIA 4664 - GOYTACAZES</v>
          </cell>
        </row>
        <row r="1775">
          <cell r="A1775">
            <v>9367</v>
          </cell>
          <cell r="B1775" t="str">
            <v>CLAUDIO WILLIAM DOS SANTOS</v>
          </cell>
          <cell r="C1775" t="str">
            <v>VIGILANTE</v>
          </cell>
          <cell r="D1775">
            <v>42933</v>
          </cell>
          <cell r="E1775">
            <v>9031527700</v>
          </cell>
          <cell r="F1775" t="str">
            <v>Ativo</v>
          </cell>
          <cell r="G1775">
            <v>600101</v>
          </cell>
          <cell r="H1775" t="str">
            <v>BANCO DO BRASIL LOTE 02 - AGÊNCIA 0101 - MEIER</v>
          </cell>
        </row>
        <row r="1776">
          <cell r="A1776">
            <v>3074</v>
          </cell>
          <cell r="B1776" t="str">
            <v>CLAUDIO WILSON DE SOUZA</v>
          </cell>
          <cell r="C1776" t="str">
            <v>VIGILANTE</v>
          </cell>
          <cell r="D1776">
            <v>40607</v>
          </cell>
          <cell r="E1776">
            <v>68571488720</v>
          </cell>
          <cell r="F1776" t="str">
            <v>Ativo</v>
          </cell>
          <cell r="G1776">
            <v>150003</v>
          </cell>
          <cell r="H1776" t="str">
            <v>DATAPREV - BOTAFOGO</v>
          </cell>
        </row>
        <row r="1777">
          <cell r="A1777">
            <v>9326</v>
          </cell>
          <cell r="B1777" t="str">
            <v>CLAUDIOMIR DE FRANCA DA SILVA</v>
          </cell>
          <cell r="C1777" t="str">
            <v>VIGILANTE</v>
          </cell>
          <cell r="D1777">
            <v>42933</v>
          </cell>
          <cell r="E1777">
            <v>78339715704</v>
          </cell>
          <cell r="F1777" t="str">
            <v>Demitido</v>
          </cell>
          <cell r="G1777">
            <v>13001</v>
          </cell>
          <cell r="H1777" t="str">
            <v>DEMITIDOS</v>
          </cell>
        </row>
        <row r="1778">
          <cell r="A1778">
            <v>5698</v>
          </cell>
          <cell r="B1778" t="str">
            <v>CLAUDIONE IURI DA SILVA MARTINS</v>
          </cell>
          <cell r="C1778" t="str">
            <v>VIGILANTE</v>
          </cell>
          <cell r="D1778">
            <v>41633</v>
          </cell>
          <cell r="E1778">
            <v>14075658775</v>
          </cell>
          <cell r="F1778" t="str">
            <v>Demitido</v>
          </cell>
          <cell r="G1778">
            <v>13001</v>
          </cell>
          <cell r="H1778" t="str">
            <v>DEMITIDOS</v>
          </cell>
        </row>
        <row r="1779">
          <cell r="A1779">
            <v>6136</v>
          </cell>
          <cell r="B1779" t="str">
            <v>CLAUDIONOR CABRAL DA SILVA</v>
          </cell>
          <cell r="C1779" t="str">
            <v>VIGILANTE</v>
          </cell>
          <cell r="D1779">
            <v>41785</v>
          </cell>
          <cell r="E1779">
            <v>9450747784</v>
          </cell>
          <cell r="F1779" t="str">
            <v>Apos. Invalidez</v>
          </cell>
          <cell r="G1779">
            <v>400105</v>
          </cell>
          <cell r="H1779" t="str">
            <v>AFASTADO APOS. INVALIDEZ</v>
          </cell>
        </row>
        <row r="1780">
          <cell r="A1780">
            <v>3728</v>
          </cell>
          <cell r="B1780" t="str">
            <v>CLAUDIONOR DOS SANTOS PINTO</v>
          </cell>
          <cell r="C1780" t="str">
            <v>VIGILANTE</v>
          </cell>
          <cell r="D1780">
            <v>40926</v>
          </cell>
          <cell r="E1780">
            <v>93978260778</v>
          </cell>
          <cell r="F1780" t="str">
            <v>Demitido</v>
          </cell>
          <cell r="G1780">
            <v>13001</v>
          </cell>
          <cell r="H1780" t="str">
            <v>DEMITIDOS</v>
          </cell>
        </row>
        <row r="1781">
          <cell r="A1781">
            <v>9322</v>
          </cell>
          <cell r="B1781" t="str">
            <v>CLAUDIONOR SILVA ROSESTOLATO FILHO</v>
          </cell>
          <cell r="C1781" t="str">
            <v>VIGILANTE</v>
          </cell>
          <cell r="D1781">
            <v>42933</v>
          </cell>
          <cell r="E1781">
            <v>74872508734</v>
          </cell>
          <cell r="F1781" t="str">
            <v>Ativo</v>
          </cell>
          <cell r="G1781">
            <v>600658</v>
          </cell>
          <cell r="H1781" t="str">
            <v>BANCO DO BRASIL LOTE 02 - AGÊNCIA 0658 - JACARÉ</v>
          </cell>
        </row>
        <row r="1782">
          <cell r="A1782">
            <v>3384</v>
          </cell>
          <cell r="B1782" t="str">
            <v>CLAUDOMIRO DA SILVA SARAIVA FILHO</v>
          </cell>
          <cell r="C1782" t="str">
            <v>VIGILANTE</v>
          </cell>
          <cell r="D1782">
            <v>40787</v>
          </cell>
          <cell r="E1782">
            <v>841488703</v>
          </cell>
          <cell r="F1782" t="str">
            <v>Demitido</v>
          </cell>
          <cell r="G1782">
            <v>13001</v>
          </cell>
          <cell r="H1782" t="str">
            <v>DEMITIDOS</v>
          </cell>
        </row>
        <row r="1783">
          <cell r="A1783">
            <v>8785</v>
          </cell>
          <cell r="B1783" t="str">
            <v>CLAYTON DIAS DA SILVA</v>
          </cell>
          <cell r="C1783" t="str">
            <v>VIGILANTE</v>
          </cell>
          <cell r="D1783">
            <v>42625</v>
          </cell>
          <cell r="E1783">
            <v>13060322708</v>
          </cell>
          <cell r="F1783" t="str">
            <v>Demitido</v>
          </cell>
          <cell r="G1783">
            <v>13001</v>
          </cell>
          <cell r="H1783" t="str">
            <v>DEMITIDOS</v>
          </cell>
        </row>
        <row r="1784">
          <cell r="A1784">
            <v>4699</v>
          </cell>
          <cell r="B1784" t="str">
            <v>CLAYTON FELIX LOPES DE BARROS</v>
          </cell>
          <cell r="C1784" t="str">
            <v>VIGILANTE</v>
          </cell>
          <cell r="D1784">
            <v>41228</v>
          </cell>
          <cell r="E1784">
            <v>5572929727</v>
          </cell>
          <cell r="F1784" t="str">
            <v>Ativo</v>
          </cell>
          <cell r="G1784">
            <v>510471</v>
          </cell>
          <cell r="H1784" t="str">
            <v>BRADESCO - PAB  AGÊNCIA 0471 - PRES. ANT. CARLOS - PROC. GERAL DO ESTADO RJ</v>
          </cell>
        </row>
        <row r="1785">
          <cell r="A1785">
            <v>8668</v>
          </cell>
          <cell r="B1785" t="str">
            <v>CLAYTON GUTIERRE SILVA DE ALMEIDA</v>
          </cell>
          <cell r="C1785" t="str">
            <v>VIGILANTE</v>
          </cell>
          <cell r="D1785">
            <v>42587</v>
          </cell>
          <cell r="E1785">
            <v>11707598746</v>
          </cell>
          <cell r="F1785" t="str">
            <v>Demitido</v>
          </cell>
          <cell r="G1785">
            <v>13001</v>
          </cell>
          <cell r="H1785" t="str">
            <v>DEMITIDOS</v>
          </cell>
        </row>
        <row r="1786">
          <cell r="A1786">
            <v>9414</v>
          </cell>
          <cell r="B1786" t="str">
            <v>CLEBER BERNARDES DA CONCEICAO</v>
          </cell>
          <cell r="C1786" t="str">
            <v>VIGILANTE</v>
          </cell>
          <cell r="D1786">
            <v>42933</v>
          </cell>
          <cell r="E1786">
            <v>96643870704</v>
          </cell>
          <cell r="F1786" t="str">
            <v>Ativo</v>
          </cell>
          <cell r="G1786">
            <v>600101</v>
          </cell>
          <cell r="H1786" t="str">
            <v>BANCO DO BRASIL LOTE 02 - AGÊNCIA 0101 - MEIER</v>
          </cell>
        </row>
        <row r="1787">
          <cell r="A1787">
            <v>2101</v>
          </cell>
          <cell r="B1787" t="str">
            <v>CLEBER CAVALCANTE AMAZONE</v>
          </cell>
          <cell r="C1787" t="str">
            <v>VIGILANTE</v>
          </cell>
          <cell r="D1787">
            <v>40068</v>
          </cell>
          <cell r="E1787">
            <v>5399083710</v>
          </cell>
          <cell r="F1787" t="str">
            <v>Demitido</v>
          </cell>
          <cell r="G1787">
            <v>13001</v>
          </cell>
          <cell r="H1787" t="str">
            <v>DEMITIDOS</v>
          </cell>
        </row>
        <row r="1788">
          <cell r="A1788">
            <v>3870</v>
          </cell>
          <cell r="B1788" t="str">
            <v>CLEBER DA SILVA</v>
          </cell>
          <cell r="C1788" t="str">
            <v>VIGILANTE</v>
          </cell>
          <cell r="D1788">
            <v>40990</v>
          </cell>
          <cell r="E1788">
            <v>3008473784</v>
          </cell>
          <cell r="F1788" t="str">
            <v>Ativo</v>
          </cell>
          <cell r="G1788">
            <v>280006</v>
          </cell>
          <cell r="H1788" t="str">
            <v>INSS PETROPOLIS GERENCIA EXEC</v>
          </cell>
        </row>
        <row r="1789">
          <cell r="A1789">
            <v>7845</v>
          </cell>
          <cell r="B1789" t="str">
            <v>CLEBER DE FREITAS GERVAZIO</v>
          </cell>
          <cell r="C1789" t="str">
            <v>VIGILANTE</v>
          </cell>
          <cell r="D1789">
            <v>42356</v>
          </cell>
          <cell r="E1789">
            <v>88074129772</v>
          </cell>
          <cell r="F1789" t="str">
            <v>Ativo</v>
          </cell>
          <cell r="G1789">
            <v>322012</v>
          </cell>
          <cell r="H1789" t="str">
            <v>INSS - APS SANTO ANTÔNIO DE PÁDUA</v>
          </cell>
        </row>
        <row r="1790">
          <cell r="A1790">
            <v>4572</v>
          </cell>
          <cell r="B1790" t="str">
            <v>CLEBER DE MATTOS SILVA</v>
          </cell>
          <cell r="C1790" t="str">
            <v>VIGILANTE</v>
          </cell>
          <cell r="D1790">
            <v>41162</v>
          </cell>
          <cell r="E1790">
            <v>8808197743</v>
          </cell>
          <cell r="F1790" t="str">
            <v>Demitido</v>
          </cell>
          <cell r="G1790">
            <v>13001</v>
          </cell>
          <cell r="H1790" t="str">
            <v>DEMITIDOS</v>
          </cell>
        </row>
        <row r="1791">
          <cell r="A1791">
            <v>5959</v>
          </cell>
          <cell r="B1791" t="str">
            <v>CLEBER DUGONI CUSTODIO</v>
          </cell>
          <cell r="C1791" t="str">
            <v>VIGILANTE</v>
          </cell>
          <cell r="D1791">
            <v>41735</v>
          </cell>
          <cell r="E1791">
            <v>89879759753</v>
          </cell>
          <cell r="F1791" t="str">
            <v>Ativo</v>
          </cell>
          <cell r="G1791">
            <v>150003</v>
          </cell>
          <cell r="H1791" t="str">
            <v>DATAPREV - BOTAFOGO</v>
          </cell>
        </row>
        <row r="1792">
          <cell r="A1792">
            <v>6414</v>
          </cell>
          <cell r="B1792" t="str">
            <v>CLEBER FURTADO MACÊDO</v>
          </cell>
          <cell r="C1792" t="str">
            <v>VIGILANTE</v>
          </cell>
          <cell r="D1792">
            <v>41836</v>
          </cell>
          <cell r="E1792">
            <v>90616820291</v>
          </cell>
          <cell r="F1792" t="str">
            <v>Demitido</v>
          </cell>
          <cell r="G1792">
            <v>13001</v>
          </cell>
          <cell r="H1792" t="str">
            <v>DEMITIDOS</v>
          </cell>
        </row>
        <row r="1793">
          <cell r="A1793">
            <v>8625</v>
          </cell>
          <cell r="B1793" t="str">
            <v>CLEBER GAIA RODRIGUES</v>
          </cell>
          <cell r="C1793" t="str">
            <v>SEGURANCA PESSOAL PRIVADA</v>
          </cell>
          <cell r="D1793">
            <v>42587</v>
          </cell>
          <cell r="E1793">
            <v>7331832719</v>
          </cell>
          <cell r="F1793" t="str">
            <v>Demitido</v>
          </cell>
          <cell r="G1793">
            <v>13001</v>
          </cell>
          <cell r="H1793" t="str">
            <v>DEMITIDOS</v>
          </cell>
        </row>
        <row r="1794">
          <cell r="A1794">
            <v>6360</v>
          </cell>
          <cell r="B1794" t="str">
            <v>CLEBER GRIJO DA SILVA CEZARIO</v>
          </cell>
          <cell r="C1794" t="str">
            <v>VIGILANTE</v>
          </cell>
          <cell r="D1794">
            <v>41835</v>
          </cell>
          <cell r="E1794">
            <v>9167176747</v>
          </cell>
          <cell r="F1794" t="str">
            <v>Demitido</v>
          </cell>
          <cell r="G1794">
            <v>13001</v>
          </cell>
          <cell r="H1794" t="str">
            <v>DEMITIDOS</v>
          </cell>
        </row>
        <row r="1795">
          <cell r="A1795">
            <v>598</v>
          </cell>
          <cell r="B1795" t="str">
            <v>CLEBER LEITE DA COSTA</v>
          </cell>
          <cell r="C1795" t="str">
            <v>FISCAL</v>
          </cell>
          <cell r="D1795">
            <v>37865</v>
          </cell>
          <cell r="E1795">
            <v>92475370700</v>
          </cell>
          <cell r="F1795" t="str">
            <v>Demitido</v>
          </cell>
          <cell r="G1795">
            <v>13001</v>
          </cell>
          <cell r="H1795" t="str">
            <v>DEMITIDOS</v>
          </cell>
        </row>
        <row r="1796">
          <cell r="A1796">
            <v>10025</v>
          </cell>
          <cell r="B1796" t="str">
            <v>CLEBER LUIZ COSTA GONCALVES</v>
          </cell>
          <cell r="C1796" t="str">
            <v>VIGILANTE</v>
          </cell>
          <cell r="D1796">
            <v>43833</v>
          </cell>
          <cell r="E1796">
            <v>2728091790</v>
          </cell>
          <cell r="F1796" t="str">
            <v>Ativo</v>
          </cell>
          <cell r="G1796">
            <v>506287</v>
          </cell>
          <cell r="H1796" t="str">
            <v>BRADESCO -  SETOR 6287 - FUNDAÇÃO BRADESCO</v>
          </cell>
        </row>
        <row r="1797">
          <cell r="A1797">
            <v>4108</v>
          </cell>
          <cell r="B1797" t="str">
            <v>CLEBER LUIZ PEREIRA LOPES</v>
          </cell>
          <cell r="C1797" t="str">
            <v>VIGILANTE</v>
          </cell>
          <cell r="D1797">
            <v>41096</v>
          </cell>
          <cell r="E1797">
            <v>5561843788</v>
          </cell>
          <cell r="F1797" t="str">
            <v>Demitido</v>
          </cell>
          <cell r="G1797">
            <v>13001</v>
          </cell>
          <cell r="H1797" t="str">
            <v>DEMITIDOS</v>
          </cell>
        </row>
        <row r="1798">
          <cell r="A1798">
            <v>6943</v>
          </cell>
          <cell r="B1798" t="str">
            <v>CLEBER MACHADO DE SOUZA</v>
          </cell>
          <cell r="C1798" t="str">
            <v>VIGILANTE</v>
          </cell>
          <cell r="D1798">
            <v>42002</v>
          </cell>
          <cell r="E1798">
            <v>4176344717</v>
          </cell>
          <cell r="F1798" t="str">
            <v>Demitido</v>
          </cell>
          <cell r="G1798">
            <v>13001</v>
          </cell>
          <cell r="H1798" t="str">
            <v>DEMITIDOS</v>
          </cell>
        </row>
        <row r="1799">
          <cell r="A1799">
            <v>3434</v>
          </cell>
          <cell r="B1799" t="str">
            <v>CLEBER MARTINS TOSTES</v>
          </cell>
          <cell r="C1799" t="str">
            <v>VIGILANTE</v>
          </cell>
          <cell r="D1799">
            <v>40810</v>
          </cell>
          <cell r="E1799">
            <v>389809756</v>
          </cell>
          <cell r="F1799" t="str">
            <v>Demitido</v>
          </cell>
          <cell r="G1799">
            <v>13001</v>
          </cell>
          <cell r="H1799" t="str">
            <v>DEMITIDOS</v>
          </cell>
        </row>
        <row r="1800">
          <cell r="A1800">
            <v>3857</v>
          </cell>
          <cell r="B1800" t="str">
            <v>CLEBER RIBEIRO MARQUES</v>
          </cell>
          <cell r="C1800" t="str">
            <v>VIGILANTE</v>
          </cell>
          <cell r="D1800">
            <v>40984</v>
          </cell>
          <cell r="E1800">
            <v>1661474780</v>
          </cell>
          <cell r="F1800" t="str">
            <v>Demitido</v>
          </cell>
          <cell r="G1800">
            <v>13001</v>
          </cell>
          <cell r="H1800" t="str">
            <v>DEMITIDOS</v>
          </cell>
        </row>
        <row r="1801">
          <cell r="A1801">
            <v>10150</v>
          </cell>
          <cell r="B1801" t="str">
            <v>CLEBER SILVA MOURA</v>
          </cell>
          <cell r="C1801" t="str">
            <v>VIGILANTE</v>
          </cell>
          <cell r="D1801">
            <v>43838</v>
          </cell>
          <cell r="E1801">
            <v>8665707727</v>
          </cell>
          <cell r="F1801" t="str">
            <v>Ativo</v>
          </cell>
          <cell r="G1801">
            <v>603189</v>
          </cell>
          <cell r="H1801" t="str">
            <v>BANCO DO BRASIL - AGÊNCIA 3189 - LARGO DA PENHA</v>
          </cell>
        </row>
        <row r="1802">
          <cell r="A1802">
            <v>1705</v>
          </cell>
          <cell r="B1802" t="str">
            <v>CLEBER VINICIUS DOS SANTOS BORGES</v>
          </cell>
          <cell r="C1802" t="str">
            <v>VIGILANTE</v>
          </cell>
          <cell r="D1802">
            <v>39783</v>
          </cell>
          <cell r="E1802">
            <v>8543142709</v>
          </cell>
          <cell r="F1802" t="str">
            <v>Demitido</v>
          </cell>
          <cell r="G1802">
            <v>13001</v>
          </cell>
          <cell r="H1802" t="str">
            <v>DEMITIDOS</v>
          </cell>
        </row>
        <row r="1803">
          <cell r="A1803">
            <v>4261</v>
          </cell>
          <cell r="B1803" t="str">
            <v>CLEBIO BRITO SANTOS</v>
          </cell>
          <cell r="C1803" t="str">
            <v>VIGILANTE</v>
          </cell>
          <cell r="D1803">
            <v>41132</v>
          </cell>
          <cell r="E1803">
            <v>8154621746</v>
          </cell>
          <cell r="F1803" t="str">
            <v>Ativo</v>
          </cell>
          <cell r="G1803">
            <v>213010</v>
          </cell>
          <cell r="H1803" t="str">
            <v>UFRJ IFCS</v>
          </cell>
        </row>
        <row r="1804">
          <cell r="A1804">
            <v>9534</v>
          </cell>
          <cell r="B1804" t="str">
            <v>CLEBIO DA SILVA RAMOS</v>
          </cell>
          <cell r="C1804" t="str">
            <v>VIGILANTE</v>
          </cell>
          <cell r="D1804">
            <v>43017</v>
          </cell>
          <cell r="E1804">
            <v>700154736</v>
          </cell>
          <cell r="F1804" t="str">
            <v>Demitido</v>
          </cell>
          <cell r="G1804">
            <v>13001</v>
          </cell>
          <cell r="H1804" t="str">
            <v>DEMITIDOS</v>
          </cell>
        </row>
        <row r="1805">
          <cell r="A1805">
            <v>3407</v>
          </cell>
          <cell r="B1805" t="str">
            <v>CLEBIO OLIVEIRA DE PAULA</v>
          </cell>
          <cell r="C1805" t="str">
            <v>VIGILANTE</v>
          </cell>
          <cell r="D1805">
            <v>40810</v>
          </cell>
          <cell r="E1805">
            <v>7908874797</v>
          </cell>
          <cell r="F1805" t="str">
            <v>Demitido</v>
          </cell>
          <cell r="G1805">
            <v>13001</v>
          </cell>
          <cell r="H1805" t="str">
            <v>DEMITIDOS</v>
          </cell>
        </row>
        <row r="1806">
          <cell r="A1806">
            <v>8389</v>
          </cell>
          <cell r="B1806" t="str">
            <v>CLECIO RODRIGUES RIBEIRO</v>
          </cell>
          <cell r="C1806" t="str">
            <v>VIGILANTE</v>
          </cell>
          <cell r="D1806">
            <v>42510</v>
          </cell>
          <cell r="E1806">
            <v>8327562703</v>
          </cell>
          <cell r="F1806" t="str">
            <v>Demitido</v>
          </cell>
          <cell r="G1806">
            <v>13001</v>
          </cell>
          <cell r="H1806" t="str">
            <v>DEMITIDOS</v>
          </cell>
        </row>
        <row r="1807">
          <cell r="A1807">
            <v>805</v>
          </cell>
          <cell r="B1807" t="str">
            <v>CLECIO RODRIGUES RIBEIRO</v>
          </cell>
          <cell r="C1807" t="str">
            <v>VIGILANTE</v>
          </cell>
          <cell r="D1807">
            <v>38422</v>
          </cell>
          <cell r="E1807">
            <v>8327562703</v>
          </cell>
          <cell r="F1807" t="str">
            <v>Demitido</v>
          </cell>
          <cell r="G1807">
            <v>13001</v>
          </cell>
          <cell r="H1807" t="str">
            <v>DEMITIDOS</v>
          </cell>
        </row>
        <row r="1808">
          <cell r="A1808">
            <v>820</v>
          </cell>
          <cell r="B1808" t="str">
            <v>CLEDIR MENDES</v>
          </cell>
          <cell r="C1808" t="str">
            <v>VIGILANTE</v>
          </cell>
          <cell r="D1808">
            <v>38509</v>
          </cell>
          <cell r="E1808">
            <v>80756611768</v>
          </cell>
          <cell r="F1808" t="str">
            <v>Demitido</v>
          </cell>
          <cell r="G1808">
            <v>13001</v>
          </cell>
          <cell r="H1808" t="str">
            <v>DEMITIDOS</v>
          </cell>
        </row>
        <row r="1809">
          <cell r="A1809">
            <v>2760</v>
          </cell>
          <cell r="B1809" t="str">
            <v>CLEDISSON MARINS JUNIOR</v>
          </cell>
          <cell r="C1809" t="str">
            <v>VIGILANTE</v>
          </cell>
          <cell r="D1809">
            <v>40392</v>
          </cell>
          <cell r="E1809">
            <v>9906174757</v>
          </cell>
          <cell r="F1809" t="str">
            <v>Ativo</v>
          </cell>
          <cell r="G1809">
            <v>217010</v>
          </cell>
          <cell r="H1809" t="str">
            <v>CEPP - CMS PROF. ERNANI PAIVA .F. BRAGA</v>
          </cell>
        </row>
        <row r="1810">
          <cell r="A1810">
            <v>7082</v>
          </cell>
          <cell r="B1810" t="str">
            <v>CLEIDE NUNES DA SILVA</v>
          </cell>
          <cell r="C1810" t="str">
            <v>VIGILANTE</v>
          </cell>
          <cell r="D1810">
            <v>42095</v>
          </cell>
          <cell r="E1810">
            <v>4765506703</v>
          </cell>
          <cell r="F1810" t="str">
            <v>Ativo</v>
          </cell>
          <cell r="G1810">
            <v>338003</v>
          </cell>
          <cell r="H1810" t="str">
            <v>AGV LOGISTICA ANGEL'S</v>
          </cell>
        </row>
        <row r="1811">
          <cell r="A1811">
            <v>10289</v>
          </cell>
          <cell r="B1811" t="str">
            <v>CLEIDE TAVARES PAIM ARAUJO</v>
          </cell>
          <cell r="C1811" t="str">
            <v>VIGILANTE</v>
          </cell>
          <cell r="D1811">
            <v>44006</v>
          </cell>
          <cell r="E1811">
            <v>9677581732</v>
          </cell>
          <cell r="F1811" t="str">
            <v>Demitido</v>
          </cell>
          <cell r="G1811">
            <v>13001</v>
          </cell>
          <cell r="H1811" t="str">
            <v>DEMITIDOS</v>
          </cell>
        </row>
        <row r="1812">
          <cell r="A1812">
            <v>2952</v>
          </cell>
          <cell r="B1812" t="str">
            <v>CLEIDNEY SANTOS DA SILVA</v>
          </cell>
          <cell r="C1812" t="str">
            <v>VIGILANTE</v>
          </cell>
          <cell r="D1812">
            <v>40553</v>
          </cell>
          <cell r="E1812">
            <v>10339250712</v>
          </cell>
          <cell r="F1812" t="str">
            <v>Demitido</v>
          </cell>
          <cell r="G1812">
            <v>13001</v>
          </cell>
          <cell r="H1812" t="str">
            <v>DEMITIDOS</v>
          </cell>
        </row>
        <row r="1813">
          <cell r="A1813">
            <v>7789</v>
          </cell>
          <cell r="B1813" t="str">
            <v>CLEISSE KELLY MARIA GOMES DE ALMEIDA</v>
          </cell>
          <cell r="C1813" t="str">
            <v>VIGILANTE</v>
          </cell>
          <cell r="D1813">
            <v>42339</v>
          </cell>
          <cell r="E1813">
            <v>716059320</v>
          </cell>
          <cell r="F1813" t="str">
            <v>Demitido</v>
          </cell>
          <cell r="G1813">
            <v>13001</v>
          </cell>
          <cell r="H1813" t="str">
            <v>DEMITIDOS</v>
          </cell>
        </row>
        <row r="1814">
          <cell r="A1814">
            <v>9323</v>
          </cell>
          <cell r="B1814" t="str">
            <v>CLEITON BARROZO FERREIRA</v>
          </cell>
          <cell r="C1814" t="str">
            <v>VIGILANTE</v>
          </cell>
          <cell r="D1814">
            <v>42933</v>
          </cell>
          <cell r="E1814">
            <v>10128923792</v>
          </cell>
          <cell r="F1814" t="str">
            <v>Demitido</v>
          </cell>
          <cell r="G1814">
            <v>13001</v>
          </cell>
          <cell r="H1814" t="str">
            <v>DEMITIDOS</v>
          </cell>
        </row>
        <row r="1815">
          <cell r="A1815">
            <v>9847</v>
          </cell>
          <cell r="B1815" t="str">
            <v>CLEITON CALDEIRA JOSEPHINO</v>
          </cell>
          <cell r="C1815" t="str">
            <v>VIGILANTE</v>
          </cell>
          <cell r="D1815">
            <v>43435</v>
          </cell>
          <cell r="E1815">
            <v>9387741745</v>
          </cell>
          <cell r="F1815" t="str">
            <v>Demitido</v>
          </cell>
          <cell r="G1815">
            <v>13001</v>
          </cell>
          <cell r="H1815" t="str">
            <v>DEMITIDOS</v>
          </cell>
        </row>
        <row r="1816">
          <cell r="A1816">
            <v>7910</v>
          </cell>
          <cell r="B1816" t="str">
            <v>CLEITON CALIXTO DA SILVA</v>
          </cell>
          <cell r="C1816" t="str">
            <v>VIGILANTE</v>
          </cell>
          <cell r="D1816">
            <v>42382</v>
          </cell>
          <cell r="E1816">
            <v>11272289788</v>
          </cell>
          <cell r="F1816" t="str">
            <v>Demitido</v>
          </cell>
          <cell r="G1816">
            <v>13001</v>
          </cell>
          <cell r="H1816" t="str">
            <v>DEMITIDOS</v>
          </cell>
        </row>
        <row r="1817">
          <cell r="A1817">
            <v>10064</v>
          </cell>
          <cell r="B1817" t="str">
            <v>CLEITON DE AMORIM MARTINS</v>
          </cell>
          <cell r="C1817" t="str">
            <v>VIGILANTE</v>
          </cell>
          <cell r="D1817">
            <v>43832</v>
          </cell>
          <cell r="E1817">
            <v>6065916722</v>
          </cell>
          <cell r="F1817" t="str">
            <v>Ativo</v>
          </cell>
          <cell r="G1817">
            <v>200116</v>
          </cell>
          <cell r="H1817" t="str">
            <v>RENDIÇÕES DE ALMOÇO</v>
          </cell>
        </row>
        <row r="1818">
          <cell r="A1818">
            <v>3908</v>
          </cell>
          <cell r="B1818" t="str">
            <v>CLEITON DE ANDRADE MESQUITA GOMES</v>
          </cell>
          <cell r="C1818" t="str">
            <v>VIGILANTE</v>
          </cell>
          <cell r="D1818">
            <v>41003</v>
          </cell>
          <cell r="E1818">
            <v>11628856700</v>
          </cell>
          <cell r="F1818" t="str">
            <v>Af.Ac.Trabalho</v>
          </cell>
          <cell r="G1818">
            <v>400102</v>
          </cell>
          <cell r="H1818" t="str">
            <v>AFASTADO  ACID. TRABALHO</v>
          </cell>
        </row>
        <row r="1819">
          <cell r="A1819">
            <v>5010</v>
          </cell>
          <cell r="B1819" t="str">
            <v>CLEITON DE OLIVEIRA ANICETO</v>
          </cell>
          <cell r="C1819" t="str">
            <v>VIGILANTE</v>
          </cell>
          <cell r="D1819">
            <v>41379</v>
          </cell>
          <cell r="E1819">
            <v>14354418770</v>
          </cell>
          <cell r="F1819" t="str">
            <v>Demitido</v>
          </cell>
          <cell r="G1819">
            <v>13001</v>
          </cell>
          <cell r="H1819" t="str">
            <v>DEMITIDOS</v>
          </cell>
        </row>
        <row r="1820">
          <cell r="A1820">
            <v>7550</v>
          </cell>
          <cell r="B1820" t="str">
            <v>CLEITON DO NASCIMENTO FERREIRA</v>
          </cell>
          <cell r="C1820" t="str">
            <v>VIGILANTE</v>
          </cell>
          <cell r="D1820">
            <v>42266</v>
          </cell>
          <cell r="E1820">
            <v>10540051764</v>
          </cell>
          <cell r="F1820" t="str">
            <v>Demitido</v>
          </cell>
          <cell r="G1820">
            <v>13001</v>
          </cell>
          <cell r="H1820" t="str">
            <v>DEMITIDOS</v>
          </cell>
        </row>
        <row r="1821">
          <cell r="A1821">
            <v>8119</v>
          </cell>
          <cell r="B1821" t="str">
            <v>CLEITON DUTRA DE MAGALHAES</v>
          </cell>
          <cell r="C1821" t="str">
            <v>VIGILANTE</v>
          </cell>
          <cell r="D1821">
            <v>42423</v>
          </cell>
          <cell r="E1821">
            <v>9732579706</v>
          </cell>
          <cell r="F1821" t="str">
            <v>Demitido</v>
          </cell>
          <cell r="G1821">
            <v>13001</v>
          </cell>
          <cell r="H1821" t="str">
            <v>DEMITIDOS</v>
          </cell>
        </row>
        <row r="1822">
          <cell r="A1822">
            <v>4029</v>
          </cell>
          <cell r="B1822" t="str">
            <v>CLEITON LUIZ CORREA DA SILVA</v>
          </cell>
          <cell r="C1822" t="str">
            <v>VIGILANTE</v>
          </cell>
          <cell r="D1822">
            <v>41072</v>
          </cell>
          <cell r="E1822">
            <v>10186773722</v>
          </cell>
          <cell r="F1822" t="str">
            <v>Demitido</v>
          </cell>
          <cell r="G1822">
            <v>13001</v>
          </cell>
          <cell r="H1822" t="str">
            <v>DEMITIDOS</v>
          </cell>
        </row>
        <row r="1823">
          <cell r="A1823">
            <v>3703</v>
          </cell>
          <cell r="B1823" t="str">
            <v>CLEITON RAMOS SUISSO GONCALVES</v>
          </cell>
          <cell r="C1823" t="str">
            <v>VIGILANTE</v>
          </cell>
          <cell r="D1823">
            <v>40910</v>
          </cell>
          <cell r="E1823">
            <v>11000380785</v>
          </cell>
          <cell r="F1823" t="str">
            <v>Demitido</v>
          </cell>
          <cell r="G1823">
            <v>13001</v>
          </cell>
          <cell r="H1823" t="str">
            <v>DEMITIDOS</v>
          </cell>
        </row>
        <row r="1824">
          <cell r="A1824">
            <v>6200</v>
          </cell>
          <cell r="B1824" t="str">
            <v>CLEITON RAMOS SUISSO GONÇALVES</v>
          </cell>
          <cell r="C1824" t="str">
            <v>VIGILANTE</v>
          </cell>
          <cell r="D1824">
            <v>41796</v>
          </cell>
          <cell r="E1824">
            <v>11000380785</v>
          </cell>
          <cell r="F1824" t="str">
            <v>Ativo</v>
          </cell>
          <cell r="G1824">
            <v>154001</v>
          </cell>
          <cell r="H1824" t="str">
            <v>INES-INSTITUTO NACIONAL DE EDUCAÇÃO DE SURDOS 2014</v>
          </cell>
        </row>
        <row r="1825">
          <cell r="A1825">
            <v>3786</v>
          </cell>
          <cell r="B1825" t="str">
            <v>CLEITON SILVA DE SOUZA</v>
          </cell>
          <cell r="C1825" t="str">
            <v>VIGILANTE</v>
          </cell>
          <cell r="D1825">
            <v>40954</v>
          </cell>
          <cell r="E1825">
            <v>9910717786</v>
          </cell>
          <cell r="F1825" t="str">
            <v>Demitido</v>
          </cell>
          <cell r="G1825">
            <v>13001</v>
          </cell>
          <cell r="H1825" t="str">
            <v>DEMITIDOS</v>
          </cell>
        </row>
        <row r="1826">
          <cell r="A1826">
            <v>8481</v>
          </cell>
          <cell r="B1826" t="str">
            <v>CLEITON SILVA SANTOS</v>
          </cell>
          <cell r="C1826" t="str">
            <v>VIGILANTE</v>
          </cell>
          <cell r="D1826">
            <v>42569</v>
          </cell>
          <cell r="E1826">
            <v>13941179730</v>
          </cell>
          <cell r="F1826" t="str">
            <v>Demitido</v>
          </cell>
          <cell r="G1826">
            <v>13001</v>
          </cell>
          <cell r="H1826" t="str">
            <v>DEMITIDOS</v>
          </cell>
        </row>
        <row r="1827">
          <cell r="A1827">
            <v>5501</v>
          </cell>
          <cell r="B1827" t="str">
            <v>CLELIO CARVALHO DA SILVA</v>
          </cell>
          <cell r="C1827" t="str">
            <v>VIGILANTE</v>
          </cell>
          <cell r="D1827">
            <v>41541</v>
          </cell>
          <cell r="E1827">
            <v>7418842759</v>
          </cell>
          <cell r="F1827" t="str">
            <v>Demitido</v>
          </cell>
          <cell r="G1827">
            <v>13001</v>
          </cell>
          <cell r="H1827" t="str">
            <v>DEMITIDOS</v>
          </cell>
        </row>
        <row r="1828">
          <cell r="A1828">
            <v>3460</v>
          </cell>
          <cell r="B1828" t="str">
            <v>CLELIO MEIRELES MONTEIRO</v>
          </cell>
          <cell r="C1828" t="str">
            <v>TEC. SEG. TRABALHO I</v>
          </cell>
          <cell r="D1828">
            <v>40819</v>
          </cell>
          <cell r="E1828">
            <v>59278439720</v>
          </cell>
          <cell r="F1828" t="str">
            <v>Demitido</v>
          </cell>
          <cell r="G1828">
            <v>13001</v>
          </cell>
          <cell r="H1828" t="str">
            <v>DEMITIDOS</v>
          </cell>
        </row>
        <row r="1829">
          <cell r="A1829">
            <v>7818</v>
          </cell>
          <cell r="B1829" t="str">
            <v>CLEONI MORAES DE MELO PINHEIRO</v>
          </cell>
          <cell r="C1829" t="str">
            <v>VIGILANTE</v>
          </cell>
          <cell r="D1829">
            <v>42339</v>
          </cell>
          <cell r="E1829">
            <v>14553034700</v>
          </cell>
          <cell r="F1829" t="str">
            <v>Demitido</v>
          </cell>
          <cell r="G1829">
            <v>13001</v>
          </cell>
          <cell r="H1829" t="str">
            <v>DEMITIDOS</v>
          </cell>
        </row>
        <row r="1830">
          <cell r="A1830">
            <v>10009</v>
          </cell>
          <cell r="B1830" t="str">
            <v>CLERYTON DOUGLAS NEVES SANTOS</v>
          </cell>
          <cell r="C1830" t="str">
            <v>VIGILANTE</v>
          </cell>
          <cell r="D1830">
            <v>43778</v>
          </cell>
          <cell r="E1830">
            <v>3703759712</v>
          </cell>
          <cell r="F1830" t="str">
            <v>Demitido</v>
          </cell>
          <cell r="G1830">
            <v>13001</v>
          </cell>
          <cell r="H1830" t="str">
            <v>DEMITIDOS</v>
          </cell>
        </row>
        <row r="1831">
          <cell r="A1831">
            <v>9463</v>
          </cell>
          <cell r="B1831" t="str">
            <v>CLESIO DE SOUZA ESTRELLA</v>
          </cell>
          <cell r="C1831" t="str">
            <v>VIGILANTE</v>
          </cell>
          <cell r="D1831">
            <v>42934</v>
          </cell>
          <cell r="E1831">
            <v>7006603722</v>
          </cell>
          <cell r="F1831" t="str">
            <v>Demitido</v>
          </cell>
          <cell r="G1831">
            <v>13001</v>
          </cell>
          <cell r="H1831" t="str">
            <v>DEMITIDOS</v>
          </cell>
        </row>
        <row r="1832">
          <cell r="A1832">
            <v>2995</v>
          </cell>
          <cell r="B1832" t="str">
            <v>CLESIOMAR DA SILVA MUNIZ</v>
          </cell>
          <cell r="C1832" t="str">
            <v>VIGILANTE</v>
          </cell>
          <cell r="D1832">
            <v>40580</v>
          </cell>
          <cell r="E1832">
            <v>4487142725</v>
          </cell>
          <cell r="F1832" t="str">
            <v>Demitido</v>
          </cell>
          <cell r="G1832">
            <v>13001</v>
          </cell>
          <cell r="H1832" t="str">
            <v>DEMITIDOS</v>
          </cell>
        </row>
        <row r="1833">
          <cell r="A1833">
            <v>5101</v>
          </cell>
          <cell r="B1833" t="str">
            <v>CLEUBER JOSE DE ALMEIDA</v>
          </cell>
          <cell r="C1833" t="str">
            <v>VIGILANTE</v>
          </cell>
          <cell r="D1833">
            <v>41396</v>
          </cell>
          <cell r="E1833">
            <v>9450880786</v>
          </cell>
          <cell r="F1833" t="str">
            <v>Ativo</v>
          </cell>
          <cell r="G1833">
            <v>384001</v>
          </cell>
          <cell r="H1833" t="str">
            <v>PALÁCIO CAPANEMA</v>
          </cell>
        </row>
        <row r="1834">
          <cell r="A1834">
            <v>5905</v>
          </cell>
          <cell r="B1834" t="str">
            <v>CLEUMIR FARIAS GENEROSO DA SILVA</v>
          </cell>
          <cell r="C1834" t="str">
            <v>VIGILANTE</v>
          </cell>
          <cell r="D1834">
            <v>41713</v>
          </cell>
          <cell r="E1834">
            <v>7523228771</v>
          </cell>
          <cell r="F1834" t="str">
            <v>Demitido</v>
          </cell>
          <cell r="G1834">
            <v>13001</v>
          </cell>
          <cell r="H1834" t="str">
            <v>DEMITIDOS</v>
          </cell>
        </row>
        <row r="1835">
          <cell r="A1835">
            <v>9824</v>
          </cell>
          <cell r="B1835" t="str">
            <v>CLEVERSON DE SOUZA RODRIGUES</v>
          </cell>
          <cell r="C1835" t="str">
            <v>VIGILANTE</v>
          </cell>
          <cell r="D1835">
            <v>43399</v>
          </cell>
          <cell r="E1835">
            <v>12480027767</v>
          </cell>
          <cell r="F1835" t="str">
            <v>Ativo</v>
          </cell>
          <cell r="G1835">
            <v>233014</v>
          </cell>
          <cell r="H1835" t="str">
            <v>SPDM CMS RODOLPHO ROCCO</v>
          </cell>
        </row>
        <row r="1836">
          <cell r="A1836">
            <v>9567</v>
          </cell>
          <cell r="B1836" t="str">
            <v>CLEVERTON DOS SANTOS ALVES</v>
          </cell>
          <cell r="C1836" t="str">
            <v>TECNICO CFTV II</v>
          </cell>
          <cell r="D1836">
            <v>43070</v>
          </cell>
          <cell r="E1836">
            <v>12551551757</v>
          </cell>
          <cell r="F1836" t="str">
            <v>Ativo</v>
          </cell>
          <cell r="G1836">
            <v>100118</v>
          </cell>
          <cell r="H1836" t="str">
            <v>ELETRÔNICA / ANGELS</v>
          </cell>
        </row>
        <row r="1837">
          <cell r="A1837">
            <v>5596</v>
          </cell>
          <cell r="B1837" t="str">
            <v>CLEYDIMAR DE SOUZA TAVARES MARIANO</v>
          </cell>
          <cell r="C1837" t="str">
            <v>VIGILANTE</v>
          </cell>
          <cell r="D1837">
            <v>41556</v>
          </cell>
          <cell r="E1837">
            <v>9066257776</v>
          </cell>
          <cell r="F1837" t="str">
            <v>Ativo</v>
          </cell>
          <cell r="G1837">
            <v>157001</v>
          </cell>
          <cell r="H1837" t="str">
            <v>ELETRONUCLEAR - ELETROBRAS TERMONUCLEAR S/A</v>
          </cell>
        </row>
        <row r="1838">
          <cell r="A1838">
            <v>4589</v>
          </cell>
          <cell r="B1838" t="str">
            <v>CLEYTON DOS SANTOS ALVES</v>
          </cell>
          <cell r="C1838" t="str">
            <v>VIGILANTE</v>
          </cell>
          <cell r="D1838">
            <v>41171</v>
          </cell>
          <cell r="E1838">
            <v>10980357713</v>
          </cell>
          <cell r="F1838" t="str">
            <v>Demitido</v>
          </cell>
          <cell r="G1838">
            <v>13001</v>
          </cell>
          <cell r="H1838" t="str">
            <v>DEMITIDOS</v>
          </cell>
        </row>
        <row r="1839">
          <cell r="A1839">
            <v>6029</v>
          </cell>
          <cell r="B1839" t="str">
            <v>CLEYTON JACKSON DE SOUZA MARTINS</v>
          </cell>
          <cell r="C1839" t="str">
            <v>VIGILANTE</v>
          </cell>
          <cell r="D1839">
            <v>41763</v>
          </cell>
          <cell r="E1839">
            <v>10330785737</v>
          </cell>
          <cell r="F1839" t="str">
            <v>Demitido</v>
          </cell>
          <cell r="G1839">
            <v>13001</v>
          </cell>
          <cell r="H1839" t="str">
            <v>DEMITIDOS</v>
          </cell>
        </row>
        <row r="1840">
          <cell r="A1840">
            <v>3035</v>
          </cell>
          <cell r="B1840" t="str">
            <v>CLODOALDO DA SILVA</v>
          </cell>
          <cell r="C1840" t="str">
            <v>VIGILANTE</v>
          </cell>
          <cell r="D1840">
            <v>40591</v>
          </cell>
          <cell r="E1840">
            <v>2072731380</v>
          </cell>
          <cell r="F1840" t="str">
            <v>Ativo</v>
          </cell>
          <cell r="G1840">
            <v>158001</v>
          </cell>
          <cell r="H1840" t="str">
            <v>ICMBIO PORTARIA DA FLORESTA / PNT</v>
          </cell>
        </row>
        <row r="1841">
          <cell r="A1841">
            <v>2270</v>
          </cell>
          <cell r="B1841" t="str">
            <v>CLODOMIR LOPES DANTAS</v>
          </cell>
          <cell r="C1841" t="str">
            <v>VIGILANTE</v>
          </cell>
          <cell r="D1841">
            <v>40165</v>
          </cell>
          <cell r="E1841">
            <v>80584454791</v>
          </cell>
          <cell r="F1841" t="str">
            <v>Demitido</v>
          </cell>
          <cell r="G1841">
            <v>13001</v>
          </cell>
          <cell r="H1841" t="str">
            <v>DEMITIDOS</v>
          </cell>
        </row>
        <row r="1842">
          <cell r="A1842">
            <v>3811</v>
          </cell>
          <cell r="B1842" t="str">
            <v>CLOVIS MARCELINO</v>
          </cell>
          <cell r="C1842" t="str">
            <v>VIGILANTE</v>
          </cell>
          <cell r="D1842">
            <v>40973</v>
          </cell>
          <cell r="E1842">
            <v>4425301706</v>
          </cell>
          <cell r="F1842" t="str">
            <v>Demitido</v>
          </cell>
          <cell r="G1842">
            <v>13001</v>
          </cell>
          <cell r="H1842" t="str">
            <v>DEMITIDOS</v>
          </cell>
        </row>
        <row r="1843">
          <cell r="A1843">
            <v>839</v>
          </cell>
          <cell r="B1843" t="str">
            <v>CLOVIS RODRIGUES EUSTAQUIO</v>
          </cell>
          <cell r="C1843" t="str">
            <v>PORTEIRO</v>
          </cell>
          <cell r="D1843">
            <v>40756</v>
          </cell>
          <cell r="E1843">
            <v>67780105768</v>
          </cell>
          <cell r="F1843" t="str">
            <v>Demitido</v>
          </cell>
          <cell r="G1843">
            <v>13001</v>
          </cell>
          <cell r="H1843" t="str">
            <v>DEMITIDOS</v>
          </cell>
        </row>
        <row r="1844">
          <cell r="A1844">
            <v>7935</v>
          </cell>
          <cell r="B1844" t="str">
            <v>CLOVIS ROSEMIRO DOS SANTOS</v>
          </cell>
          <cell r="C1844" t="str">
            <v>VIGILANTE</v>
          </cell>
          <cell r="D1844">
            <v>42382</v>
          </cell>
          <cell r="E1844">
            <v>45082910400</v>
          </cell>
          <cell r="F1844" t="str">
            <v>Demitido</v>
          </cell>
          <cell r="G1844">
            <v>13001</v>
          </cell>
          <cell r="H1844" t="str">
            <v>DEMITIDOS</v>
          </cell>
        </row>
        <row r="1845">
          <cell r="A1845">
            <v>3599</v>
          </cell>
          <cell r="B1845" t="str">
            <v>CLOVIS VICHELO DOS SANTOS</v>
          </cell>
          <cell r="C1845" t="str">
            <v>VIGILANTE</v>
          </cell>
          <cell r="D1845">
            <v>40858</v>
          </cell>
          <cell r="E1845">
            <v>1329249780</v>
          </cell>
          <cell r="F1845" t="str">
            <v>Demitido</v>
          </cell>
          <cell r="G1845">
            <v>13001</v>
          </cell>
          <cell r="H1845" t="str">
            <v>DEMITIDOS</v>
          </cell>
        </row>
        <row r="1846">
          <cell r="A1846">
            <v>2289</v>
          </cell>
          <cell r="B1846" t="str">
            <v>CONCEICAO ANGELICA DE JESUS CRISTINO</v>
          </cell>
          <cell r="C1846" t="str">
            <v>VIGILANTE</v>
          </cell>
          <cell r="D1846">
            <v>40164</v>
          </cell>
          <cell r="E1846">
            <v>8779037780</v>
          </cell>
          <cell r="F1846" t="str">
            <v>Ativo</v>
          </cell>
          <cell r="G1846">
            <v>213010</v>
          </cell>
          <cell r="H1846" t="str">
            <v>UFRJ IFCS</v>
          </cell>
        </row>
        <row r="1847">
          <cell r="A1847">
            <v>9894</v>
          </cell>
          <cell r="B1847" t="str">
            <v>CONCEICAO DE MARIA DE ALMEIDA FARIA</v>
          </cell>
          <cell r="C1847" t="str">
            <v>VIGILANTE</v>
          </cell>
          <cell r="D1847">
            <v>43571</v>
          </cell>
          <cell r="E1847">
            <v>10738413755</v>
          </cell>
          <cell r="F1847" t="str">
            <v>Ativo</v>
          </cell>
          <cell r="G1847">
            <v>157001</v>
          </cell>
          <cell r="H1847" t="str">
            <v>ELETRONUCLEAR - ELETROBRAS TERMONUCLEAR S/A</v>
          </cell>
        </row>
        <row r="1848">
          <cell r="A1848">
            <v>9188</v>
          </cell>
          <cell r="B1848" t="str">
            <v>CONRADO DE SOUZA CUNHA</v>
          </cell>
          <cell r="C1848" t="str">
            <v>VIGILANTE</v>
          </cell>
          <cell r="D1848">
            <v>42828</v>
          </cell>
          <cell r="E1848">
            <v>13005844757</v>
          </cell>
          <cell r="F1848" t="str">
            <v>Ativo</v>
          </cell>
          <cell r="G1848">
            <v>200117</v>
          </cell>
          <cell r="H1848" t="str">
            <v>RESERVA BANCÁRIA</v>
          </cell>
        </row>
        <row r="1849">
          <cell r="A1849">
            <v>3244</v>
          </cell>
          <cell r="B1849" t="str">
            <v>COSME ANTONIO DOS SANTOS</v>
          </cell>
          <cell r="C1849" t="str">
            <v>VIGILANTE</v>
          </cell>
          <cell r="D1849">
            <v>40716</v>
          </cell>
          <cell r="E1849">
            <v>59218444700</v>
          </cell>
          <cell r="F1849" t="str">
            <v>Demitido</v>
          </cell>
          <cell r="G1849">
            <v>13001</v>
          </cell>
          <cell r="H1849" t="str">
            <v>DEMITIDOS</v>
          </cell>
        </row>
        <row r="1850">
          <cell r="A1850">
            <v>8883</v>
          </cell>
          <cell r="B1850" t="str">
            <v>COSME CARLOS CURRAIS</v>
          </cell>
          <cell r="C1850" t="str">
            <v>VIGILANTE</v>
          </cell>
          <cell r="D1850">
            <v>42690</v>
          </cell>
          <cell r="E1850">
            <v>8452684738</v>
          </cell>
          <cell r="F1850" t="str">
            <v>Férias</v>
          </cell>
          <cell r="G1850">
            <v>200117</v>
          </cell>
          <cell r="H1850" t="str">
            <v>RESERVA BANCÁRIA</v>
          </cell>
        </row>
        <row r="1851">
          <cell r="A1851">
            <v>7649</v>
          </cell>
          <cell r="B1851" t="str">
            <v>COSME DA COSTA BORGES</v>
          </cell>
          <cell r="C1851" t="str">
            <v>VIGILANTE</v>
          </cell>
          <cell r="D1851">
            <v>42296</v>
          </cell>
          <cell r="E1851">
            <v>41255135700</v>
          </cell>
          <cell r="F1851" t="str">
            <v>Demitido</v>
          </cell>
          <cell r="G1851">
            <v>13001</v>
          </cell>
          <cell r="H1851" t="str">
            <v>DEMITIDOS</v>
          </cell>
        </row>
        <row r="1852">
          <cell r="A1852">
            <v>4161</v>
          </cell>
          <cell r="B1852" t="str">
            <v>COSME DAMIAO BERTO</v>
          </cell>
          <cell r="C1852" t="str">
            <v>VIGILANTE</v>
          </cell>
          <cell r="D1852">
            <v>41124</v>
          </cell>
          <cell r="E1852">
            <v>3667810733</v>
          </cell>
          <cell r="F1852" t="str">
            <v>Demitido</v>
          </cell>
          <cell r="G1852">
            <v>13001</v>
          </cell>
          <cell r="H1852" t="str">
            <v>DEMITIDOS</v>
          </cell>
        </row>
        <row r="1853">
          <cell r="A1853">
            <v>10045</v>
          </cell>
          <cell r="B1853" t="str">
            <v>COSME DE OLIVEIRA</v>
          </cell>
          <cell r="C1853" t="str">
            <v>VIGILANTE</v>
          </cell>
          <cell r="D1853">
            <v>43832</v>
          </cell>
          <cell r="E1853">
            <v>94223483749</v>
          </cell>
          <cell r="F1853" t="str">
            <v>Ativo</v>
          </cell>
          <cell r="G1853">
            <v>200101</v>
          </cell>
          <cell r="H1853" t="str">
            <v>RESERVA DIA</v>
          </cell>
        </row>
        <row r="1854">
          <cell r="A1854">
            <v>9680</v>
          </cell>
          <cell r="B1854" t="str">
            <v>COSME DOS SANTOS BATISTA</v>
          </cell>
          <cell r="C1854" t="str">
            <v>VIGILANTE</v>
          </cell>
          <cell r="D1854">
            <v>43273</v>
          </cell>
          <cell r="E1854">
            <v>73598283768</v>
          </cell>
          <cell r="F1854" t="str">
            <v>Ativo</v>
          </cell>
          <cell r="G1854">
            <v>502545</v>
          </cell>
          <cell r="H1854" t="str">
            <v>BRADESCO - AGÊNCIA 2545 - GLÓRIA - URJ</v>
          </cell>
        </row>
        <row r="1855">
          <cell r="A1855">
            <v>2467</v>
          </cell>
          <cell r="B1855" t="str">
            <v>COSME JORGE GOMES DE OLIVEIRA</v>
          </cell>
          <cell r="C1855" t="str">
            <v>VIGILANTE</v>
          </cell>
          <cell r="D1855">
            <v>40223</v>
          </cell>
          <cell r="E1855">
            <v>68251238749</v>
          </cell>
          <cell r="F1855" t="str">
            <v>Ativo</v>
          </cell>
          <cell r="G1855">
            <v>213011</v>
          </cell>
          <cell r="H1855" t="str">
            <v>UFRJ MATERNIDADE ESCOLA</v>
          </cell>
        </row>
        <row r="1856">
          <cell r="A1856">
            <v>3626</v>
          </cell>
          <cell r="B1856" t="str">
            <v>COSME JOSE ALVES</v>
          </cell>
          <cell r="C1856" t="str">
            <v>VIGILANTE</v>
          </cell>
          <cell r="D1856">
            <v>40858</v>
          </cell>
          <cell r="E1856">
            <v>92795676753</v>
          </cell>
          <cell r="F1856" t="str">
            <v>Apos. Invalidez</v>
          </cell>
          <cell r="G1856">
            <v>400105</v>
          </cell>
          <cell r="H1856" t="str">
            <v>AFASTADO APOS. INVALIDEZ</v>
          </cell>
        </row>
        <row r="1857">
          <cell r="A1857">
            <v>9295</v>
          </cell>
          <cell r="B1857" t="str">
            <v>COSME RODOLFO GOMES MATOS MOURA</v>
          </cell>
          <cell r="C1857" t="str">
            <v>VIGILANTE</v>
          </cell>
          <cell r="D1857">
            <v>42902</v>
          </cell>
          <cell r="E1857">
            <v>15128136728</v>
          </cell>
          <cell r="F1857" t="str">
            <v>Demitido</v>
          </cell>
          <cell r="G1857">
            <v>13001</v>
          </cell>
          <cell r="H1857" t="str">
            <v>DEMITIDOS</v>
          </cell>
        </row>
        <row r="1858">
          <cell r="A1858">
            <v>4326</v>
          </cell>
          <cell r="B1858" t="str">
            <v>COSME RODRIGO DA SILVA SANTOS</v>
          </cell>
          <cell r="C1858" t="str">
            <v>VIGILANTE</v>
          </cell>
          <cell r="D1858">
            <v>41132</v>
          </cell>
          <cell r="E1858">
            <v>10837696771</v>
          </cell>
          <cell r="F1858" t="str">
            <v>Ativo</v>
          </cell>
          <cell r="G1858">
            <v>213012</v>
          </cell>
          <cell r="H1858" t="str">
            <v>UFRJ MUSEU NACIONAL</v>
          </cell>
        </row>
        <row r="1859">
          <cell r="A1859">
            <v>2333</v>
          </cell>
          <cell r="B1859" t="str">
            <v>COSMO FIRMINO</v>
          </cell>
          <cell r="C1859" t="str">
            <v>VIGILANTE</v>
          </cell>
          <cell r="D1859">
            <v>40169</v>
          </cell>
          <cell r="E1859">
            <v>83959203420</v>
          </cell>
          <cell r="F1859" t="str">
            <v>Demitido</v>
          </cell>
          <cell r="G1859">
            <v>13001</v>
          </cell>
          <cell r="H1859" t="str">
            <v>DEMITIDOS</v>
          </cell>
        </row>
        <row r="1860">
          <cell r="A1860">
            <v>3924</v>
          </cell>
          <cell r="B1860" t="str">
            <v>CREITON DA SILVA E SILVA</v>
          </cell>
          <cell r="C1860" t="str">
            <v>VIGILANTE</v>
          </cell>
          <cell r="D1860">
            <v>41015</v>
          </cell>
          <cell r="E1860">
            <v>10637891767</v>
          </cell>
          <cell r="F1860" t="str">
            <v>Demitido</v>
          </cell>
          <cell r="G1860">
            <v>13001</v>
          </cell>
          <cell r="H1860" t="str">
            <v>DEMITIDOS</v>
          </cell>
        </row>
        <row r="1861">
          <cell r="A1861">
            <v>909</v>
          </cell>
          <cell r="B1861" t="str">
            <v>CREMILDA DOS ANJOS MAHON RIBEIRO</v>
          </cell>
          <cell r="C1861" t="str">
            <v>AUX.SERV.GERAIS</v>
          </cell>
          <cell r="D1861">
            <v>40756</v>
          </cell>
          <cell r="E1861">
            <v>90219848734</v>
          </cell>
          <cell r="F1861" t="str">
            <v>Demitido</v>
          </cell>
          <cell r="G1861">
            <v>13001</v>
          </cell>
          <cell r="H1861" t="str">
            <v>DEMITIDOS</v>
          </cell>
        </row>
        <row r="1862">
          <cell r="A1862">
            <v>3393</v>
          </cell>
          <cell r="B1862" t="str">
            <v>CREMILDO RODRIGUES DE ANDRADE</v>
          </cell>
          <cell r="C1862" t="str">
            <v>VIGILANTE</v>
          </cell>
          <cell r="D1862">
            <v>40789</v>
          </cell>
          <cell r="E1862">
            <v>1559196793</v>
          </cell>
          <cell r="F1862" t="str">
            <v>Demitido</v>
          </cell>
          <cell r="G1862">
            <v>13001</v>
          </cell>
          <cell r="H1862" t="str">
            <v>DEMITIDOS</v>
          </cell>
        </row>
        <row r="1863">
          <cell r="A1863">
            <v>5343</v>
          </cell>
          <cell r="B1863" t="str">
            <v>CRISTIAN CARVALHO ARAUJO</v>
          </cell>
          <cell r="C1863" t="str">
            <v>VIGILANTE</v>
          </cell>
          <cell r="D1863">
            <v>41500</v>
          </cell>
          <cell r="E1863">
            <v>4273403730</v>
          </cell>
          <cell r="F1863" t="str">
            <v>Demitido</v>
          </cell>
          <cell r="G1863">
            <v>13001</v>
          </cell>
          <cell r="H1863" t="str">
            <v>DEMITIDOS</v>
          </cell>
        </row>
        <row r="1864">
          <cell r="A1864">
            <v>8772</v>
          </cell>
          <cell r="B1864" t="str">
            <v>CRISTIAN DE OLIVEIRA FELIPE SANTIAGO</v>
          </cell>
          <cell r="C1864" t="str">
            <v>VIGILANTE</v>
          </cell>
          <cell r="D1864">
            <v>42614</v>
          </cell>
          <cell r="E1864">
            <v>15592309759</v>
          </cell>
          <cell r="F1864" t="str">
            <v>Demitido</v>
          </cell>
          <cell r="G1864">
            <v>13001</v>
          </cell>
          <cell r="H1864" t="str">
            <v>DEMITIDOS</v>
          </cell>
        </row>
        <row r="1865">
          <cell r="A1865">
            <v>70</v>
          </cell>
          <cell r="B1865" t="str">
            <v>CRISTIAN SILVA DE SOUZA</v>
          </cell>
          <cell r="C1865" t="str">
            <v>VIGILANTE</v>
          </cell>
          <cell r="D1865">
            <v>36763</v>
          </cell>
          <cell r="E1865">
            <v>8047736701</v>
          </cell>
          <cell r="F1865" t="str">
            <v>Demitido</v>
          </cell>
          <cell r="G1865">
            <v>13001</v>
          </cell>
          <cell r="H1865" t="str">
            <v>DEMITIDOS</v>
          </cell>
        </row>
        <row r="1866">
          <cell r="A1866">
            <v>9948</v>
          </cell>
          <cell r="B1866" t="str">
            <v>CRISTIANA MARIA DA SILVA</v>
          </cell>
          <cell r="C1866" t="str">
            <v>VIGILANTE</v>
          </cell>
          <cell r="D1866">
            <v>43630</v>
          </cell>
          <cell r="E1866">
            <v>14135166709</v>
          </cell>
          <cell r="F1866" t="str">
            <v>Ativo</v>
          </cell>
          <cell r="G1866">
            <v>157001</v>
          </cell>
          <cell r="H1866" t="str">
            <v>ELETRONUCLEAR - ELETROBRAS TERMONUCLEAR S/A</v>
          </cell>
        </row>
        <row r="1867">
          <cell r="A1867">
            <v>1519</v>
          </cell>
          <cell r="B1867" t="str">
            <v>CRISTIANE APARECIDA JOAO XAVIER</v>
          </cell>
          <cell r="C1867" t="str">
            <v>VIGILANTE</v>
          </cell>
          <cell r="D1867">
            <v>39727</v>
          </cell>
          <cell r="E1867">
            <v>8665868739</v>
          </cell>
          <cell r="F1867" t="str">
            <v>Demitido</v>
          </cell>
          <cell r="G1867">
            <v>13001</v>
          </cell>
          <cell r="H1867" t="str">
            <v>DEMITIDOS</v>
          </cell>
        </row>
        <row r="1868">
          <cell r="A1868">
            <v>6916</v>
          </cell>
          <cell r="B1868" t="str">
            <v>CRISTIANE CASSIA DE ALMEIDA</v>
          </cell>
          <cell r="C1868" t="str">
            <v>VIGILANTE</v>
          </cell>
          <cell r="D1868">
            <v>42002</v>
          </cell>
          <cell r="E1868">
            <v>10344988783</v>
          </cell>
          <cell r="F1868" t="str">
            <v>Ativo</v>
          </cell>
          <cell r="G1868">
            <v>157001</v>
          </cell>
          <cell r="H1868" t="str">
            <v>ELETRONUCLEAR - ELETROBRAS TERMONUCLEAR S/A</v>
          </cell>
        </row>
        <row r="1869">
          <cell r="A1869">
            <v>7180</v>
          </cell>
          <cell r="B1869" t="str">
            <v>CRISTIANE COSTA SILVA</v>
          </cell>
          <cell r="C1869" t="str">
            <v>VIGILANTE</v>
          </cell>
          <cell r="D1869">
            <v>42095</v>
          </cell>
          <cell r="E1869">
            <v>8134164773</v>
          </cell>
          <cell r="F1869" t="str">
            <v>Demitido</v>
          </cell>
          <cell r="G1869">
            <v>13001</v>
          </cell>
          <cell r="H1869" t="str">
            <v>DEMITIDOS</v>
          </cell>
        </row>
        <row r="1870">
          <cell r="A1870">
            <v>8426</v>
          </cell>
          <cell r="B1870" t="str">
            <v>CRISTIANE DE MELLO AMARO</v>
          </cell>
          <cell r="C1870" t="str">
            <v>VIGILANTE</v>
          </cell>
          <cell r="D1870">
            <v>42542</v>
          </cell>
          <cell r="E1870">
            <v>9638178760</v>
          </cell>
          <cell r="F1870" t="str">
            <v>Ativo</v>
          </cell>
          <cell r="G1870">
            <v>200101</v>
          </cell>
          <cell r="H1870" t="str">
            <v>RESERVA DIA</v>
          </cell>
        </row>
        <row r="1871">
          <cell r="A1871">
            <v>7582</v>
          </cell>
          <cell r="B1871" t="str">
            <v>CRISTIANE DE SOUZA GONCALVES BASTOS</v>
          </cell>
          <cell r="C1871" t="str">
            <v>VIGILANTE</v>
          </cell>
          <cell r="D1871">
            <v>42278</v>
          </cell>
          <cell r="E1871">
            <v>8601349706</v>
          </cell>
          <cell r="F1871" t="str">
            <v>Demitido</v>
          </cell>
          <cell r="G1871">
            <v>13001</v>
          </cell>
          <cell r="H1871" t="str">
            <v>DEMITIDOS</v>
          </cell>
        </row>
        <row r="1872">
          <cell r="A1872">
            <v>6846</v>
          </cell>
          <cell r="B1872" t="str">
            <v>CRISTIANE DE SOUZA ISIDORO</v>
          </cell>
          <cell r="C1872" t="str">
            <v>VIGILANTE</v>
          </cell>
          <cell r="D1872">
            <v>41954</v>
          </cell>
          <cell r="E1872">
            <v>7922834730</v>
          </cell>
          <cell r="F1872" t="str">
            <v>Ativo</v>
          </cell>
          <cell r="G1872">
            <v>213012</v>
          </cell>
          <cell r="H1872" t="str">
            <v>UFRJ MUSEU NACIONAL</v>
          </cell>
        </row>
        <row r="1873">
          <cell r="A1873">
            <v>2598</v>
          </cell>
          <cell r="B1873" t="str">
            <v>CRISTIANE DE SOUZA ISIDORO</v>
          </cell>
          <cell r="C1873" t="str">
            <v>VIGILANTE</v>
          </cell>
          <cell r="D1873">
            <v>40310</v>
          </cell>
          <cell r="E1873">
            <v>7922834730</v>
          </cell>
          <cell r="F1873" t="str">
            <v>Demitido</v>
          </cell>
          <cell r="G1873">
            <v>13001</v>
          </cell>
          <cell r="H1873" t="str">
            <v>DEMITIDOS</v>
          </cell>
        </row>
        <row r="1874">
          <cell r="A1874">
            <v>8062</v>
          </cell>
          <cell r="B1874" t="str">
            <v>CRISTIANE DO NASCIMENTO DOS SANTOS</v>
          </cell>
          <cell r="C1874" t="str">
            <v>VIGILANTE</v>
          </cell>
          <cell r="D1874">
            <v>42401</v>
          </cell>
          <cell r="E1874">
            <v>6924201776</v>
          </cell>
          <cell r="F1874" t="str">
            <v>Demitido</v>
          </cell>
          <cell r="G1874">
            <v>13001</v>
          </cell>
          <cell r="H1874" t="str">
            <v>DEMITIDOS</v>
          </cell>
        </row>
        <row r="1875">
          <cell r="A1875">
            <v>6979</v>
          </cell>
          <cell r="B1875" t="str">
            <v>CRISTIANE ELVINA DA SILVA FREITAS</v>
          </cell>
          <cell r="C1875" t="str">
            <v>VIGILANTE</v>
          </cell>
          <cell r="D1875">
            <v>42037</v>
          </cell>
          <cell r="E1875">
            <v>8342406709</v>
          </cell>
          <cell r="F1875" t="str">
            <v>Férias</v>
          </cell>
          <cell r="G1875">
            <v>157001</v>
          </cell>
          <cell r="H1875" t="str">
            <v>ELETRONUCLEAR - ELETROBRAS TERMONUCLEAR S/A</v>
          </cell>
        </row>
        <row r="1876">
          <cell r="A1876">
            <v>5608</v>
          </cell>
          <cell r="B1876" t="str">
            <v>CRISTIANE JUVENAL FERREIRA</v>
          </cell>
          <cell r="C1876" t="str">
            <v>VIGILANTE</v>
          </cell>
          <cell r="D1876">
            <v>41579</v>
          </cell>
          <cell r="E1876">
            <v>6843890709</v>
          </cell>
          <cell r="F1876" t="str">
            <v>Ativo</v>
          </cell>
          <cell r="G1876">
            <v>158001</v>
          </cell>
          <cell r="H1876" t="str">
            <v>ICMBIO PORTARIA DA FLORESTA / PNT</v>
          </cell>
        </row>
        <row r="1877">
          <cell r="A1877">
            <v>5799</v>
          </cell>
          <cell r="B1877" t="str">
            <v>CRISTIANE MARQUES COSTA</v>
          </cell>
          <cell r="C1877" t="str">
            <v>SUPERVISOR DE POSTO</v>
          </cell>
          <cell r="D1877">
            <v>41655</v>
          </cell>
          <cell r="E1877">
            <v>5273031788</v>
          </cell>
          <cell r="F1877" t="str">
            <v>Ativo</v>
          </cell>
          <cell r="G1877">
            <v>100109</v>
          </cell>
          <cell r="H1877" t="str">
            <v>OPERACOES</v>
          </cell>
        </row>
        <row r="1878">
          <cell r="A1878">
            <v>8878</v>
          </cell>
          <cell r="B1878" t="str">
            <v>CRISTIANE MATHIAS NASCIMENTO DOS SANTOS</v>
          </cell>
          <cell r="C1878" t="str">
            <v>VIGILANTE</v>
          </cell>
          <cell r="D1878">
            <v>42690</v>
          </cell>
          <cell r="E1878">
            <v>4245569794</v>
          </cell>
          <cell r="F1878" t="str">
            <v>Demitido</v>
          </cell>
          <cell r="G1878">
            <v>13001</v>
          </cell>
          <cell r="H1878" t="str">
            <v>DEMITIDOS</v>
          </cell>
        </row>
        <row r="1879">
          <cell r="A1879">
            <v>5858</v>
          </cell>
          <cell r="B1879" t="str">
            <v>CRISTIANE MEDRADO SILVA</v>
          </cell>
          <cell r="C1879" t="str">
            <v>VIGILANTE</v>
          </cell>
          <cell r="D1879">
            <v>41678</v>
          </cell>
          <cell r="E1879">
            <v>906283736</v>
          </cell>
          <cell r="F1879" t="str">
            <v>Demitido</v>
          </cell>
          <cell r="G1879">
            <v>13001</v>
          </cell>
          <cell r="H1879" t="str">
            <v>DEMITIDOS</v>
          </cell>
        </row>
        <row r="1880">
          <cell r="A1880">
            <v>6377</v>
          </cell>
          <cell r="B1880" t="str">
            <v>CRISTIANE NAIR DEX DA FONSECA</v>
          </cell>
          <cell r="C1880" t="str">
            <v>VIGILANTE</v>
          </cell>
          <cell r="D1880">
            <v>41835</v>
          </cell>
          <cell r="E1880">
            <v>10091499704</v>
          </cell>
          <cell r="F1880" t="str">
            <v>Demitido</v>
          </cell>
          <cell r="G1880">
            <v>13001</v>
          </cell>
          <cell r="H1880" t="str">
            <v>DEMITIDOS</v>
          </cell>
        </row>
        <row r="1881">
          <cell r="A1881">
            <v>4497</v>
          </cell>
          <cell r="B1881" t="str">
            <v>CRISTIANE OLIVEIRA DOS SANTOS</v>
          </cell>
          <cell r="C1881" t="str">
            <v>ANALISTA OPERACIONAL</v>
          </cell>
          <cell r="D1881">
            <v>41148</v>
          </cell>
          <cell r="E1881">
            <v>8717743729</v>
          </cell>
          <cell r="F1881" t="str">
            <v>Demitido</v>
          </cell>
          <cell r="G1881">
            <v>13001</v>
          </cell>
          <cell r="H1881" t="str">
            <v>DEMITIDOS</v>
          </cell>
        </row>
        <row r="1882">
          <cell r="A1882">
            <v>7718</v>
          </cell>
          <cell r="B1882" t="str">
            <v>CRISTIANE SILVA DE MELLO</v>
          </cell>
          <cell r="C1882" t="str">
            <v>VIGILANTE</v>
          </cell>
          <cell r="D1882">
            <v>42309</v>
          </cell>
          <cell r="E1882">
            <v>5480379739</v>
          </cell>
          <cell r="F1882" t="str">
            <v>Ativo</v>
          </cell>
          <cell r="G1882">
            <v>603223</v>
          </cell>
          <cell r="H1882" t="str">
            <v>BANCO DO BRASIL - AGÊNCIA 3223 - COLOMBO - COPACABANA</v>
          </cell>
        </row>
        <row r="1883">
          <cell r="A1883">
            <v>5826</v>
          </cell>
          <cell r="B1883" t="str">
            <v>CRISTIANE SILVA DE MELLO</v>
          </cell>
          <cell r="C1883" t="str">
            <v>VIGILANTE</v>
          </cell>
          <cell r="D1883">
            <v>41668</v>
          </cell>
          <cell r="E1883">
            <v>5480379739</v>
          </cell>
          <cell r="F1883" t="str">
            <v>Demitido</v>
          </cell>
          <cell r="G1883">
            <v>13001</v>
          </cell>
          <cell r="H1883" t="str">
            <v>DEMITIDOS</v>
          </cell>
        </row>
        <row r="1884">
          <cell r="A1884">
            <v>7127</v>
          </cell>
          <cell r="B1884" t="str">
            <v>CRISTIANE SOUZA RODRIGUES VELLOSO</v>
          </cell>
          <cell r="C1884" t="str">
            <v>VIGILANTE</v>
          </cell>
          <cell r="D1884">
            <v>42095</v>
          </cell>
          <cell r="E1884">
            <v>1506720714</v>
          </cell>
          <cell r="F1884" t="str">
            <v>Demitido</v>
          </cell>
          <cell r="G1884">
            <v>13001</v>
          </cell>
          <cell r="H1884" t="str">
            <v>DEMITIDOS</v>
          </cell>
        </row>
        <row r="1885">
          <cell r="A1885">
            <v>8106</v>
          </cell>
          <cell r="B1885" t="str">
            <v>CRISTIANO ADAES DO NASCIMENTO</v>
          </cell>
          <cell r="C1885" t="str">
            <v>VIGILANTE</v>
          </cell>
          <cell r="D1885">
            <v>42423</v>
          </cell>
          <cell r="E1885">
            <v>8456316750</v>
          </cell>
          <cell r="F1885" t="str">
            <v>Demitido</v>
          </cell>
          <cell r="G1885">
            <v>13001</v>
          </cell>
          <cell r="H1885" t="str">
            <v>DEMITIDOS</v>
          </cell>
        </row>
        <row r="1886">
          <cell r="A1886">
            <v>2673</v>
          </cell>
          <cell r="B1886" t="str">
            <v>CRISTIANO ALVES SODRE</v>
          </cell>
          <cell r="C1886" t="str">
            <v>VIGILANTE</v>
          </cell>
          <cell r="D1886">
            <v>40341</v>
          </cell>
          <cell r="E1886">
            <v>9580695733</v>
          </cell>
          <cell r="F1886" t="str">
            <v>Demitido</v>
          </cell>
          <cell r="G1886">
            <v>13001</v>
          </cell>
          <cell r="H1886" t="str">
            <v>DEMITIDOS</v>
          </cell>
        </row>
        <row r="1887">
          <cell r="A1887">
            <v>9381</v>
          </cell>
          <cell r="B1887" t="str">
            <v>CRISTIANO BATISTA DE MENDONCA</v>
          </cell>
          <cell r="C1887" t="str">
            <v>VIGILANTE</v>
          </cell>
          <cell r="D1887">
            <v>42933</v>
          </cell>
          <cell r="E1887">
            <v>7364142746</v>
          </cell>
          <cell r="F1887" t="str">
            <v>Ativo</v>
          </cell>
          <cell r="G1887">
            <v>600549</v>
          </cell>
          <cell r="H1887" t="str">
            <v>BANCO DO BRASIL LOTE 02 - AGÊNCIA 0549 - ILHA DO GOVERNADOR</v>
          </cell>
        </row>
        <row r="1888">
          <cell r="A1888">
            <v>759</v>
          </cell>
          <cell r="B1888" t="str">
            <v>CRISTIANO BENTO</v>
          </cell>
          <cell r="C1888" t="str">
            <v>VIGILANTE</v>
          </cell>
          <cell r="D1888">
            <v>38292</v>
          </cell>
          <cell r="E1888">
            <v>8433884719</v>
          </cell>
          <cell r="F1888" t="str">
            <v>Demitido</v>
          </cell>
          <cell r="G1888">
            <v>13001</v>
          </cell>
          <cell r="H1888" t="str">
            <v>DEMITIDOS</v>
          </cell>
        </row>
        <row r="1889">
          <cell r="A1889">
            <v>4901</v>
          </cell>
          <cell r="B1889" t="str">
            <v>CRISTIANO CAMILO CIRIACO DA SILVA</v>
          </cell>
          <cell r="C1889" t="str">
            <v>VIGILANTE</v>
          </cell>
          <cell r="D1889">
            <v>41313</v>
          </cell>
          <cell r="E1889">
            <v>7383267710</v>
          </cell>
          <cell r="F1889" t="str">
            <v>Demitido</v>
          </cell>
          <cell r="G1889">
            <v>13001</v>
          </cell>
          <cell r="H1889" t="str">
            <v>DEMITIDOS</v>
          </cell>
        </row>
        <row r="1890">
          <cell r="A1890">
            <v>7318</v>
          </cell>
          <cell r="B1890" t="str">
            <v>CRISTIANO CARVALHO DOS SANTOS</v>
          </cell>
          <cell r="C1890" t="str">
            <v>VIGILANTE</v>
          </cell>
          <cell r="D1890">
            <v>42129</v>
          </cell>
          <cell r="E1890">
            <v>8008461764</v>
          </cell>
          <cell r="F1890" t="str">
            <v>Férias</v>
          </cell>
          <cell r="G1890">
            <v>200101</v>
          </cell>
          <cell r="H1890" t="str">
            <v>RESERVA DIA</v>
          </cell>
        </row>
        <row r="1891">
          <cell r="A1891">
            <v>5059</v>
          </cell>
          <cell r="B1891" t="str">
            <v>CRISTIANO CESAR DA COSTA</v>
          </cell>
          <cell r="C1891" t="str">
            <v>VIGILANTE</v>
          </cell>
          <cell r="D1891">
            <v>41381</v>
          </cell>
          <cell r="E1891">
            <v>3741894710</v>
          </cell>
          <cell r="F1891" t="str">
            <v>Demitido</v>
          </cell>
          <cell r="G1891">
            <v>13001</v>
          </cell>
          <cell r="H1891" t="str">
            <v>DEMITIDOS</v>
          </cell>
        </row>
        <row r="1892">
          <cell r="A1892">
            <v>3261</v>
          </cell>
          <cell r="B1892" t="str">
            <v>CRISTIANO COSME CABRAL DE SOUSA</v>
          </cell>
          <cell r="C1892" t="str">
            <v>VIGILANTE</v>
          </cell>
          <cell r="D1892">
            <v>40725</v>
          </cell>
          <cell r="E1892">
            <v>1916538703</v>
          </cell>
          <cell r="F1892" t="str">
            <v>Demitido</v>
          </cell>
          <cell r="G1892">
            <v>13001</v>
          </cell>
          <cell r="H1892" t="str">
            <v>DEMITIDOS</v>
          </cell>
        </row>
        <row r="1893">
          <cell r="A1893">
            <v>10200</v>
          </cell>
          <cell r="B1893" t="str">
            <v>CRISTIANO COSTA DOS SANTOS</v>
          </cell>
          <cell r="C1893" t="str">
            <v>VIGILANTE</v>
          </cell>
          <cell r="D1893">
            <v>43838</v>
          </cell>
          <cell r="E1893">
            <v>2985997593</v>
          </cell>
          <cell r="F1893" t="str">
            <v>Ativo</v>
          </cell>
          <cell r="G1893">
            <v>200116</v>
          </cell>
          <cell r="H1893" t="str">
            <v>RENDIÇÕES DE ALMOÇO</v>
          </cell>
        </row>
        <row r="1894">
          <cell r="A1894">
            <v>7509</v>
          </cell>
          <cell r="B1894" t="str">
            <v>CRISTIANO DA SILVA AGOSTINHO</v>
          </cell>
          <cell r="C1894" t="str">
            <v>VIGILANTE</v>
          </cell>
          <cell r="D1894">
            <v>42255</v>
          </cell>
          <cell r="E1894">
            <v>11609360729</v>
          </cell>
          <cell r="F1894" t="str">
            <v>Demitido</v>
          </cell>
          <cell r="G1894">
            <v>13001</v>
          </cell>
          <cell r="H1894" t="str">
            <v>DEMITIDOS</v>
          </cell>
        </row>
        <row r="1895">
          <cell r="A1895">
            <v>3656</v>
          </cell>
          <cell r="B1895" t="str">
            <v>CRISTIANO DA SILVA BORGES</v>
          </cell>
          <cell r="C1895" t="str">
            <v>VIGILANTE</v>
          </cell>
          <cell r="D1895">
            <v>40858</v>
          </cell>
          <cell r="E1895">
            <v>12504333714</v>
          </cell>
          <cell r="F1895" t="str">
            <v>Demitido</v>
          </cell>
          <cell r="G1895">
            <v>13001</v>
          </cell>
          <cell r="H1895" t="str">
            <v>DEMITIDOS</v>
          </cell>
        </row>
        <row r="1896">
          <cell r="A1896">
            <v>5238</v>
          </cell>
          <cell r="B1896" t="str">
            <v>CRISTIANO DA SILVA DA CRUZ DE CARVALHO</v>
          </cell>
          <cell r="C1896" t="str">
            <v>VIGILANTE</v>
          </cell>
          <cell r="D1896">
            <v>41417</v>
          </cell>
          <cell r="E1896">
            <v>4706967708</v>
          </cell>
          <cell r="F1896" t="str">
            <v>Demitido</v>
          </cell>
          <cell r="G1896">
            <v>13001</v>
          </cell>
          <cell r="H1896" t="str">
            <v>DEMITIDOS</v>
          </cell>
        </row>
        <row r="1897">
          <cell r="A1897">
            <v>5147</v>
          </cell>
          <cell r="B1897" t="str">
            <v>CRISTIANO DA SILVA NASCIMENTO</v>
          </cell>
          <cell r="C1897" t="str">
            <v>VIGILANTE</v>
          </cell>
          <cell r="D1897">
            <v>41424</v>
          </cell>
          <cell r="E1897">
            <v>8134246745</v>
          </cell>
          <cell r="F1897" t="str">
            <v>Demitido</v>
          </cell>
          <cell r="G1897">
            <v>13001</v>
          </cell>
          <cell r="H1897" t="str">
            <v>DEMITIDOS</v>
          </cell>
        </row>
        <row r="1898">
          <cell r="A1898">
            <v>5012</v>
          </cell>
          <cell r="B1898" t="str">
            <v>CRISTIANO DA SILVA NUNES</v>
          </cell>
          <cell r="C1898" t="str">
            <v>VIGILANTE</v>
          </cell>
          <cell r="D1898">
            <v>41379</v>
          </cell>
          <cell r="E1898">
            <v>4151737790</v>
          </cell>
          <cell r="F1898" t="str">
            <v>Demitido</v>
          </cell>
          <cell r="G1898">
            <v>13001</v>
          </cell>
          <cell r="H1898" t="str">
            <v>DEMITIDOS</v>
          </cell>
        </row>
        <row r="1899">
          <cell r="A1899">
            <v>3265</v>
          </cell>
          <cell r="B1899" t="str">
            <v>CRISTIANO DE ABREU TRINDADE</v>
          </cell>
          <cell r="C1899" t="str">
            <v>VIGILANTE</v>
          </cell>
          <cell r="D1899">
            <v>40725</v>
          </cell>
          <cell r="E1899">
            <v>7588617705</v>
          </cell>
          <cell r="F1899" t="str">
            <v>Demitido</v>
          </cell>
          <cell r="G1899">
            <v>13001</v>
          </cell>
          <cell r="H1899" t="str">
            <v>DEMITIDOS</v>
          </cell>
        </row>
        <row r="1900">
          <cell r="A1900">
            <v>8657</v>
          </cell>
          <cell r="B1900" t="str">
            <v>CRISTIANO DE CARVALHO SILVA</v>
          </cell>
          <cell r="C1900" t="str">
            <v>VIGILANTE</v>
          </cell>
          <cell r="D1900">
            <v>42588</v>
          </cell>
          <cell r="E1900">
            <v>10051293714</v>
          </cell>
          <cell r="F1900" t="str">
            <v>Demitido</v>
          </cell>
          <cell r="G1900">
            <v>13001</v>
          </cell>
          <cell r="H1900" t="str">
            <v>DEMITIDOS</v>
          </cell>
        </row>
        <row r="1901">
          <cell r="A1901">
            <v>3527</v>
          </cell>
          <cell r="B1901" t="str">
            <v>CRISTIANO DE CARVALHO SILVA</v>
          </cell>
          <cell r="C1901" t="str">
            <v>VIGILANTE</v>
          </cell>
          <cell r="D1901">
            <v>40848</v>
          </cell>
          <cell r="E1901">
            <v>10051293714</v>
          </cell>
          <cell r="F1901" t="str">
            <v>Demitido</v>
          </cell>
          <cell r="G1901">
            <v>13001</v>
          </cell>
          <cell r="H1901" t="str">
            <v>DEMITIDOS</v>
          </cell>
        </row>
        <row r="1902">
          <cell r="A1902">
            <v>4987</v>
          </cell>
          <cell r="B1902" t="str">
            <v>CRISTIANO DE MORAIS DO  NASCIMENTO</v>
          </cell>
          <cell r="C1902" t="str">
            <v>VIGILANTE</v>
          </cell>
          <cell r="D1902">
            <v>41365</v>
          </cell>
          <cell r="E1902">
            <v>3612472739</v>
          </cell>
          <cell r="F1902" t="str">
            <v>Demitido</v>
          </cell>
          <cell r="G1902">
            <v>13001</v>
          </cell>
          <cell r="H1902" t="str">
            <v>DEMITIDOS</v>
          </cell>
        </row>
        <row r="1903">
          <cell r="A1903">
            <v>5786</v>
          </cell>
          <cell r="B1903" t="str">
            <v>CRISTIANO DE OLIVEIRA FELIX MIGUEL</v>
          </cell>
          <cell r="C1903" t="str">
            <v>VIGILANTE</v>
          </cell>
          <cell r="D1903">
            <v>41641</v>
          </cell>
          <cell r="E1903">
            <v>12895108730</v>
          </cell>
          <cell r="F1903" t="str">
            <v>Ativo</v>
          </cell>
          <cell r="G1903">
            <v>213009</v>
          </cell>
          <cell r="H1903" t="str">
            <v>UFRJ HORTO BOTANICO</v>
          </cell>
        </row>
        <row r="1904">
          <cell r="A1904">
            <v>6961</v>
          </cell>
          <cell r="B1904" t="str">
            <v>CRISTIANO DE OLIVEIRA GOMES</v>
          </cell>
          <cell r="C1904" t="str">
            <v>VIGILANTE</v>
          </cell>
          <cell r="D1904">
            <v>42017</v>
          </cell>
          <cell r="E1904">
            <v>5507124701</v>
          </cell>
          <cell r="F1904" t="str">
            <v>Férias</v>
          </cell>
          <cell r="G1904">
            <v>157001</v>
          </cell>
          <cell r="H1904" t="str">
            <v>ELETRONUCLEAR - ELETROBRAS TERMONUCLEAR S/A</v>
          </cell>
        </row>
        <row r="1905">
          <cell r="A1905">
            <v>6085</v>
          </cell>
          <cell r="B1905" t="str">
            <v>CRISTIANO DE SOUZA FERNANDES</v>
          </cell>
          <cell r="C1905" t="str">
            <v>VIGILANTE</v>
          </cell>
          <cell r="D1905">
            <v>41779</v>
          </cell>
          <cell r="E1905">
            <v>3593808757</v>
          </cell>
          <cell r="F1905" t="str">
            <v>Demitido</v>
          </cell>
          <cell r="G1905">
            <v>13001</v>
          </cell>
          <cell r="H1905" t="str">
            <v>DEMITIDOS</v>
          </cell>
        </row>
        <row r="1906">
          <cell r="A1906">
            <v>5148</v>
          </cell>
          <cell r="B1906" t="str">
            <v>CRISTIANO DO NASCIMENTO LIMA</v>
          </cell>
          <cell r="C1906" t="str">
            <v>VIGILANTE</v>
          </cell>
          <cell r="D1906">
            <v>41424</v>
          </cell>
          <cell r="E1906">
            <v>10185558704</v>
          </cell>
          <cell r="F1906" t="str">
            <v>Demitido</v>
          </cell>
          <cell r="G1906">
            <v>13001</v>
          </cell>
          <cell r="H1906" t="str">
            <v>DEMITIDOS</v>
          </cell>
        </row>
        <row r="1907">
          <cell r="A1907">
            <v>1614</v>
          </cell>
          <cell r="B1907" t="str">
            <v>CRISTIANO DORNELAS DOS SANTOS</v>
          </cell>
          <cell r="C1907" t="str">
            <v>VIGILANTE</v>
          </cell>
          <cell r="D1907">
            <v>39763</v>
          </cell>
          <cell r="E1907">
            <v>3360534794</v>
          </cell>
          <cell r="F1907" t="str">
            <v>Demitido</v>
          </cell>
          <cell r="G1907">
            <v>13001</v>
          </cell>
          <cell r="H1907" t="str">
            <v>DEMITIDOS</v>
          </cell>
        </row>
        <row r="1908">
          <cell r="A1908">
            <v>1585</v>
          </cell>
          <cell r="B1908" t="str">
            <v>CRISTIANO DOS SANTOS DANIEL</v>
          </cell>
          <cell r="C1908" t="str">
            <v>VIGILANTE</v>
          </cell>
          <cell r="D1908">
            <v>39728</v>
          </cell>
          <cell r="E1908">
            <v>12713192765</v>
          </cell>
          <cell r="F1908" t="str">
            <v>Demitido</v>
          </cell>
          <cell r="G1908">
            <v>13001</v>
          </cell>
          <cell r="H1908" t="str">
            <v>DEMITIDOS</v>
          </cell>
        </row>
        <row r="1909">
          <cell r="A1909">
            <v>4772</v>
          </cell>
          <cell r="B1909" t="str">
            <v>CRISTIANO DOS SANTOS MARCELLO</v>
          </cell>
          <cell r="C1909" t="str">
            <v>VIGILANTE</v>
          </cell>
          <cell r="D1909">
            <v>41275</v>
          </cell>
          <cell r="E1909">
            <v>5436132758</v>
          </cell>
          <cell r="F1909" t="str">
            <v>Demitido</v>
          </cell>
          <cell r="G1909">
            <v>13001</v>
          </cell>
          <cell r="H1909" t="str">
            <v>DEMITIDOS</v>
          </cell>
        </row>
        <row r="1910">
          <cell r="A1910">
            <v>2907</v>
          </cell>
          <cell r="B1910" t="str">
            <v>CRISTIANO DOS SANTOS SILVA</v>
          </cell>
          <cell r="C1910" t="str">
            <v>VIGILANTE</v>
          </cell>
          <cell r="D1910">
            <v>40513</v>
          </cell>
          <cell r="E1910">
            <v>12174054701</v>
          </cell>
          <cell r="F1910" t="str">
            <v>Demitido</v>
          </cell>
          <cell r="G1910">
            <v>13001</v>
          </cell>
          <cell r="H1910" t="str">
            <v>DEMITIDOS</v>
          </cell>
        </row>
        <row r="1911">
          <cell r="A1911">
            <v>2046</v>
          </cell>
          <cell r="B1911" t="str">
            <v>CRISTIANO FERNANDES DOS SANTOS</v>
          </cell>
          <cell r="C1911" t="str">
            <v>PORTEIRO</v>
          </cell>
          <cell r="D1911">
            <v>41548</v>
          </cell>
          <cell r="E1911">
            <v>4171066700</v>
          </cell>
          <cell r="F1911" t="str">
            <v>Demitido</v>
          </cell>
          <cell r="G1911">
            <v>13001</v>
          </cell>
          <cell r="H1911" t="str">
            <v>DEMITIDOS</v>
          </cell>
        </row>
        <row r="1912">
          <cell r="A1912">
            <v>10191</v>
          </cell>
          <cell r="B1912" t="str">
            <v>CRISTIANO FERREIRA ARAUJO</v>
          </cell>
          <cell r="C1912" t="str">
            <v>VIGILANTE</v>
          </cell>
          <cell r="D1912">
            <v>43838</v>
          </cell>
          <cell r="E1912">
            <v>9577253709</v>
          </cell>
          <cell r="F1912" t="str">
            <v>Ativo</v>
          </cell>
          <cell r="G1912">
            <v>603223</v>
          </cell>
          <cell r="H1912" t="str">
            <v>BANCO DO BRASIL - AGÊNCIA 3223 - COLOMBO - COPACABANA</v>
          </cell>
        </row>
        <row r="1913">
          <cell r="A1913">
            <v>2321</v>
          </cell>
          <cell r="B1913" t="str">
            <v>CRISTIANO GONCALVES DOS REIS</v>
          </cell>
          <cell r="C1913" t="str">
            <v>VIGILANTE</v>
          </cell>
          <cell r="D1913">
            <v>40164</v>
          </cell>
          <cell r="E1913">
            <v>8808370712</v>
          </cell>
          <cell r="F1913" t="str">
            <v>Demitido</v>
          </cell>
          <cell r="G1913">
            <v>13001</v>
          </cell>
          <cell r="H1913" t="str">
            <v>DEMITIDOS</v>
          </cell>
        </row>
        <row r="1914">
          <cell r="A1914">
            <v>8335</v>
          </cell>
          <cell r="B1914" t="str">
            <v>CRISTIANO INACIO DE LIMA</v>
          </cell>
          <cell r="C1914" t="str">
            <v>VIGILANTE</v>
          </cell>
          <cell r="D1914">
            <v>42465</v>
          </cell>
          <cell r="E1914">
            <v>4278989784</v>
          </cell>
          <cell r="F1914" t="str">
            <v>Férias</v>
          </cell>
          <cell r="G1914">
            <v>200101</v>
          </cell>
          <cell r="H1914" t="str">
            <v>RESERVA DIA</v>
          </cell>
        </row>
        <row r="1915">
          <cell r="A1915">
            <v>4145</v>
          </cell>
          <cell r="B1915" t="str">
            <v>CRISTIANO LOLA DA CUNHA</v>
          </cell>
          <cell r="C1915" t="str">
            <v>VIGILANTE</v>
          </cell>
          <cell r="D1915">
            <v>41122</v>
          </cell>
          <cell r="E1915">
            <v>1689986530</v>
          </cell>
          <cell r="F1915" t="str">
            <v>Demitido</v>
          </cell>
          <cell r="G1915">
            <v>13001</v>
          </cell>
          <cell r="H1915" t="str">
            <v>DEMITIDOS</v>
          </cell>
        </row>
        <row r="1916">
          <cell r="A1916">
            <v>10268</v>
          </cell>
          <cell r="B1916" t="str">
            <v>CRISTIANO MACHADO MONTEIRO</v>
          </cell>
          <cell r="C1916" t="str">
            <v>VIGILANTE</v>
          </cell>
          <cell r="D1916">
            <v>43927</v>
          </cell>
          <cell r="E1916">
            <v>1784568708</v>
          </cell>
          <cell r="F1916" t="str">
            <v>Ativo</v>
          </cell>
          <cell r="G1916">
            <v>600005</v>
          </cell>
          <cell r="H1916" t="str">
            <v>BANCO DO BRASIL - AGÊNCIA 0005 CAMPOS DOS GOYTACAZES</v>
          </cell>
        </row>
        <row r="1917">
          <cell r="A1917">
            <v>9738</v>
          </cell>
          <cell r="B1917" t="str">
            <v>CRISTIANO MARCONDES DE OLIVEIRA</v>
          </cell>
          <cell r="C1917" t="str">
            <v>VIGILANTE</v>
          </cell>
          <cell r="D1917">
            <v>43296</v>
          </cell>
          <cell r="E1917">
            <v>11459491777</v>
          </cell>
          <cell r="F1917" t="str">
            <v>Ativo</v>
          </cell>
          <cell r="G1917">
            <v>379001</v>
          </cell>
          <cell r="H1917" t="str">
            <v>CNC</v>
          </cell>
        </row>
        <row r="1918">
          <cell r="A1918">
            <v>1787</v>
          </cell>
          <cell r="B1918" t="str">
            <v>CRISTIANO MUINO GIANCE</v>
          </cell>
          <cell r="C1918" t="str">
            <v>VIGILANTE</v>
          </cell>
          <cell r="D1918">
            <v>39889</v>
          </cell>
          <cell r="E1918">
            <v>2307048758</v>
          </cell>
          <cell r="F1918" t="str">
            <v>Demitido</v>
          </cell>
          <cell r="G1918">
            <v>13001</v>
          </cell>
          <cell r="H1918" t="str">
            <v>DEMITIDOS</v>
          </cell>
        </row>
        <row r="1919">
          <cell r="A1919">
            <v>5031</v>
          </cell>
          <cell r="B1919" t="str">
            <v>CRISTIANO PINTO DA SILVA</v>
          </cell>
          <cell r="C1919" t="str">
            <v>VIGILANTE</v>
          </cell>
          <cell r="D1919">
            <v>41369</v>
          </cell>
          <cell r="E1919">
            <v>1329771761</v>
          </cell>
          <cell r="F1919" t="str">
            <v>Demitido</v>
          </cell>
          <cell r="G1919">
            <v>13001</v>
          </cell>
          <cell r="H1919" t="str">
            <v>DEMITIDOS</v>
          </cell>
        </row>
        <row r="1920">
          <cell r="A1920">
            <v>190</v>
          </cell>
          <cell r="B1920" t="str">
            <v>CRISTIANO RAMOS ALMEIDA</v>
          </cell>
          <cell r="C1920" t="str">
            <v>VIGILANTE</v>
          </cell>
          <cell r="D1920">
            <v>36956</v>
          </cell>
          <cell r="E1920">
            <v>3667702760</v>
          </cell>
          <cell r="F1920" t="str">
            <v>Demitido</v>
          </cell>
          <cell r="G1920">
            <v>13001</v>
          </cell>
          <cell r="H1920" t="str">
            <v>DEMITIDOS</v>
          </cell>
        </row>
        <row r="1921">
          <cell r="A1921">
            <v>10269</v>
          </cell>
          <cell r="B1921" t="str">
            <v>CRISTIANO RIBEIRO BERNARDES</v>
          </cell>
          <cell r="C1921" t="str">
            <v>VIGILANTE</v>
          </cell>
          <cell r="D1921">
            <v>43927</v>
          </cell>
          <cell r="E1921">
            <v>9182886733</v>
          </cell>
          <cell r="F1921" t="str">
            <v>Ativo</v>
          </cell>
          <cell r="G1921">
            <v>600005</v>
          </cell>
          <cell r="H1921" t="str">
            <v>BANCO DO BRASIL - AGÊNCIA 0005 CAMPOS DOS GOYTACAZES</v>
          </cell>
        </row>
        <row r="1922">
          <cell r="A1922">
            <v>7247</v>
          </cell>
          <cell r="B1922" t="str">
            <v>CRISTIANO RIBEIRO DE FREITAS</v>
          </cell>
          <cell r="C1922" t="str">
            <v>VIGILANTE</v>
          </cell>
          <cell r="D1922">
            <v>42095</v>
          </cell>
          <cell r="E1922">
            <v>8120199707</v>
          </cell>
          <cell r="F1922" t="str">
            <v>Demitido</v>
          </cell>
          <cell r="G1922">
            <v>13001</v>
          </cell>
          <cell r="H1922" t="str">
            <v>DEMITIDOS</v>
          </cell>
        </row>
        <row r="1923">
          <cell r="A1923">
            <v>5039</v>
          </cell>
          <cell r="B1923" t="str">
            <v>CRISTIANO SEBASTIAO DE SOUZA</v>
          </cell>
          <cell r="C1923" t="str">
            <v>VIGILANTE</v>
          </cell>
          <cell r="D1923">
            <v>41379</v>
          </cell>
          <cell r="E1923">
            <v>8463911714</v>
          </cell>
          <cell r="F1923" t="str">
            <v>Demitido</v>
          </cell>
          <cell r="G1923">
            <v>13001</v>
          </cell>
          <cell r="H1923" t="str">
            <v>DEMITIDOS</v>
          </cell>
        </row>
        <row r="1924">
          <cell r="A1924">
            <v>9119</v>
          </cell>
          <cell r="B1924" t="str">
            <v>CRISTIANO SILES ALVES</v>
          </cell>
          <cell r="C1924" t="str">
            <v>VIGILANTE</v>
          </cell>
          <cell r="D1924">
            <v>42782</v>
          </cell>
          <cell r="E1924">
            <v>8965837758</v>
          </cell>
          <cell r="F1924" t="str">
            <v>Demitido</v>
          </cell>
          <cell r="G1924">
            <v>13001</v>
          </cell>
          <cell r="H1924" t="str">
            <v>DEMITIDOS</v>
          </cell>
        </row>
        <row r="1925">
          <cell r="A1925">
            <v>10297</v>
          </cell>
          <cell r="B1925" t="str">
            <v>CRISTIANO SILVEIRA DAS DORES</v>
          </cell>
          <cell r="C1925" t="str">
            <v>VIGILANTE</v>
          </cell>
          <cell r="D1925">
            <v>44009</v>
          </cell>
          <cell r="E1925">
            <v>11006245707</v>
          </cell>
          <cell r="F1925" t="str">
            <v>Demitido</v>
          </cell>
          <cell r="G1925">
            <v>13001</v>
          </cell>
          <cell r="H1925" t="str">
            <v>DEMITIDOS</v>
          </cell>
        </row>
        <row r="1926">
          <cell r="A1926">
            <v>2507</v>
          </cell>
          <cell r="B1926" t="str">
            <v>CRISTIANO SOUZA PEREIRA</v>
          </cell>
          <cell r="C1926" t="str">
            <v>VIGILANTE</v>
          </cell>
          <cell r="D1926">
            <v>40249</v>
          </cell>
          <cell r="E1926">
            <v>10247594741</v>
          </cell>
          <cell r="F1926" t="str">
            <v>Demitido</v>
          </cell>
          <cell r="G1926">
            <v>13001</v>
          </cell>
          <cell r="H1926" t="str">
            <v>DEMITIDOS</v>
          </cell>
        </row>
        <row r="1927">
          <cell r="A1927">
            <v>5822</v>
          </cell>
          <cell r="B1927" t="str">
            <v>CRISTIANO TEIXEIRA DE SOUSA</v>
          </cell>
          <cell r="C1927" t="str">
            <v>VIGILANTE</v>
          </cell>
          <cell r="D1927">
            <v>41668</v>
          </cell>
          <cell r="E1927">
            <v>5453253746</v>
          </cell>
          <cell r="F1927" t="str">
            <v>Demitido</v>
          </cell>
          <cell r="G1927">
            <v>13001</v>
          </cell>
          <cell r="H1927" t="str">
            <v>DEMITIDOS</v>
          </cell>
        </row>
        <row r="1928">
          <cell r="A1928">
            <v>4457</v>
          </cell>
          <cell r="B1928" t="str">
            <v>CRISTINA ANDRADE DE AGUIAR</v>
          </cell>
          <cell r="C1928" t="str">
            <v>VIGILANTE</v>
          </cell>
          <cell r="D1928">
            <v>41132</v>
          </cell>
          <cell r="E1928">
            <v>3793991725</v>
          </cell>
          <cell r="F1928" t="str">
            <v>Demitido</v>
          </cell>
          <cell r="G1928">
            <v>13001</v>
          </cell>
          <cell r="H1928" t="str">
            <v>DEMITIDOS</v>
          </cell>
        </row>
        <row r="1929">
          <cell r="A1929">
            <v>6444</v>
          </cell>
          <cell r="B1929" t="str">
            <v>CRISTINA DA SILVA NOGUEIRA</v>
          </cell>
          <cell r="C1929" t="str">
            <v>VIGILANTE</v>
          </cell>
          <cell r="D1929">
            <v>41834</v>
          </cell>
          <cell r="E1929">
            <v>13093364744</v>
          </cell>
          <cell r="F1929" t="str">
            <v>Demitido</v>
          </cell>
          <cell r="G1929">
            <v>13001</v>
          </cell>
          <cell r="H1929" t="str">
            <v>DEMITIDOS</v>
          </cell>
        </row>
        <row r="1930">
          <cell r="A1930">
            <v>7088</v>
          </cell>
          <cell r="B1930" t="str">
            <v>CRISTINA DE SOUZA GONCALVES</v>
          </cell>
          <cell r="C1930" t="str">
            <v>VIGILANTE</v>
          </cell>
          <cell r="D1930">
            <v>42095</v>
          </cell>
          <cell r="E1930">
            <v>10028343760</v>
          </cell>
          <cell r="F1930" t="str">
            <v>Ativo</v>
          </cell>
          <cell r="G1930">
            <v>200101</v>
          </cell>
          <cell r="H1930" t="str">
            <v>RESERVA DIA</v>
          </cell>
        </row>
        <row r="1931">
          <cell r="A1931">
            <v>7137</v>
          </cell>
          <cell r="B1931" t="str">
            <v>CRISTINA PEREIRA DA CRUZ</v>
          </cell>
          <cell r="C1931" t="str">
            <v>VIGILANTE</v>
          </cell>
          <cell r="D1931">
            <v>42095</v>
          </cell>
          <cell r="E1931">
            <v>12446166725</v>
          </cell>
          <cell r="F1931" t="str">
            <v>Demitido</v>
          </cell>
          <cell r="G1931">
            <v>13001</v>
          </cell>
          <cell r="H1931" t="str">
            <v>DEMITIDOS</v>
          </cell>
        </row>
        <row r="1932">
          <cell r="A1932">
            <v>10226</v>
          </cell>
          <cell r="B1932" t="str">
            <v>CRISTOVAO DA SILVA SIQUEIRA</v>
          </cell>
          <cell r="C1932" t="str">
            <v>VIGILANTE</v>
          </cell>
          <cell r="D1932">
            <v>43839</v>
          </cell>
          <cell r="E1932">
            <v>10268654760</v>
          </cell>
          <cell r="F1932" t="str">
            <v>Ativo</v>
          </cell>
          <cell r="G1932">
            <v>609421</v>
          </cell>
          <cell r="H1932" t="str">
            <v>BANCO DO BRASIL - AGÊNCIA 9421 - SERET CAMPOS GOYTACAZES</v>
          </cell>
        </row>
        <row r="1933">
          <cell r="A1933">
            <v>413</v>
          </cell>
          <cell r="B1933" t="str">
            <v>CRISTOVAO NASCIMENTO DOS SANTOS</v>
          </cell>
          <cell r="C1933" t="str">
            <v>JARDINEIRO</v>
          </cell>
          <cell r="D1933">
            <v>37438</v>
          </cell>
          <cell r="E1933">
            <v>87008033753</v>
          </cell>
          <cell r="F1933" t="str">
            <v>Demitido</v>
          </cell>
          <cell r="G1933">
            <v>13001</v>
          </cell>
          <cell r="H1933" t="str">
            <v>DEMITIDOS</v>
          </cell>
        </row>
        <row r="1934">
          <cell r="A1934">
            <v>2376</v>
          </cell>
          <cell r="B1934" t="str">
            <v>CRISTOVAO SOARES MOREIRA</v>
          </cell>
          <cell r="C1934" t="str">
            <v>VIGILANTE</v>
          </cell>
          <cell r="D1934">
            <v>40185</v>
          </cell>
          <cell r="E1934">
            <v>7442935885</v>
          </cell>
          <cell r="F1934" t="str">
            <v>Ativo</v>
          </cell>
          <cell r="G1934">
            <v>506898</v>
          </cell>
          <cell r="H1934" t="str">
            <v>BRADESCO - AGÊNCIA 6898 - SECRETARIA DA FAZENDA</v>
          </cell>
        </row>
        <row r="1935">
          <cell r="A1935">
            <v>5423</v>
          </cell>
          <cell r="B1935" t="str">
            <v>DAGOBERTO VIEIRA</v>
          </cell>
          <cell r="C1935" t="str">
            <v>VIGILANTE</v>
          </cell>
          <cell r="D1935">
            <v>41509</v>
          </cell>
          <cell r="E1935">
            <v>68301880759</v>
          </cell>
          <cell r="F1935" t="str">
            <v>Demitido</v>
          </cell>
          <cell r="G1935">
            <v>13001</v>
          </cell>
          <cell r="H1935" t="str">
            <v>DEMITIDOS</v>
          </cell>
        </row>
        <row r="1936">
          <cell r="A1936">
            <v>7150</v>
          </cell>
          <cell r="B1936" t="str">
            <v>DAIANA DE JESUS TELLES DOS SANTOS</v>
          </cell>
          <cell r="C1936" t="str">
            <v>VIGILANTE</v>
          </cell>
          <cell r="D1936">
            <v>42095</v>
          </cell>
          <cell r="E1936">
            <v>9420724727</v>
          </cell>
          <cell r="F1936" t="str">
            <v>Demitido</v>
          </cell>
          <cell r="G1936">
            <v>13001</v>
          </cell>
          <cell r="H1936" t="str">
            <v>DEMITIDOS</v>
          </cell>
        </row>
        <row r="1937">
          <cell r="A1937">
            <v>6909</v>
          </cell>
          <cell r="B1937" t="str">
            <v>DAIANA RAMOS</v>
          </cell>
          <cell r="C1937" t="str">
            <v>VIGILANTE</v>
          </cell>
          <cell r="D1937">
            <v>42002</v>
          </cell>
          <cell r="E1937">
            <v>12640738798</v>
          </cell>
          <cell r="F1937" t="str">
            <v>Demitido</v>
          </cell>
          <cell r="G1937">
            <v>13001</v>
          </cell>
          <cell r="H1937" t="str">
            <v>DEMITIDOS</v>
          </cell>
        </row>
        <row r="1938">
          <cell r="A1938">
            <v>4147</v>
          </cell>
          <cell r="B1938" t="str">
            <v>DAIANE SANTANA FULGENCIO</v>
          </cell>
          <cell r="C1938" t="str">
            <v>VIGILANTE</v>
          </cell>
          <cell r="D1938">
            <v>41122</v>
          </cell>
          <cell r="E1938">
            <v>13593164779</v>
          </cell>
          <cell r="F1938" t="str">
            <v>Demitido</v>
          </cell>
          <cell r="G1938">
            <v>13001</v>
          </cell>
          <cell r="H1938" t="str">
            <v>DEMITIDOS</v>
          </cell>
        </row>
        <row r="1939">
          <cell r="A1939">
            <v>8361</v>
          </cell>
          <cell r="B1939" t="str">
            <v>DAIANNE CRISTINE DE SOUZA SILVA</v>
          </cell>
          <cell r="C1939" t="str">
            <v>AUX CONTABILIDADE II</v>
          </cell>
          <cell r="D1939">
            <v>42473</v>
          </cell>
          <cell r="E1939">
            <v>5901622766</v>
          </cell>
          <cell r="F1939" t="str">
            <v>Demitido</v>
          </cell>
          <cell r="G1939">
            <v>13001</v>
          </cell>
          <cell r="H1939" t="str">
            <v>DEMITIDOS</v>
          </cell>
        </row>
        <row r="1940">
          <cell r="A1940">
            <v>6763</v>
          </cell>
          <cell r="B1940" t="str">
            <v>DAISSON COSTA ARAUJO</v>
          </cell>
          <cell r="C1940" t="str">
            <v>VIGILANTE</v>
          </cell>
          <cell r="D1940">
            <v>41909</v>
          </cell>
          <cell r="E1940">
            <v>14124623712</v>
          </cell>
          <cell r="F1940" t="str">
            <v>Ativo</v>
          </cell>
          <cell r="G1940">
            <v>157001</v>
          </cell>
          <cell r="H1940" t="str">
            <v>ELETRONUCLEAR - ELETROBRAS TERMONUCLEAR S/A</v>
          </cell>
        </row>
        <row r="1941">
          <cell r="A1941">
            <v>5317</v>
          </cell>
          <cell r="B1941" t="str">
            <v>DAISSON COSTA ARAUJO</v>
          </cell>
          <cell r="C1941" t="str">
            <v>VIGILANTE</v>
          </cell>
          <cell r="D1941">
            <v>41487</v>
          </cell>
          <cell r="E1941">
            <v>14124623712</v>
          </cell>
          <cell r="F1941" t="str">
            <v>Demitido</v>
          </cell>
          <cell r="G1941">
            <v>13001</v>
          </cell>
          <cell r="H1941" t="str">
            <v>DEMITIDOS</v>
          </cell>
        </row>
        <row r="1942">
          <cell r="A1942">
            <v>9324</v>
          </cell>
          <cell r="B1942" t="str">
            <v>DAIVIDY PABLO RODRIGUES BEZERRA</v>
          </cell>
          <cell r="C1942" t="str">
            <v>VIGILANTE</v>
          </cell>
          <cell r="D1942">
            <v>42933</v>
          </cell>
          <cell r="E1942">
            <v>8196592744</v>
          </cell>
          <cell r="F1942" t="str">
            <v>Ativo</v>
          </cell>
          <cell r="G1942">
            <v>600296</v>
          </cell>
          <cell r="H1942" t="str">
            <v>BANCO DO BRASIL LOTE 02 - AGÊNCIA 0296 - BANGU</v>
          </cell>
        </row>
        <row r="1943">
          <cell r="A1943">
            <v>4426</v>
          </cell>
          <cell r="B1943" t="str">
            <v>DALILA DE FREITAS ARAUJO</v>
          </cell>
          <cell r="C1943" t="str">
            <v>VIGILANTE</v>
          </cell>
          <cell r="D1943">
            <v>41132</v>
          </cell>
          <cell r="E1943">
            <v>1944256733</v>
          </cell>
          <cell r="F1943" t="str">
            <v>Demitido</v>
          </cell>
          <cell r="G1943">
            <v>13001</v>
          </cell>
          <cell r="H1943" t="str">
            <v>DEMITIDOS</v>
          </cell>
        </row>
        <row r="1944">
          <cell r="A1944">
            <v>3732</v>
          </cell>
          <cell r="B1944" t="str">
            <v>DALILA DE SOUZA LIMA</v>
          </cell>
          <cell r="C1944" t="str">
            <v>VIGILANTE</v>
          </cell>
          <cell r="D1944">
            <v>40927</v>
          </cell>
          <cell r="E1944">
            <v>10359394795</v>
          </cell>
          <cell r="F1944" t="str">
            <v>Demitido</v>
          </cell>
          <cell r="G1944">
            <v>13001</v>
          </cell>
          <cell r="H1944" t="str">
            <v>DEMITIDOS</v>
          </cell>
        </row>
        <row r="1945">
          <cell r="A1945">
            <v>9927</v>
          </cell>
          <cell r="B1945" t="str">
            <v>DALLAS SILVA DE OLIVEIRA</v>
          </cell>
          <cell r="C1945" t="str">
            <v>VIGILANTE</v>
          </cell>
          <cell r="D1945">
            <v>43571</v>
          </cell>
          <cell r="E1945">
            <v>14614481744</v>
          </cell>
          <cell r="F1945" t="str">
            <v>Ativo</v>
          </cell>
          <cell r="G1945">
            <v>157001</v>
          </cell>
          <cell r="H1945" t="str">
            <v>ELETRONUCLEAR - ELETROBRAS TERMONUCLEAR S/A</v>
          </cell>
        </row>
        <row r="1946">
          <cell r="A1946">
            <v>8837</v>
          </cell>
          <cell r="B1946" t="str">
            <v>DALMIR DAMASIO DA SILVA</v>
          </cell>
          <cell r="C1946" t="str">
            <v>VIGILANTE</v>
          </cell>
          <cell r="D1946">
            <v>42676</v>
          </cell>
          <cell r="E1946">
            <v>2169596755</v>
          </cell>
          <cell r="F1946" t="str">
            <v>Demitido</v>
          </cell>
          <cell r="G1946">
            <v>13001</v>
          </cell>
          <cell r="H1946" t="str">
            <v>DEMITIDOS</v>
          </cell>
        </row>
        <row r="1947">
          <cell r="A1947">
            <v>3299</v>
          </cell>
          <cell r="B1947" t="str">
            <v>DALSON SANTOS DA SILVA</v>
          </cell>
          <cell r="C1947" t="str">
            <v>VIGILANTE</v>
          </cell>
          <cell r="D1947">
            <v>40756</v>
          </cell>
          <cell r="E1947">
            <v>2356009701</v>
          </cell>
          <cell r="F1947" t="str">
            <v>Demitido</v>
          </cell>
          <cell r="G1947">
            <v>13001</v>
          </cell>
          <cell r="H1947" t="str">
            <v>DEMITIDOS</v>
          </cell>
        </row>
        <row r="1948">
          <cell r="A1948">
            <v>8898</v>
          </cell>
          <cell r="B1948" t="str">
            <v>DALTON MAURICIO DOS SANTOS</v>
          </cell>
          <cell r="C1948" t="str">
            <v>VIGILANTE</v>
          </cell>
          <cell r="D1948">
            <v>42705</v>
          </cell>
          <cell r="E1948">
            <v>1251874754</v>
          </cell>
          <cell r="F1948" t="str">
            <v>Demitido</v>
          </cell>
          <cell r="G1948">
            <v>13001</v>
          </cell>
          <cell r="H1948" t="str">
            <v>DEMITIDOS</v>
          </cell>
        </row>
        <row r="1949">
          <cell r="A1949">
            <v>7138</v>
          </cell>
          <cell r="B1949" t="str">
            <v>DAMIANA CRISTINA DOS SANTOS</v>
          </cell>
          <cell r="C1949" t="str">
            <v>VIGILANTE</v>
          </cell>
          <cell r="D1949">
            <v>42095</v>
          </cell>
          <cell r="E1949">
            <v>901071790</v>
          </cell>
          <cell r="F1949" t="str">
            <v>Demitido</v>
          </cell>
          <cell r="G1949">
            <v>13001</v>
          </cell>
          <cell r="H1949" t="str">
            <v>DEMITIDOS</v>
          </cell>
        </row>
        <row r="1950">
          <cell r="A1950">
            <v>3756</v>
          </cell>
          <cell r="B1950" t="str">
            <v>DAMIAO ACELINO DO NASCIMENTO</v>
          </cell>
          <cell r="C1950" t="str">
            <v>VIGILANTE</v>
          </cell>
          <cell r="D1950">
            <v>40940</v>
          </cell>
          <cell r="E1950">
            <v>11331628784</v>
          </cell>
          <cell r="F1950" t="str">
            <v>Demitido</v>
          </cell>
          <cell r="G1950">
            <v>13001</v>
          </cell>
          <cell r="H1950" t="str">
            <v>DEMITIDOS</v>
          </cell>
        </row>
        <row r="1951">
          <cell r="A1951">
            <v>5746</v>
          </cell>
          <cell r="B1951" t="str">
            <v>DAMIAO BATISTA DE PAULO</v>
          </cell>
          <cell r="C1951" t="str">
            <v>VIGILANTE</v>
          </cell>
          <cell r="D1951">
            <v>41643</v>
          </cell>
          <cell r="E1951">
            <v>96440910787</v>
          </cell>
          <cell r="F1951" t="str">
            <v>Ativo</v>
          </cell>
          <cell r="G1951">
            <v>233012</v>
          </cell>
          <cell r="H1951" t="str">
            <v>SPDM CSF ANTHIDIO DIAS DA SILVEIRA</v>
          </cell>
        </row>
        <row r="1952">
          <cell r="A1952">
            <v>727</v>
          </cell>
          <cell r="B1952" t="str">
            <v>DAMIAO DE OLIVEIRA</v>
          </cell>
          <cell r="C1952" t="str">
            <v>VIGILANTE</v>
          </cell>
          <cell r="D1952">
            <v>38200</v>
          </cell>
          <cell r="E1952">
            <v>54951828715</v>
          </cell>
          <cell r="F1952" t="str">
            <v>Demitido</v>
          </cell>
          <cell r="G1952">
            <v>13001</v>
          </cell>
          <cell r="H1952" t="str">
            <v>DEMITIDOS</v>
          </cell>
        </row>
        <row r="1953">
          <cell r="A1953">
            <v>100374</v>
          </cell>
          <cell r="B1953" t="str">
            <v>DAMIAO DELOAN GONCALVES DE ARAUJO</v>
          </cell>
          <cell r="C1953" t="str">
            <v>ASSIST. OPERACIONAL III</v>
          </cell>
          <cell r="D1953">
            <v>40253</v>
          </cell>
          <cell r="E1953">
            <v>877805776</v>
          </cell>
          <cell r="F1953" t="str">
            <v>Demitido</v>
          </cell>
          <cell r="G1953">
            <v>13001</v>
          </cell>
          <cell r="H1953" t="str">
            <v>DEMITIDOS</v>
          </cell>
        </row>
        <row r="1954">
          <cell r="A1954">
            <v>10000374</v>
          </cell>
          <cell r="B1954" t="str">
            <v>DAMIAO DELOAN GONCALVES DE ARAUJO</v>
          </cell>
          <cell r="C1954" t="str">
            <v/>
          </cell>
          <cell r="E1954" t="str">
            <v/>
          </cell>
          <cell r="F1954" t="str">
            <v/>
          </cell>
          <cell r="G1954">
            <v>13001</v>
          </cell>
          <cell r="H1954" t="str">
            <v>DEMITIDOS</v>
          </cell>
        </row>
        <row r="1955">
          <cell r="A1955">
            <v>4752</v>
          </cell>
          <cell r="B1955" t="str">
            <v>DAMIAO RUFINO DO NASCIMENTO</v>
          </cell>
          <cell r="C1955" t="str">
            <v>OPERADOR DE CFTV</v>
          </cell>
          <cell r="D1955">
            <v>41253</v>
          </cell>
          <cell r="E1955">
            <v>42876931753</v>
          </cell>
          <cell r="F1955" t="str">
            <v>Demitido</v>
          </cell>
          <cell r="G1955">
            <v>13001</v>
          </cell>
          <cell r="H1955" t="str">
            <v>DEMITIDOS</v>
          </cell>
        </row>
        <row r="1956">
          <cell r="A1956">
            <v>4130</v>
          </cell>
          <cell r="B1956" t="str">
            <v>DANI DE LIMA RODRIGUES</v>
          </cell>
          <cell r="C1956" t="str">
            <v>VIGILANTE</v>
          </cell>
          <cell r="D1956">
            <v>41110</v>
          </cell>
          <cell r="E1956">
            <v>12755924730</v>
          </cell>
          <cell r="F1956" t="str">
            <v>Demitido</v>
          </cell>
          <cell r="G1956">
            <v>13001</v>
          </cell>
          <cell r="H1956" t="str">
            <v>DEMITIDOS</v>
          </cell>
        </row>
        <row r="1957">
          <cell r="A1957">
            <v>855</v>
          </cell>
          <cell r="B1957" t="str">
            <v>DANIEL ALVES DE OLIVEIRA</v>
          </cell>
          <cell r="C1957" t="str">
            <v>VIGILANTE</v>
          </cell>
          <cell r="D1957">
            <v>38718</v>
          </cell>
          <cell r="E1957">
            <v>64685632753</v>
          </cell>
          <cell r="F1957" t="str">
            <v>Demitido</v>
          </cell>
          <cell r="G1957">
            <v>13001</v>
          </cell>
          <cell r="H1957" t="str">
            <v>DEMITIDOS</v>
          </cell>
        </row>
        <row r="1958">
          <cell r="A1958">
            <v>4653</v>
          </cell>
          <cell r="B1958" t="str">
            <v>DANIEL ANGELO DOS SANTOS ALVES</v>
          </cell>
          <cell r="C1958" t="str">
            <v>VIGILANTE</v>
          </cell>
          <cell r="D1958">
            <v>41193</v>
          </cell>
          <cell r="E1958">
            <v>5237878717</v>
          </cell>
          <cell r="F1958" t="str">
            <v>Demitido</v>
          </cell>
          <cell r="G1958">
            <v>13001</v>
          </cell>
          <cell r="H1958" t="str">
            <v>DEMITIDOS</v>
          </cell>
        </row>
        <row r="1959">
          <cell r="A1959">
            <v>7635</v>
          </cell>
          <cell r="B1959" t="str">
            <v>DANIEL ANTONIO DA SILVA JUNIOR</v>
          </cell>
          <cell r="C1959" t="str">
            <v>VIGILANTE</v>
          </cell>
          <cell r="D1959">
            <v>42285</v>
          </cell>
          <cell r="E1959">
            <v>14151554700</v>
          </cell>
          <cell r="F1959" t="str">
            <v>Demitido</v>
          </cell>
          <cell r="G1959">
            <v>13001</v>
          </cell>
          <cell r="H1959" t="str">
            <v>DEMITIDOS</v>
          </cell>
        </row>
        <row r="1960">
          <cell r="A1960">
            <v>2642</v>
          </cell>
          <cell r="B1960" t="str">
            <v>DANIEL ANTONIO REINALDO DA SILVA</v>
          </cell>
          <cell r="C1960" t="str">
            <v>VIGILANTE</v>
          </cell>
          <cell r="D1960">
            <v>40331</v>
          </cell>
          <cell r="E1960">
            <v>5373632708</v>
          </cell>
          <cell r="F1960" t="str">
            <v>Demitido</v>
          </cell>
          <cell r="G1960">
            <v>13001</v>
          </cell>
          <cell r="H1960" t="str">
            <v>DEMITIDOS</v>
          </cell>
        </row>
        <row r="1961">
          <cell r="A1961">
            <v>5811</v>
          </cell>
          <cell r="B1961" t="str">
            <v>DANIEL BARBOSA DA COSTA</v>
          </cell>
          <cell r="C1961" t="str">
            <v>VIGILANTE</v>
          </cell>
          <cell r="D1961">
            <v>41661</v>
          </cell>
          <cell r="E1961">
            <v>4758928797</v>
          </cell>
          <cell r="F1961" t="str">
            <v>Demitido</v>
          </cell>
          <cell r="G1961">
            <v>13001</v>
          </cell>
          <cell r="H1961" t="str">
            <v>DEMITIDOS</v>
          </cell>
        </row>
        <row r="1962">
          <cell r="A1962">
            <v>9382</v>
          </cell>
          <cell r="B1962" t="str">
            <v>DANIEL BARBOSA DE OLIVEIRA</v>
          </cell>
          <cell r="C1962" t="str">
            <v>VIGILANTE</v>
          </cell>
          <cell r="D1962">
            <v>42933</v>
          </cell>
          <cell r="E1962">
            <v>12731988754</v>
          </cell>
          <cell r="F1962" t="str">
            <v>Ativo</v>
          </cell>
          <cell r="G1962">
            <v>600392</v>
          </cell>
          <cell r="H1962" t="str">
            <v>BANCO DO BRASIL LOTE 02 - AGÊNCIA 0392 - CINELÂNDIA</v>
          </cell>
        </row>
        <row r="1963">
          <cell r="A1963">
            <v>8700</v>
          </cell>
          <cell r="B1963" t="str">
            <v>DANIEL BARBOSA SOARES SILVA</v>
          </cell>
          <cell r="C1963" t="str">
            <v>VIGILANTE</v>
          </cell>
          <cell r="D1963">
            <v>42595</v>
          </cell>
          <cell r="E1963">
            <v>15970572748</v>
          </cell>
          <cell r="F1963" t="str">
            <v>Demitido</v>
          </cell>
          <cell r="G1963">
            <v>13001</v>
          </cell>
          <cell r="H1963" t="str">
            <v>DEMITIDOS</v>
          </cell>
        </row>
        <row r="1964">
          <cell r="A1964">
            <v>8830</v>
          </cell>
          <cell r="B1964" t="str">
            <v>DANIEL BORGES DA FONSECA</v>
          </cell>
          <cell r="C1964" t="str">
            <v>VIGILANTE</v>
          </cell>
          <cell r="D1964">
            <v>42662</v>
          </cell>
          <cell r="E1964">
            <v>97513571791</v>
          </cell>
          <cell r="F1964" t="str">
            <v>Ativo</v>
          </cell>
          <cell r="G1964">
            <v>233037</v>
          </cell>
          <cell r="H1964" t="str">
            <v>CSF - POMPILHO</v>
          </cell>
        </row>
        <row r="1965">
          <cell r="A1965">
            <v>857</v>
          </cell>
          <cell r="B1965" t="str">
            <v>DANIEL BRAGA DE ARAUJO</v>
          </cell>
          <cell r="C1965" t="str">
            <v>VIGILANTE</v>
          </cell>
          <cell r="D1965">
            <v>38718</v>
          </cell>
          <cell r="E1965">
            <v>7584796702</v>
          </cell>
          <cell r="F1965" t="str">
            <v>Demitido</v>
          </cell>
          <cell r="G1965">
            <v>13001</v>
          </cell>
          <cell r="H1965" t="str">
            <v>DEMITIDOS</v>
          </cell>
        </row>
        <row r="1966">
          <cell r="A1966">
            <v>4510</v>
          </cell>
          <cell r="B1966" t="str">
            <v>DANIEL CAMARA DE SOUZA MONTEIRO</v>
          </cell>
          <cell r="C1966" t="str">
            <v>VIGILANTE</v>
          </cell>
          <cell r="D1966">
            <v>41153</v>
          </cell>
          <cell r="E1966">
            <v>10972291733</v>
          </cell>
          <cell r="F1966" t="str">
            <v>Demitido</v>
          </cell>
          <cell r="G1966">
            <v>13001</v>
          </cell>
          <cell r="H1966" t="str">
            <v>DEMITIDOS</v>
          </cell>
        </row>
        <row r="1967">
          <cell r="A1967">
            <v>9655</v>
          </cell>
          <cell r="B1967" t="str">
            <v>DANIEL CORDEIRO FERNANDES</v>
          </cell>
          <cell r="C1967" t="str">
            <v>VIGILANTE</v>
          </cell>
          <cell r="D1967">
            <v>43237</v>
          </cell>
          <cell r="E1967">
            <v>12944893726</v>
          </cell>
          <cell r="F1967" t="str">
            <v>Demitido</v>
          </cell>
          <cell r="G1967">
            <v>13001</v>
          </cell>
          <cell r="H1967" t="str">
            <v>DEMITIDOS</v>
          </cell>
        </row>
        <row r="1968">
          <cell r="A1968">
            <v>2951</v>
          </cell>
          <cell r="B1968" t="str">
            <v>DANIEL CORREA DA SILVA</v>
          </cell>
          <cell r="C1968" t="str">
            <v>VIGILANTE</v>
          </cell>
          <cell r="D1968">
            <v>40551</v>
          </cell>
          <cell r="E1968">
            <v>12004485701</v>
          </cell>
          <cell r="F1968" t="str">
            <v>Demitido</v>
          </cell>
          <cell r="G1968">
            <v>13001</v>
          </cell>
          <cell r="H1968" t="str">
            <v>DEMITIDOS</v>
          </cell>
        </row>
        <row r="1969">
          <cell r="A1969">
            <v>4087</v>
          </cell>
          <cell r="B1969" t="str">
            <v>DANIEL CORREA DE ALMEIDA</v>
          </cell>
          <cell r="C1969" t="str">
            <v>VIGILANTE</v>
          </cell>
          <cell r="D1969">
            <v>41092</v>
          </cell>
          <cell r="E1969">
            <v>11827690712</v>
          </cell>
          <cell r="F1969" t="str">
            <v>Demitido</v>
          </cell>
          <cell r="G1969">
            <v>13001</v>
          </cell>
          <cell r="H1969" t="str">
            <v>DEMITIDOS</v>
          </cell>
        </row>
        <row r="1970">
          <cell r="A1970">
            <v>7835</v>
          </cell>
          <cell r="B1970" t="str">
            <v>DANIEL COSTA FURTUOSO</v>
          </cell>
          <cell r="C1970" t="str">
            <v>VIGILANTE</v>
          </cell>
          <cell r="D1970">
            <v>42356</v>
          </cell>
          <cell r="E1970">
            <v>13137528780</v>
          </cell>
          <cell r="F1970" t="str">
            <v>Ativo</v>
          </cell>
          <cell r="G1970">
            <v>322012</v>
          </cell>
          <cell r="H1970" t="str">
            <v>INSS - APS SANTO ANTÔNIO DE PÁDUA</v>
          </cell>
        </row>
        <row r="1971">
          <cell r="A1971">
            <v>4004</v>
          </cell>
          <cell r="B1971" t="str">
            <v>DANIEL DA CONCEICAO COUTINHO</v>
          </cell>
          <cell r="C1971" t="str">
            <v>VIGILANTE</v>
          </cell>
          <cell r="D1971">
            <v>41061</v>
          </cell>
          <cell r="E1971">
            <v>7042616774</v>
          </cell>
          <cell r="F1971" t="str">
            <v>Demitido</v>
          </cell>
          <cell r="G1971">
            <v>13001</v>
          </cell>
          <cell r="H1971" t="str">
            <v>DEMITIDOS</v>
          </cell>
        </row>
        <row r="1972">
          <cell r="A1972">
            <v>5437</v>
          </cell>
          <cell r="B1972" t="str">
            <v>DANIEL DA FONSECA SILVA</v>
          </cell>
          <cell r="C1972" t="str">
            <v>VIGILANTE</v>
          </cell>
          <cell r="D1972">
            <v>41520</v>
          </cell>
          <cell r="E1972">
            <v>7922952775</v>
          </cell>
          <cell r="F1972" t="str">
            <v>Demitido</v>
          </cell>
          <cell r="G1972">
            <v>13001</v>
          </cell>
          <cell r="H1972" t="str">
            <v>DEMITIDOS</v>
          </cell>
        </row>
        <row r="1973">
          <cell r="A1973">
            <v>7751</v>
          </cell>
          <cell r="B1973" t="str">
            <v>DANIEL DA SILVA ARAUJO</v>
          </cell>
          <cell r="C1973" t="str">
            <v>VIGILANTE</v>
          </cell>
          <cell r="D1973">
            <v>42325</v>
          </cell>
          <cell r="E1973">
            <v>10535874731</v>
          </cell>
          <cell r="F1973" t="str">
            <v>Demitido</v>
          </cell>
          <cell r="G1973">
            <v>13001</v>
          </cell>
          <cell r="H1973" t="str">
            <v>DEMITIDOS</v>
          </cell>
        </row>
        <row r="1974">
          <cell r="A1974">
            <v>6778</v>
          </cell>
          <cell r="B1974" t="str">
            <v>DANIEL DA SILVA AZEVEDO</v>
          </cell>
          <cell r="C1974" t="str">
            <v>VIGILANTE</v>
          </cell>
          <cell r="D1974">
            <v>41914</v>
          </cell>
          <cell r="E1974">
            <v>13861555786</v>
          </cell>
          <cell r="F1974" t="str">
            <v>Demitido</v>
          </cell>
          <cell r="G1974">
            <v>13001</v>
          </cell>
          <cell r="H1974" t="str">
            <v>DEMITIDOS</v>
          </cell>
        </row>
        <row r="1975">
          <cell r="A1975">
            <v>3841</v>
          </cell>
          <cell r="B1975" t="str">
            <v>DANIEL DA SILVA LINO</v>
          </cell>
          <cell r="C1975" t="str">
            <v>VIGILANTE</v>
          </cell>
          <cell r="D1975">
            <v>40982</v>
          </cell>
          <cell r="E1975">
            <v>12160219703</v>
          </cell>
          <cell r="F1975" t="str">
            <v>Demitido</v>
          </cell>
          <cell r="G1975">
            <v>13001</v>
          </cell>
          <cell r="H1975" t="str">
            <v>DEMITIDOS</v>
          </cell>
        </row>
        <row r="1976">
          <cell r="A1976">
            <v>9984</v>
          </cell>
          <cell r="B1976" t="str">
            <v>DANIEL DA SILVA NEVES</v>
          </cell>
          <cell r="C1976" t="str">
            <v>VIGILANTE</v>
          </cell>
          <cell r="D1976">
            <v>43697</v>
          </cell>
          <cell r="E1976">
            <v>10446426709</v>
          </cell>
          <cell r="F1976" t="str">
            <v>Ativo</v>
          </cell>
          <cell r="G1976">
            <v>200115</v>
          </cell>
          <cell r="H1976" t="str">
            <v>RESERVA DIA - REGIÃO SERRANA</v>
          </cell>
        </row>
        <row r="1977">
          <cell r="A1977">
            <v>8522</v>
          </cell>
          <cell r="B1977" t="str">
            <v>DANIEL DA SILVA NUNES</v>
          </cell>
          <cell r="C1977" t="str">
            <v>VIGILANTE</v>
          </cell>
          <cell r="D1977">
            <v>42583</v>
          </cell>
          <cell r="E1977">
            <v>3314254750</v>
          </cell>
          <cell r="F1977" t="str">
            <v>Ativo</v>
          </cell>
          <cell r="G1977">
            <v>337001</v>
          </cell>
          <cell r="H1977" t="str">
            <v>RESIDÊNCIA GÁVEA</v>
          </cell>
        </row>
        <row r="1978">
          <cell r="A1978">
            <v>9057</v>
          </cell>
          <cell r="B1978" t="str">
            <v>DANIEL DA SILVA SOUZA</v>
          </cell>
          <cell r="C1978" t="str">
            <v>VIGILANTE</v>
          </cell>
          <cell r="D1978">
            <v>42705</v>
          </cell>
          <cell r="E1978">
            <v>12047782724</v>
          </cell>
          <cell r="F1978" t="str">
            <v>Ativo</v>
          </cell>
          <cell r="G1978">
            <v>154001</v>
          </cell>
          <cell r="H1978" t="str">
            <v>INES-INSTITUTO NACIONAL DE EDUCAÇÃO DE SURDOS 2014</v>
          </cell>
        </row>
        <row r="1979">
          <cell r="A1979">
            <v>691</v>
          </cell>
          <cell r="B1979" t="str">
            <v>DANIEL DA SILVA TORRES</v>
          </cell>
          <cell r="C1979" t="str">
            <v>VIGILANTE</v>
          </cell>
          <cell r="D1979">
            <v>38078</v>
          </cell>
          <cell r="E1979">
            <v>74257269472</v>
          </cell>
          <cell r="F1979" t="str">
            <v>Demitido</v>
          </cell>
          <cell r="G1979">
            <v>13001</v>
          </cell>
          <cell r="H1979" t="str">
            <v>DEMITIDOS</v>
          </cell>
        </row>
        <row r="1980">
          <cell r="A1980">
            <v>3917</v>
          </cell>
          <cell r="B1980" t="str">
            <v>DANIEL DE MOURA BRAGA</v>
          </cell>
          <cell r="C1980" t="str">
            <v>VIGILANTE</v>
          </cell>
          <cell r="D1980">
            <v>41010</v>
          </cell>
          <cell r="E1980">
            <v>9975908748</v>
          </cell>
          <cell r="F1980" t="str">
            <v>Demitido</v>
          </cell>
          <cell r="G1980">
            <v>13001</v>
          </cell>
          <cell r="H1980" t="str">
            <v>DEMITIDOS</v>
          </cell>
        </row>
        <row r="1981">
          <cell r="A1981">
            <v>9828</v>
          </cell>
          <cell r="B1981" t="str">
            <v>DANIEL DE SOUZA MORAIS</v>
          </cell>
          <cell r="C1981" t="str">
            <v>VIGILANTE</v>
          </cell>
          <cell r="D1981">
            <v>43399</v>
          </cell>
          <cell r="E1981">
            <v>15428683783</v>
          </cell>
          <cell r="F1981" t="str">
            <v>Ativo</v>
          </cell>
          <cell r="G1981">
            <v>157001</v>
          </cell>
          <cell r="H1981" t="str">
            <v>ELETRONUCLEAR - ELETROBRAS TERMONUCLEAR S/A</v>
          </cell>
        </row>
        <row r="1982">
          <cell r="A1982">
            <v>8323</v>
          </cell>
          <cell r="B1982" t="str">
            <v>DANIEL DOMINGOS DE SOUZA</v>
          </cell>
          <cell r="C1982" t="str">
            <v>VIGILANTE</v>
          </cell>
          <cell r="D1982">
            <v>42466</v>
          </cell>
          <cell r="E1982">
            <v>87173700787</v>
          </cell>
          <cell r="F1982" t="str">
            <v>Demitido</v>
          </cell>
          <cell r="G1982">
            <v>13001</v>
          </cell>
          <cell r="H1982" t="str">
            <v>DEMITIDOS</v>
          </cell>
        </row>
        <row r="1983">
          <cell r="A1983">
            <v>7839</v>
          </cell>
          <cell r="B1983" t="str">
            <v>DANIEL DOS SANTOS MACIEL DA SILVA</v>
          </cell>
          <cell r="C1983" t="str">
            <v>VIGILANTE</v>
          </cell>
          <cell r="D1983">
            <v>42356</v>
          </cell>
          <cell r="E1983">
            <v>9593341730</v>
          </cell>
          <cell r="F1983" t="str">
            <v>Ativo</v>
          </cell>
          <cell r="G1983">
            <v>200113</v>
          </cell>
          <cell r="H1983" t="str">
            <v>RESERVA DIA - MACAÉ</v>
          </cell>
        </row>
        <row r="1984">
          <cell r="A1984">
            <v>9991</v>
          </cell>
          <cell r="B1984" t="str">
            <v>DANIEL DOS SANTOS MONTEIRO</v>
          </cell>
          <cell r="C1984" t="str">
            <v>COORDENADOR OPERACIONAL</v>
          </cell>
          <cell r="D1984">
            <v>43710</v>
          </cell>
          <cell r="E1984">
            <v>92289240710</v>
          </cell>
          <cell r="F1984" t="str">
            <v>Demitido</v>
          </cell>
          <cell r="G1984">
            <v>13001</v>
          </cell>
          <cell r="H1984" t="str">
            <v>DEMITIDOS</v>
          </cell>
        </row>
        <row r="1985">
          <cell r="A1985">
            <v>8355</v>
          </cell>
          <cell r="B1985" t="str">
            <v>DANIEL DOS SANTOS MONTEIRO</v>
          </cell>
          <cell r="C1985" t="str">
            <v>COORDENADOR OPERACIONAL</v>
          </cell>
          <cell r="D1985">
            <v>42466</v>
          </cell>
          <cell r="E1985">
            <v>92289240710</v>
          </cell>
          <cell r="F1985" t="str">
            <v>Demitido</v>
          </cell>
          <cell r="G1985">
            <v>13001</v>
          </cell>
          <cell r="H1985" t="str">
            <v>DEMITIDOS</v>
          </cell>
        </row>
        <row r="1986">
          <cell r="A1986">
            <v>4490</v>
          </cell>
          <cell r="B1986" t="str">
            <v>DANIEL DOS SANTOS MONTEIRO</v>
          </cell>
          <cell r="C1986" t="str">
            <v>COORDENADOR OPERACIONAL</v>
          </cell>
          <cell r="D1986">
            <v>41149</v>
          </cell>
          <cell r="E1986">
            <v>92289240710</v>
          </cell>
          <cell r="F1986" t="str">
            <v>Demitido</v>
          </cell>
          <cell r="G1986">
            <v>13001</v>
          </cell>
          <cell r="H1986" t="str">
            <v>DEMITIDOS</v>
          </cell>
        </row>
        <row r="1987">
          <cell r="A1987">
            <v>6002</v>
          </cell>
          <cell r="B1987" t="str">
            <v>DANIEL FELICIANO DA SILVA JUNIOR</v>
          </cell>
          <cell r="C1987" t="str">
            <v>VIGILANTE</v>
          </cell>
          <cell r="D1987">
            <v>41760</v>
          </cell>
          <cell r="E1987">
            <v>10671615700</v>
          </cell>
          <cell r="F1987" t="str">
            <v>Ativo</v>
          </cell>
          <cell r="G1987">
            <v>506287</v>
          </cell>
          <cell r="H1987" t="str">
            <v>BRADESCO -  SETOR 6287 - FUNDAÇÃO BRADESCO</v>
          </cell>
        </row>
        <row r="1988">
          <cell r="A1988">
            <v>7055</v>
          </cell>
          <cell r="B1988" t="str">
            <v>DANIEL FELIX ARAUJO BERNARDO</v>
          </cell>
          <cell r="C1988" t="str">
            <v>VIGILANTE</v>
          </cell>
          <cell r="D1988">
            <v>42073</v>
          </cell>
          <cell r="E1988">
            <v>13416025750</v>
          </cell>
          <cell r="F1988" t="str">
            <v>Demitido</v>
          </cell>
          <cell r="G1988">
            <v>13001</v>
          </cell>
          <cell r="H1988" t="str">
            <v>DEMITIDOS</v>
          </cell>
        </row>
        <row r="1989">
          <cell r="A1989">
            <v>5269</v>
          </cell>
          <cell r="B1989" t="str">
            <v>DANIEL FERREIRA</v>
          </cell>
          <cell r="C1989" t="str">
            <v>VIGILANTE</v>
          </cell>
          <cell r="D1989">
            <v>41426</v>
          </cell>
          <cell r="E1989">
            <v>8012354489</v>
          </cell>
          <cell r="F1989" t="str">
            <v>Demitido</v>
          </cell>
          <cell r="G1989">
            <v>13001</v>
          </cell>
          <cell r="H1989" t="str">
            <v>DEMITIDOS</v>
          </cell>
        </row>
        <row r="1990">
          <cell r="A1990">
            <v>1269</v>
          </cell>
          <cell r="B1990" t="str">
            <v>DANIEL FERREIRA</v>
          </cell>
          <cell r="C1990" t="str">
            <v>VIGILANTE</v>
          </cell>
          <cell r="D1990">
            <v>39234</v>
          </cell>
          <cell r="E1990">
            <v>288056744</v>
          </cell>
          <cell r="F1990" t="str">
            <v>Ativo</v>
          </cell>
          <cell r="G1990">
            <v>157001</v>
          </cell>
          <cell r="H1990" t="str">
            <v>ELETRONUCLEAR - ELETROBRAS TERMONUCLEAR S/A</v>
          </cell>
        </row>
        <row r="1991">
          <cell r="A1991">
            <v>9358</v>
          </cell>
          <cell r="B1991" t="str">
            <v>DANIEL FERREIRA NASCIMENTO</v>
          </cell>
          <cell r="C1991" t="str">
            <v>VIGILANTE</v>
          </cell>
          <cell r="D1991">
            <v>42933</v>
          </cell>
          <cell r="E1991">
            <v>15364181707</v>
          </cell>
          <cell r="F1991" t="str">
            <v>Ativo</v>
          </cell>
          <cell r="G1991">
            <v>600435</v>
          </cell>
          <cell r="H1991" t="str">
            <v>BANCO DO BRASIL LOTE 02 - AGÊNCIA 0435 - PRAÇA MAUÁ</v>
          </cell>
        </row>
        <row r="1992">
          <cell r="A1992">
            <v>7955</v>
          </cell>
          <cell r="B1992" t="str">
            <v>DANIEL GOMES MALAQUIAS</v>
          </cell>
          <cell r="C1992" t="str">
            <v>VIGILANTE</v>
          </cell>
          <cell r="D1992">
            <v>42382</v>
          </cell>
          <cell r="E1992">
            <v>3639072707</v>
          </cell>
          <cell r="F1992" t="str">
            <v>Af.Previdência</v>
          </cell>
          <cell r="G1992">
            <v>400101</v>
          </cell>
          <cell r="H1992" t="str">
            <v>AFASTADO AUX. DOENCA</v>
          </cell>
        </row>
        <row r="1993">
          <cell r="A1993">
            <v>6336</v>
          </cell>
          <cell r="B1993" t="str">
            <v>DANIEL GONÇALVES DA SILVA RODRIGUES</v>
          </cell>
          <cell r="C1993" t="str">
            <v>VIGILANTE</v>
          </cell>
          <cell r="D1993">
            <v>41821</v>
          </cell>
          <cell r="E1993">
            <v>10562635718</v>
          </cell>
          <cell r="F1993" t="str">
            <v>Demitido</v>
          </cell>
          <cell r="G1993">
            <v>13001</v>
          </cell>
          <cell r="H1993" t="str">
            <v>DEMITIDOS</v>
          </cell>
        </row>
        <row r="1994">
          <cell r="A1994">
            <v>4698</v>
          </cell>
          <cell r="B1994" t="str">
            <v>DANIEL GURGEL DE CERQUEIRA E SILVA</v>
          </cell>
          <cell r="C1994" t="str">
            <v>VIGILANTE</v>
          </cell>
          <cell r="D1994">
            <v>41228</v>
          </cell>
          <cell r="E1994">
            <v>9552747708</v>
          </cell>
          <cell r="F1994" t="str">
            <v>Demitido</v>
          </cell>
          <cell r="G1994">
            <v>13001</v>
          </cell>
          <cell r="H1994" t="str">
            <v>DEMITIDOS</v>
          </cell>
        </row>
        <row r="1995">
          <cell r="A1995">
            <v>5240</v>
          </cell>
          <cell r="B1995" t="str">
            <v>DANIEL HENRIQUE DUTRA MENDONCA</v>
          </cell>
          <cell r="C1995" t="str">
            <v>VIGILANTE</v>
          </cell>
          <cell r="D1995">
            <v>41418</v>
          </cell>
          <cell r="E1995">
            <v>10594504708</v>
          </cell>
          <cell r="F1995" t="str">
            <v>Férias</v>
          </cell>
          <cell r="G1995">
            <v>200101</v>
          </cell>
          <cell r="H1995" t="str">
            <v>RESERVA DIA</v>
          </cell>
        </row>
        <row r="1996">
          <cell r="A1996">
            <v>6156</v>
          </cell>
          <cell r="B1996" t="str">
            <v>DANIEL HENRIQUE SAMPAIO DE OLIVEIRA</v>
          </cell>
          <cell r="C1996" t="str">
            <v>VIGILANTE</v>
          </cell>
          <cell r="D1996">
            <v>41794</v>
          </cell>
          <cell r="E1996">
            <v>9207992728</v>
          </cell>
          <cell r="F1996" t="str">
            <v>Demitido</v>
          </cell>
          <cell r="G1996">
            <v>13001</v>
          </cell>
          <cell r="H1996" t="str">
            <v>DEMITIDOS</v>
          </cell>
        </row>
        <row r="1997">
          <cell r="A1997">
            <v>6099</v>
          </cell>
          <cell r="B1997" t="str">
            <v>DANIEL LEONARDO DA SILVA</v>
          </cell>
          <cell r="C1997" t="str">
            <v>VIGILANTE</v>
          </cell>
          <cell r="D1997">
            <v>41785</v>
          </cell>
          <cell r="E1997">
            <v>73577286768</v>
          </cell>
          <cell r="F1997" t="str">
            <v>Demitido</v>
          </cell>
          <cell r="G1997">
            <v>13001</v>
          </cell>
          <cell r="H1997" t="str">
            <v>DEMITIDOS</v>
          </cell>
        </row>
        <row r="1998">
          <cell r="A1998">
            <v>9109</v>
          </cell>
          <cell r="B1998" t="str">
            <v>DANIEL LOPES DA SILVA</v>
          </cell>
          <cell r="C1998" t="str">
            <v>VIGILANTE</v>
          </cell>
          <cell r="D1998">
            <v>42795</v>
          </cell>
          <cell r="E1998">
            <v>13558602706</v>
          </cell>
          <cell r="F1998" t="str">
            <v>Ativo</v>
          </cell>
          <cell r="G1998">
            <v>200001</v>
          </cell>
          <cell r="H1998" t="str">
            <v>HOSPITAL FEDERAL DA LAGOA</v>
          </cell>
        </row>
        <row r="1999">
          <cell r="A1999">
            <v>10342</v>
          </cell>
          <cell r="B1999" t="str">
            <v>DANIEL LOPES PINHEIRO BEZERRA</v>
          </cell>
          <cell r="C1999" t="str">
            <v>VIGILANTE</v>
          </cell>
          <cell r="D1999">
            <v>44028</v>
          </cell>
          <cell r="E1999">
            <v>15246860779</v>
          </cell>
          <cell r="F1999" t="str">
            <v>Ativo</v>
          </cell>
          <cell r="G1999">
            <v>157001</v>
          </cell>
          <cell r="H1999" t="str">
            <v>ELETRONUCLEAR - ELETROBRAS TERMONUCLEAR S/A</v>
          </cell>
        </row>
        <row r="2000">
          <cell r="A2000">
            <v>441</v>
          </cell>
          <cell r="B2000" t="str">
            <v>DANIEL LOURENCO DA SILVA</v>
          </cell>
          <cell r="C2000" t="str">
            <v>VIGILANTE</v>
          </cell>
          <cell r="D2000">
            <v>37476</v>
          </cell>
          <cell r="E2000">
            <v>1172918708</v>
          </cell>
          <cell r="F2000" t="str">
            <v>Demitido</v>
          </cell>
          <cell r="G2000">
            <v>13001</v>
          </cell>
          <cell r="H2000" t="str">
            <v>DEMITIDOS</v>
          </cell>
        </row>
        <row r="2001">
          <cell r="A2001">
            <v>7742</v>
          </cell>
          <cell r="B2001" t="str">
            <v>DANIEL LUIZ RIBEIRO DA CONCEICAO</v>
          </cell>
          <cell r="C2001" t="str">
            <v>VIGILANTE</v>
          </cell>
          <cell r="D2001">
            <v>42320</v>
          </cell>
          <cell r="E2001">
            <v>11659369762</v>
          </cell>
          <cell r="F2001" t="str">
            <v>Ativo</v>
          </cell>
          <cell r="G2001">
            <v>603089</v>
          </cell>
          <cell r="H2001" t="str">
            <v>BANCO DO BRASIL - AGÊNCIA 3089 - PRAÇA SECA</v>
          </cell>
        </row>
        <row r="2002">
          <cell r="A2002">
            <v>4260</v>
          </cell>
          <cell r="B2002" t="str">
            <v>DANIEL MATTA DO NASCIMENTO</v>
          </cell>
          <cell r="C2002" t="str">
            <v>VIGILANTE</v>
          </cell>
          <cell r="D2002">
            <v>41132</v>
          </cell>
          <cell r="E2002">
            <v>5390283716</v>
          </cell>
          <cell r="F2002" t="str">
            <v>Demitido</v>
          </cell>
          <cell r="G2002">
            <v>13001</v>
          </cell>
          <cell r="H2002" t="str">
            <v>DEMITIDOS</v>
          </cell>
        </row>
        <row r="2003">
          <cell r="A2003">
            <v>9870</v>
          </cell>
          <cell r="B2003" t="str">
            <v>DANIEL MATTOS DA SILVA</v>
          </cell>
          <cell r="C2003" t="str">
            <v>VIGILANTE</v>
          </cell>
          <cell r="D2003">
            <v>43537</v>
          </cell>
          <cell r="E2003">
            <v>13185394712</v>
          </cell>
          <cell r="F2003" t="str">
            <v>Demitido</v>
          </cell>
          <cell r="G2003">
            <v>13001</v>
          </cell>
          <cell r="H2003" t="str">
            <v>DEMITIDOS</v>
          </cell>
        </row>
        <row r="2004">
          <cell r="A2004">
            <v>7358</v>
          </cell>
          <cell r="B2004" t="str">
            <v>DANIEL MEDEIROS MARTINS</v>
          </cell>
          <cell r="C2004" t="str">
            <v>VIGILANTE</v>
          </cell>
          <cell r="D2004">
            <v>42188</v>
          </cell>
          <cell r="E2004">
            <v>13840156718</v>
          </cell>
          <cell r="F2004" t="str">
            <v>Ativo</v>
          </cell>
          <cell r="G2004">
            <v>379001</v>
          </cell>
          <cell r="H2004" t="str">
            <v>CNC</v>
          </cell>
        </row>
        <row r="2005">
          <cell r="A2005">
            <v>1174</v>
          </cell>
          <cell r="B2005" t="str">
            <v>DANIEL MIRANDA</v>
          </cell>
          <cell r="C2005" t="str">
            <v>VIGILANTE</v>
          </cell>
          <cell r="D2005">
            <v>39234</v>
          </cell>
          <cell r="E2005">
            <v>61401765734</v>
          </cell>
          <cell r="F2005" t="str">
            <v>Ativo</v>
          </cell>
          <cell r="G2005">
            <v>157001</v>
          </cell>
          <cell r="H2005" t="str">
            <v>ELETRONUCLEAR - ELETROBRAS TERMONUCLEAR S/A</v>
          </cell>
        </row>
        <row r="2006">
          <cell r="A2006">
            <v>9340</v>
          </cell>
          <cell r="B2006" t="str">
            <v>DANIEL NERIS FEIJO</v>
          </cell>
          <cell r="C2006" t="str">
            <v>VIGILANTE</v>
          </cell>
          <cell r="D2006">
            <v>42933</v>
          </cell>
          <cell r="E2006">
            <v>13770440765</v>
          </cell>
          <cell r="F2006" t="str">
            <v>Demitido</v>
          </cell>
          <cell r="G2006">
            <v>13001</v>
          </cell>
          <cell r="H2006" t="str">
            <v>DEMITIDOS</v>
          </cell>
        </row>
        <row r="2007">
          <cell r="A2007">
            <v>9247</v>
          </cell>
          <cell r="B2007" t="str">
            <v>DANIEL OLYMPIO DE MORAES FILHO</v>
          </cell>
          <cell r="C2007" t="str">
            <v>VIGILANTE</v>
          </cell>
          <cell r="D2007">
            <v>42853</v>
          </cell>
          <cell r="E2007">
            <v>11868421724</v>
          </cell>
          <cell r="F2007" t="str">
            <v>Demitido</v>
          </cell>
          <cell r="G2007">
            <v>200113</v>
          </cell>
          <cell r="H2007" t="str">
            <v>RESERVA DIA - MACAÉ</v>
          </cell>
        </row>
        <row r="2008">
          <cell r="A2008">
            <v>8826</v>
          </cell>
          <cell r="B2008" t="str">
            <v>DANIEL PINHEIRO DA COSTA</v>
          </cell>
          <cell r="C2008" t="str">
            <v>VIGILANTE</v>
          </cell>
          <cell r="D2008">
            <v>42656</v>
          </cell>
          <cell r="E2008">
            <v>10591140705</v>
          </cell>
          <cell r="F2008" t="str">
            <v>Ativo</v>
          </cell>
          <cell r="G2008">
            <v>322007</v>
          </cell>
          <cell r="H2008" t="str">
            <v>INSS - APS CARDOSO MOREIRA</v>
          </cell>
        </row>
        <row r="2009">
          <cell r="A2009">
            <v>9888</v>
          </cell>
          <cell r="B2009" t="str">
            <v>DANIEL PINTO DOS SANTOS</v>
          </cell>
          <cell r="C2009" t="str">
            <v>VIGILANTE</v>
          </cell>
          <cell r="D2009">
            <v>43571</v>
          </cell>
          <cell r="E2009">
            <v>14034944790</v>
          </cell>
          <cell r="F2009" t="str">
            <v>Ativo</v>
          </cell>
          <cell r="G2009">
            <v>372005</v>
          </cell>
          <cell r="H2009" t="str">
            <v xml:space="preserve">ICMBIO - ESTAÇÃO ECOLÓGICA DE TAMOIOS </v>
          </cell>
        </row>
        <row r="2010">
          <cell r="A2010">
            <v>8855</v>
          </cell>
          <cell r="B2010" t="str">
            <v>DANIEL RICARDO ALVES</v>
          </cell>
          <cell r="C2010" t="str">
            <v>VIGILANTE</v>
          </cell>
          <cell r="D2010">
            <v>42675</v>
          </cell>
          <cell r="E2010">
            <v>12197662759</v>
          </cell>
          <cell r="F2010" t="str">
            <v>Demitido</v>
          </cell>
          <cell r="G2010">
            <v>13001</v>
          </cell>
          <cell r="H2010" t="str">
            <v>DEMITIDOS</v>
          </cell>
        </row>
        <row r="2011">
          <cell r="A2011">
            <v>10181</v>
          </cell>
          <cell r="B2011" t="str">
            <v>DANIEL SANTOS LIMA</v>
          </cell>
          <cell r="C2011" t="str">
            <v>VIGILANTE</v>
          </cell>
          <cell r="D2011">
            <v>43838</v>
          </cell>
          <cell r="E2011">
            <v>10106935739</v>
          </cell>
          <cell r="F2011" t="str">
            <v>Demitido</v>
          </cell>
          <cell r="G2011">
            <v>13001</v>
          </cell>
          <cell r="H2011" t="str">
            <v>DEMITIDOS</v>
          </cell>
        </row>
        <row r="2012">
          <cell r="A2012">
            <v>3050</v>
          </cell>
          <cell r="B2012" t="str">
            <v>DANIEL SILVA TEIXEIRA</v>
          </cell>
          <cell r="C2012" t="str">
            <v>VIGILANTE</v>
          </cell>
          <cell r="D2012">
            <v>40603</v>
          </cell>
          <cell r="E2012">
            <v>10012316784</v>
          </cell>
          <cell r="F2012" t="str">
            <v>Demitido</v>
          </cell>
          <cell r="G2012">
            <v>13001</v>
          </cell>
          <cell r="H2012" t="str">
            <v>DEMITIDOS</v>
          </cell>
        </row>
        <row r="2013">
          <cell r="A2013">
            <v>7831</v>
          </cell>
          <cell r="B2013" t="str">
            <v>DANIEL SOARES DE ARAUJO</v>
          </cell>
          <cell r="C2013" t="str">
            <v>VIGILANTE</v>
          </cell>
          <cell r="D2013">
            <v>42356</v>
          </cell>
          <cell r="E2013">
            <v>10079652743</v>
          </cell>
          <cell r="F2013" t="str">
            <v>Ativo</v>
          </cell>
          <cell r="G2013">
            <v>120001</v>
          </cell>
          <cell r="H2013" t="str">
            <v>CONDOMINIO PARQUE MONJOPE</v>
          </cell>
        </row>
        <row r="2014">
          <cell r="A2014">
            <v>10093</v>
          </cell>
          <cell r="B2014" t="str">
            <v>DANIEL VICENTE DOS SANTOS</v>
          </cell>
          <cell r="C2014" t="str">
            <v>VIGILANTE</v>
          </cell>
          <cell r="D2014">
            <v>43838</v>
          </cell>
          <cell r="E2014">
            <v>12278707795</v>
          </cell>
          <cell r="F2014" t="str">
            <v>Ativo</v>
          </cell>
          <cell r="G2014">
            <v>603086</v>
          </cell>
          <cell r="H2014" t="str">
            <v xml:space="preserve">BANCO DO BRASIL - AGÊNCIA 3086 - GONÇALVES DIAS </v>
          </cell>
        </row>
        <row r="2015">
          <cell r="A2015">
            <v>5091</v>
          </cell>
          <cell r="B2015" t="str">
            <v>DANIEL VITORINO DA CONCEICAO</v>
          </cell>
          <cell r="C2015" t="str">
            <v>VIGILANTE</v>
          </cell>
          <cell r="D2015">
            <v>41393</v>
          </cell>
          <cell r="E2015">
            <v>13625658739</v>
          </cell>
          <cell r="F2015" t="str">
            <v>Demitido</v>
          </cell>
          <cell r="G2015">
            <v>13001</v>
          </cell>
          <cell r="H2015" t="str">
            <v>DEMITIDOS</v>
          </cell>
        </row>
        <row r="2016">
          <cell r="A2016">
            <v>9347</v>
          </cell>
          <cell r="B2016" t="str">
            <v>DANIEL WILSON LIMA DA SILVA</v>
          </cell>
          <cell r="C2016" t="str">
            <v>VIGILANTE</v>
          </cell>
          <cell r="D2016">
            <v>42919</v>
          </cell>
          <cell r="E2016">
            <v>91001170210</v>
          </cell>
          <cell r="F2016" t="str">
            <v>Demitido</v>
          </cell>
          <cell r="G2016">
            <v>13001</v>
          </cell>
          <cell r="H2016" t="str">
            <v>DEMITIDOS</v>
          </cell>
        </row>
        <row r="2017">
          <cell r="A2017">
            <v>10079</v>
          </cell>
          <cell r="B2017" t="str">
            <v>DANIELE BRUGNERA FERNANDES</v>
          </cell>
          <cell r="C2017" t="str">
            <v>VIGILANTE</v>
          </cell>
          <cell r="D2017">
            <v>43838</v>
          </cell>
          <cell r="E2017">
            <v>9698543740</v>
          </cell>
          <cell r="F2017" t="str">
            <v>Demitido</v>
          </cell>
          <cell r="G2017">
            <v>13001</v>
          </cell>
          <cell r="H2017" t="str">
            <v>DEMITIDOS</v>
          </cell>
        </row>
        <row r="2018">
          <cell r="A2018">
            <v>6856</v>
          </cell>
          <cell r="B2018" t="str">
            <v>DANIELE CRISTINA GONCALVES</v>
          </cell>
          <cell r="C2018" t="str">
            <v>VIGILANTE</v>
          </cell>
          <cell r="D2018">
            <v>41963</v>
          </cell>
          <cell r="E2018">
            <v>12773114710</v>
          </cell>
          <cell r="F2018" t="str">
            <v>Demitido</v>
          </cell>
          <cell r="G2018">
            <v>13001</v>
          </cell>
          <cell r="H2018" t="str">
            <v>DEMITIDOS</v>
          </cell>
        </row>
        <row r="2019">
          <cell r="A2019">
            <v>8726</v>
          </cell>
          <cell r="B2019" t="str">
            <v>DANIELE CRISTINA MONTEIRO DOS SANTOS</v>
          </cell>
          <cell r="C2019" t="str">
            <v>VIGILANTE</v>
          </cell>
          <cell r="D2019">
            <v>42598</v>
          </cell>
          <cell r="E2019">
            <v>10239853733</v>
          </cell>
          <cell r="F2019" t="str">
            <v>Demitido</v>
          </cell>
          <cell r="G2019">
            <v>13001</v>
          </cell>
          <cell r="H2019" t="str">
            <v>DEMITIDOS</v>
          </cell>
        </row>
        <row r="2020">
          <cell r="A2020">
            <v>5348</v>
          </cell>
          <cell r="B2020" t="str">
            <v>DANIELE DE OLIVEIRA GAGO FELIX DE MOURA</v>
          </cell>
          <cell r="C2020" t="str">
            <v>VIGILANTE</v>
          </cell>
          <cell r="D2020">
            <v>41501</v>
          </cell>
          <cell r="E2020">
            <v>8464133707</v>
          </cell>
          <cell r="F2020" t="str">
            <v>Ativo</v>
          </cell>
          <cell r="G2020">
            <v>305005</v>
          </cell>
          <cell r="H2020" t="str">
            <v>CEF - CENTRAL DE MONITORAMENTO</v>
          </cell>
        </row>
        <row r="2021">
          <cell r="A2021">
            <v>9660</v>
          </cell>
          <cell r="B2021" t="str">
            <v>DANIELE DOS SANTOS SOARES</v>
          </cell>
          <cell r="C2021" t="str">
            <v>AUXILIAR DE CONTROLADORIA III</v>
          </cell>
          <cell r="D2021">
            <v>43252</v>
          </cell>
          <cell r="E2021">
            <v>14102256741</v>
          </cell>
          <cell r="F2021" t="str">
            <v>Ativo</v>
          </cell>
          <cell r="G2021">
            <v>100114</v>
          </cell>
          <cell r="H2021" t="str">
            <v>CONTROLADORIA</v>
          </cell>
        </row>
        <row r="2022">
          <cell r="A2022">
            <v>7523</v>
          </cell>
          <cell r="B2022" t="str">
            <v>DANIELE DOS SANTOS SOARES</v>
          </cell>
          <cell r="C2022" t="str">
            <v>AUXILIAR OPERACIONAL III</v>
          </cell>
          <cell r="D2022">
            <v>42248</v>
          </cell>
          <cell r="E2022">
            <v>14102256741</v>
          </cell>
          <cell r="F2022" t="str">
            <v>Demitido</v>
          </cell>
          <cell r="G2022">
            <v>13001</v>
          </cell>
          <cell r="H2022" t="str">
            <v>DEMITIDOS</v>
          </cell>
        </row>
        <row r="2023">
          <cell r="A2023">
            <v>4008</v>
          </cell>
          <cell r="B2023" t="str">
            <v>DANIELE DOS SANTOS SOARES</v>
          </cell>
          <cell r="C2023" t="str">
            <v>AUX. RECURSOS HUMANOS II</v>
          </cell>
          <cell r="D2023">
            <v>41061</v>
          </cell>
          <cell r="E2023">
            <v>14102256741</v>
          </cell>
          <cell r="F2023" t="str">
            <v>Demitido</v>
          </cell>
          <cell r="G2023">
            <v>13001</v>
          </cell>
          <cell r="H2023" t="str">
            <v>DEMITIDOS</v>
          </cell>
        </row>
        <row r="2024">
          <cell r="A2024">
            <v>5901</v>
          </cell>
          <cell r="B2024" t="str">
            <v>DANIELE PAULA DE OLIVEIRA DOS SANTOS</v>
          </cell>
          <cell r="C2024" t="str">
            <v>AUX. OPERACIONAL</v>
          </cell>
          <cell r="D2024">
            <v>41709</v>
          </cell>
          <cell r="E2024">
            <v>16362016793</v>
          </cell>
          <cell r="F2024" t="str">
            <v>Demitido</v>
          </cell>
          <cell r="G2024">
            <v>13001</v>
          </cell>
          <cell r="H2024" t="str">
            <v>DEMITIDOS</v>
          </cell>
        </row>
        <row r="2025">
          <cell r="A2025">
            <v>6605</v>
          </cell>
          <cell r="B2025" t="str">
            <v>DANIELLE ALVES MESQUITA</v>
          </cell>
          <cell r="C2025" t="str">
            <v>SUPERVISOR DE AREA</v>
          </cell>
          <cell r="D2025">
            <v>41883</v>
          </cell>
          <cell r="E2025">
            <v>5361278750</v>
          </cell>
          <cell r="F2025" t="str">
            <v>Demitido</v>
          </cell>
          <cell r="G2025">
            <v>13001</v>
          </cell>
          <cell r="H2025" t="str">
            <v>DEMITIDOS</v>
          </cell>
        </row>
        <row r="2026">
          <cell r="A2026">
            <v>2927</v>
          </cell>
          <cell r="B2026" t="str">
            <v>DANIELLE BRANDAO BESSA</v>
          </cell>
          <cell r="C2026" t="str">
            <v>AUX.ADMINISTRATIVO</v>
          </cell>
          <cell r="D2026">
            <v>40532</v>
          </cell>
          <cell r="E2026">
            <v>9260577748</v>
          </cell>
          <cell r="F2026" t="str">
            <v>Demitido</v>
          </cell>
          <cell r="G2026">
            <v>13001</v>
          </cell>
          <cell r="H2026" t="str">
            <v>DEMITIDOS</v>
          </cell>
        </row>
        <row r="2027">
          <cell r="A2027">
            <v>5689</v>
          </cell>
          <cell r="B2027" t="str">
            <v>DANIELLE CRISTINA MOTA SOARES</v>
          </cell>
          <cell r="C2027" t="str">
            <v>VIGILANTE</v>
          </cell>
          <cell r="D2027">
            <v>41627</v>
          </cell>
          <cell r="E2027">
            <v>11873844700</v>
          </cell>
          <cell r="F2027" t="str">
            <v>Demitido</v>
          </cell>
          <cell r="G2027">
            <v>13001</v>
          </cell>
          <cell r="H2027" t="str">
            <v>DEMITIDOS</v>
          </cell>
        </row>
        <row r="2028">
          <cell r="A2028">
            <v>7179</v>
          </cell>
          <cell r="B2028" t="str">
            <v>DANIELLE CUNHA ALVARINHO DIAS</v>
          </cell>
          <cell r="C2028" t="str">
            <v>VIGILANTE</v>
          </cell>
          <cell r="D2028">
            <v>42095</v>
          </cell>
          <cell r="E2028">
            <v>8420345792</v>
          </cell>
          <cell r="F2028" t="str">
            <v>Demitido</v>
          </cell>
          <cell r="G2028">
            <v>13001</v>
          </cell>
          <cell r="H2028" t="str">
            <v>DEMITIDOS</v>
          </cell>
        </row>
        <row r="2029">
          <cell r="A2029">
            <v>4472</v>
          </cell>
          <cell r="B2029" t="str">
            <v>DANIELLE FATIMA DA SILVA TERRA</v>
          </cell>
          <cell r="C2029" t="str">
            <v>VIGILANTE</v>
          </cell>
          <cell r="D2029">
            <v>41141</v>
          </cell>
          <cell r="E2029">
            <v>11318161703</v>
          </cell>
          <cell r="F2029" t="str">
            <v>Demitido</v>
          </cell>
          <cell r="G2029">
            <v>13001</v>
          </cell>
          <cell r="H2029" t="str">
            <v>DEMITIDOS</v>
          </cell>
        </row>
        <row r="2030">
          <cell r="A2030">
            <v>6953</v>
          </cell>
          <cell r="B2030" t="str">
            <v>DANIELLE KARIME SILVA</v>
          </cell>
          <cell r="C2030" t="str">
            <v>AUX. OPERACIONAL I</v>
          </cell>
          <cell r="D2030">
            <v>42016</v>
          </cell>
          <cell r="E2030">
            <v>350260222</v>
          </cell>
          <cell r="F2030" t="str">
            <v>Demitido</v>
          </cell>
          <cell r="G2030">
            <v>13001</v>
          </cell>
          <cell r="H2030" t="str">
            <v>DEMITIDOS</v>
          </cell>
        </row>
        <row r="2031">
          <cell r="A2031">
            <v>9332</v>
          </cell>
          <cell r="B2031" t="str">
            <v>DANIELLE OLIVEIRA DE SANTA CATARINA</v>
          </cell>
          <cell r="C2031" t="str">
            <v>VIGILANTE</v>
          </cell>
          <cell r="D2031">
            <v>42933</v>
          </cell>
          <cell r="E2031">
            <v>4147991785</v>
          </cell>
          <cell r="F2031" t="str">
            <v>Ativo</v>
          </cell>
          <cell r="G2031">
            <v>200117</v>
          </cell>
          <cell r="H2031" t="str">
            <v>RESERVA BANCÁRIA</v>
          </cell>
        </row>
        <row r="2032">
          <cell r="A2032">
            <v>6067</v>
          </cell>
          <cell r="B2032" t="str">
            <v>DANIELLE RESENDE DE SOUZA</v>
          </cell>
          <cell r="C2032" t="str">
            <v>VIGILANTE</v>
          </cell>
          <cell r="D2032">
            <v>41772</v>
          </cell>
          <cell r="E2032">
            <v>13440618773</v>
          </cell>
          <cell r="F2032" t="str">
            <v>Ativo</v>
          </cell>
          <cell r="G2032">
            <v>200101</v>
          </cell>
          <cell r="H2032" t="str">
            <v>RESERVA DIA</v>
          </cell>
        </row>
        <row r="2033">
          <cell r="A2033">
            <v>3750</v>
          </cell>
          <cell r="B2033" t="str">
            <v>DANIELSON MACHADO DA SILVA</v>
          </cell>
          <cell r="C2033" t="str">
            <v>MOTORISTA</v>
          </cell>
          <cell r="D2033">
            <v>40940</v>
          </cell>
          <cell r="E2033">
            <v>4428267703</v>
          </cell>
          <cell r="F2033" t="str">
            <v>Demitido</v>
          </cell>
          <cell r="G2033">
            <v>13001</v>
          </cell>
          <cell r="H2033" t="str">
            <v>DEMITIDOS</v>
          </cell>
        </row>
        <row r="2034">
          <cell r="A2034">
            <v>7982</v>
          </cell>
          <cell r="B2034" t="str">
            <v>DANILLO SOARES CORREA</v>
          </cell>
          <cell r="C2034" t="str">
            <v>VIGILANTE</v>
          </cell>
          <cell r="D2034">
            <v>42388</v>
          </cell>
          <cell r="E2034">
            <v>13764265795</v>
          </cell>
          <cell r="F2034" t="str">
            <v>Demitido</v>
          </cell>
          <cell r="G2034">
            <v>13001</v>
          </cell>
          <cell r="H2034" t="str">
            <v>DEMITIDOS</v>
          </cell>
        </row>
        <row r="2035">
          <cell r="A2035">
            <v>7817</v>
          </cell>
          <cell r="B2035" t="str">
            <v>DANILO CORREIA MACHADO</v>
          </cell>
          <cell r="C2035" t="str">
            <v>VIGILANTE</v>
          </cell>
          <cell r="D2035">
            <v>42347</v>
          </cell>
          <cell r="E2035">
            <v>15307305702</v>
          </cell>
          <cell r="F2035" t="str">
            <v>Demitido</v>
          </cell>
          <cell r="G2035">
            <v>13001</v>
          </cell>
          <cell r="H2035" t="str">
            <v>DEMITIDOS</v>
          </cell>
        </row>
        <row r="2036">
          <cell r="A2036">
            <v>9618</v>
          </cell>
          <cell r="B2036" t="str">
            <v>DANILO ESTEVAO DE SOUZA GUILHON</v>
          </cell>
          <cell r="C2036" t="str">
            <v>AUXILIAR COMERCIAL I</v>
          </cell>
          <cell r="D2036">
            <v>43181</v>
          </cell>
          <cell r="E2036">
            <v>15390544706</v>
          </cell>
          <cell r="F2036" t="str">
            <v>Demitido</v>
          </cell>
          <cell r="G2036">
            <v>13001</v>
          </cell>
          <cell r="H2036" t="str">
            <v>DEMITIDOS</v>
          </cell>
        </row>
        <row r="2037">
          <cell r="A2037">
            <v>90000008</v>
          </cell>
          <cell r="B2037" t="str">
            <v>DANILO ESTEVAO DE SOUZA GUILHON</v>
          </cell>
          <cell r="C2037" t="str">
            <v/>
          </cell>
          <cell r="D2037">
            <v>42963</v>
          </cell>
          <cell r="E2037">
            <v>15390544706</v>
          </cell>
          <cell r="F2037" t="str">
            <v>Demitido</v>
          </cell>
          <cell r="G2037">
            <v>990028</v>
          </cell>
          <cell r="H2037" t="str">
            <v>ADMISSAO</v>
          </cell>
        </row>
        <row r="2038">
          <cell r="A2038">
            <v>6941</v>
          </cell>
          <cell r="B2038" t="str">
            <v>DANILO FELIPE CHEMPE</v>
          </cell>
          <cell r="C2038" t="str">
            <v>VIGILANTE</v>
          </cell>
          <cell r="D2038">
            <v>41997</v>
          </cell>
          <cell r="E2038">
            <v>10113210760</v>
          </cell>
          <cell r="F2038" t="str">
            <v>Demitido</v>
          </cell>
          <cell r="G2038">
            <v>13001</v>
          </cell>
          <cell r="H2038" t="str">
            <v>DEMITIDOS</v>
          </cell>
        </row>
        <row r="2039">
          <cell r="A2039">
            <v>3962</v>
          </cell>
          <cell r="B2039" t="str">
            <v>DANILO FERNANDES DE OLIVEIRA</v>
          </cell>
          <cell r="C2039" t="str">
            <v>VIGILANTE</v>
          </cell>
          <cell r="D2039">
            <v>41035</v>
          </cell>
          <cell r="E2039">
            <v>5288693706</v>
          </cell>
          <cell r="F2039" t="str">
            <v>Demitido</v>
          </cell>
          <cell r="G2039">
            <v>13001</v>
          </cell>
          <cell r="H2039" t="str">
            <v>DEMITIDOS</v>
          </cell>
        </row>
        <row r="2040">
          <cell r="A2040">
            <v>4446</v>
          </cell>
          <cell r="B2040" t="str">
            <v>DANILO FERNANDES DIAS</v>
          </cell>
          <cell r="C2040" t="str">
            <v>VIGILANTE CHEFE DE TURMA</v>
          </cell>
          <cell r="D2040">
            <v>41132</v>
          </cell>
          <cell r="E2040">
            <v>80161502768</v>
          </cell>
          <cell r="F2040" t="str">
            <v>Demitido</v>
          </cell>
          <cell r="G2040">
            <v>13001</v>
          </cell>
          <cell r="H2040" t="str">
            <v>DEMITIDOS</v>
          </cell>
        </row>
        <row r="2041">
          <cell r="A2041">
            <v>9059</v>
          </cell>
          <cell r="B2041" t="str">
            <v>DANILO FRANCISCO DE SOUZA</v>
          </cell>
          <cell r="C2041" t="str">
            <v>VIGILANTE</v>
          </cell>
          <cell r="D2041">
            <v>42705</v>
          </cell>
          <cell r="E2041">
            <v>13468970773</v>
          </cell>
          <cell r="F2041" t="str">
            <v>Ativo</v>
          </cell>
          <cell r="G2041">
            <v>503674</v>
          </cell>
          <cell r="H2041" t="str">
            <v>BRADESCO - AGÊNCIA 3674 - SENHOR DOS PASSOS - URJ</v>
          </cell>
        </row>
        <row r="2042">
          <cell r="A2042">
            <v>5996</v>
          </cell>
          <cell r="B2042" t="str">
            <v>DANILO PAULO VASCONCELOS AIRES</v>
          </cell>
          <cell r="C2042" t="str">
            <v>VIGILANTE</v>
          </cell>
          <cell r="D2042">
            <v>41768</v>
          </cell>
          <cell r="E2042">
            <v>12385618702</v>
          </cell>
          <cell r="F2042" t="str">
            <v>Demitido</v>
          </cell>
          <cell r="G2042">
            <v>13001</v>
          </cell>
          <cell r="H2042" t="str">
            <v>DEMITIDOS</v>
          </cell>
        </row>
        <row r="2043">
          <cell r="A2043">
            <v>5308</v>
          </cell>
          <cell r="B2043" t="str">
            <v>DANILO SANTOS DE OLIVEIRA</v>
          </cell>
          <cell r="C2043" t="str">
            <v>BOMBEIRO  PROFISSIONAL CIVIL</v>
          </cell>
          <cell r="D2043">
            <v>42740</v>
          </cell>
          <cell r="E2043">
            <v>13084752761</v>
          </cell>
          <cell r="F2043" t="str">
            <v>Demitido</v>
          </cell>
          <cell r="G2043">
            <v>13001</v>
          </cell>
          <cell r="H2043" t="str">
            <v>DEMITIDOS</v>
          </cell>
        </row>
        <row r="2044">
          <cell r="A2044">
            <v>9836</v>
          </cell>
          <cell r="B2044" t="str">
            <v>DANYEL BUARQUE FEITOSA</v>
          </cell>
          <cell r="C2044" t="str">
            <v>VIGILANTE</v>
          </cell>
          <cell r="D2044">
            <v>43412</v>
          </cell>
          <cell r="E2044">
            <v>11404368728</v>
          </cell>
          <cell r="F2044" t="str">
            <v>Ativo</v>
          </cell>
          <cell r="G2044">
            <v>200101</v>
          </cell>
          <cell r="H2044" t="str">
            <v>RESERVA DIA</v>
          </cell>
        </row>
        <row r="2045">
          <cell r="A2045">
            <v>5629</v>
          </cell>
          <cell r="B2045" t="str">
            <v>DARCI ELISEU DE SOUZA</v>
          </cell>
          <cell r="C2045" t="str">
            <v>VIGILANTE</v>
          </cell>
          <cell r="D2045">
            <v>41609</v>
          </cell>
          <cell r="E2045">
            <v>8607431790</v>
          </cell>
          <cell r="F2045" t="str">
            <v>Demitido</v>
          </cell>
          <cell r="G2045">
            <v>13001</v>
          </cell>
          <cell r="H2045" t="str">
            <v>DEMITIDOS</v>
          </cell>
        </row>
        <row r="2046">
          <cell r="A2046">
            <v>953</v>
          </cell>
          <cell r="B2046" t="str">
            <v>DARCI MARTINS FELIZARDO</v>
          </cell>
          <cell r="C2046" t="str">
            <v>VIGILANTE</v>
          </cell>
          <cell r="D2046">
            <v>38777</v>
          </cell>
          <cell r="E2046">
            <v>91373476753</v>
          </cell>
          <cell r="F2046" t="str">
            <v>Demitido</v>
          </cell>
          <cell r="G2046">
            <v>13001</v>
          </cell>
          <cell r="H2046" t="str">
            <v>DEMITIDOS</v>
          </cell>
        </row>
        <row r="2047">
          <cell r="A2047">
            <v>9402</v>
          </cell>
          <cell r="B2047" t="str">
            <v>DARCILO EUGENIO TEIXEIRA NETO</v>
          </cell>
          <cell r="C2047" t="str">
            <v>VIGILANTE</v>
          </cell>
          <cell r="D2047">
            <v>42933</v>
          </cell>
          <cell r="E2047">
            <v>14797446706</v>
          </cell>
          <cell r="F2047" t="str">
            <v>Demitido</v>
          </cell>
          <cell r="G2047">
            <v>13001</v>
          </cell>
          <cell r="H2047" t="str">
            <v>DEMITIDOS</v>
          </cell>
        </row>
        <row r="2048">
          <cell r="A2048">
            <v>8656</v>
          </cell>
          <cell r="B2048" t="str">
            <v>DARCINEI DE OLIVEIRA</v>
          </cell>
          <cell r="C2048" t="str">
            <v>VIGILANTE</v>
          </cell>
          <cell r="D2048">
            <v>42588</v>
          </cell>
          <cell r="E2048">
            <v>99165813715</v>
          </cell>
          <cell r="F2048" t="str">
            <v>Demitido</v>
          </cell>
          <cell r="G2048">
            <v>13001</v>
          </cell>
          <cell r="H2048" t="str">
            <v>DEMITIDOS</v>
          </cell>
        </row>
        <row r="2049">
          <cell r="A2049">
            <v>9789</v>
          </cell>
          <cell r="B2049" t="str">
            <v>DARCY DE ALMEIDA</v>
          </cell>
          <cell r="C2049" t="str">
            <v>VIGILANTE</v>
          </cell>
          <cell r="D2049">
            <v>43346</v>
          </cell>
          <cell r="E2049">
            <v>37427512715</v>
          </cell>
          <cell r="F2049" t="str">
            <v>Demitido</v>
          </cell>
          <cell r="G2049">
            <v>13001</v>
          </cell>
          <cell r="H2049" t="str">
            <v>DEMITIDOS</v>
          </cell>
        </row>
        <row r="2050">
          <cell r="A2050">
            <v>5873</v>
          </cell>
          <cell r="B2050" t="str">
            <v>DARCY MAGDALENI RIBEIRO</v>
          </cell>
          <cell r="C2050" t="str">
            <v>VIGILANTE</v>
          </cell>
          <cell r="D2050">
            <v>41685</v>
          </cell>
          <cell r="E2050">
            <v>11583534725</v>
          </cell>
          <cell r="F2050" t="str">
            <v>Ativo</v>
          </cell>
          <cell r="G2050">
            <v>158001</v>
          </cell>
          <cell r="H2050" t="str">
            <v>ICMBIO PORTARIA DA FLORESTA / PNT</v>
          </cell>
        </row>
        <row r="2051">
          <cell r="A2051">
            <v>7398</v>
          </cell>
          <cell r="B2051" t="str">
            <v>DARIO CESAR DA SILVA SOUZA JUNIOR</v>
          </cell>
          <cell r="C2051" t="str">
            <v>VIGILANTE</v>
          </cell>
          <cell r="D2051">
            <v>42202</v>
          </cell>
          <cell r="E2051">
            <v>10971499780</v>
          </cell>
          <cell r="F2051" t="str">
            <v>Demitido</v>
          </cell>
          <cell r="G2051">
            <v>13001</v>
          </cell>
          <cell r="H2051" t="str">
            <v>DEMITIDOS</v>
          </cell>
        </row>
        <row r="2052">
          <cell r="A2052">
            <v>6369</v>
          </cell>
          <cell r="B2052" t="str">
            <v>DARIO DE JESUS MIGUEL</v>
          </cell>
          <cell r="C2052" t="str">
            <v>VIGILANTE</v>
          </cell>
          <cell r="D2052">
            <v>41835</v>
          </cell>
          <cell r="E2052">
            <v>18326706</v>
          </cell>
          <cell r="F2052" t="str">
            <v>Demitido</v>
          </cell>
          <cell r="G2052">
            <v>13001</v>
          </cell>
          <cell r="H2052" t="str">
            <v>DEMITIDOS</v>
          </cell>
        </row>
        <row r="2053">
          <cell r="A2053">
            <v>6092</v>
          </cell>
          <cell r="B2053" t="str">
            <v>DARLAN DE ALCANTARA SANTIAGO</v>
          </cell>
          <cell r="C2053" t="str">
            <v>VIGILANTE</v>
          </cell>
          <cell r="D2053">
            <v>41780</v>
          </cell>
          <cell r="E2053">
            <v>13011270783</v>
          </cell>
          <cell r="F2053" t="str">
            <v>Demitido</v>
          </cell>
          <cell r="G2053">
            <v>13001</v>
          </cell>
          <cell r="H2053" t="str">
            <v>DEMITIDOS</v>
          </cell>
        </row>
        <row r="2054">
          <cell r="A2054">
            <v>5182</v>
          </cell>
          <cell r="B2054" t="str">
            <v>DARLAN OLIVEIRA DAIHA</v>
          </cell>
          <cell r="C2054" t="str">
            <v>VIGILANTE</v>
          </cell>
          <cell r="D2054">
            <v>41425</v>
          </cell>
          <cell r="E2054">
            <v>13062012765</v>
          </cell>
          <cell r="F2054" t="str">
            <v>Demitido</v>
          </cell>
          <cell r="G2054">
            <v>13001</v>
          </cell>
          <cell r="H2054" t="str">
            <v>DEMITIDOS</v>
          </cell>
        </row>
        <row r="2055">
          <cell r="A2055">
            <v>9763</v>
          </cell>
          <cell r="B2055" t="str">
            <v>DARLY DE OLIVEIRA NEVES JUNIOR</v>
          </cell>
          <cell r="C2055" t="str">
            <v>SUPERVISOR DE AREA</v>
          </cell>
          <cell r="D2055">
            <v>43321</v>
          </cell>
          <cell r="E2055">
            <v>10224764756</v>
          </cell>
          <cell r="F2055" t="str">
            <v>Demitido</v>
          </cell>
          <cell r="G2055">
            <v>13001</v>
          </cell>
          <cell r="H2055" t="str">
            <v>DEMITIDOS</v>
          </cell>
        </row>
        <row r="2056">
          <cell r="A2056">
            <v>5574</v>
          </cell>
          <cell r="B2056" t="str">
            <v>DARLY DE OLIVEIRA NEVES JUNIOR</v>
          </cell>
          <cell r="C2056" t="str">
            <v>VIGILANTE</v>
          </cell>
          <cell r="D2056">
            <v>41541</v>
          </cell>
          <cell r="E2056">
            <v>10224764756</v>
          </cell>
          <cell r="F2056" t="str">
            <v>Demitido</v>
          </cell>
          <cell r="G2056">
            <v>13001</v>
          </cell>
          <cell r="H2056" t="str">
            <v>DEMITIDOS</v>
          </cell>
        </row>
        <row r="2057">
          <cell r="A2057">
            <v>9926</v>
          </cell>
          <cell r="B2057" t="str">
            <v>DAVI CARDOSO DE AZEVEDO</v>
          </cell>
          <cell r="C2057" t="str">
            <v>VIGILANTE</v>
          </cell>
          <cell r="D2057">
            <v>43571</v>
          </cell>
          <cell r="E2057">
            <v>15380819702</v>
          </cell>
          <cell r="F2057" t="str">
            <v>Ativo</v>
          </cell>
          <cell r="G2057">
            <v>157001</v>
          </cell>
          <cell r="H2057" t="str">
            <v>ELETRONUCLEAR - ELETROBRAS TERMONUCLEAR S/A</v>
          </cell>
        </row>
        <row r="2058">
          <cell r="A2058">
            <v>6783</v>
          </cell>
          <cell r="B2058" t="str">
            <v>DAVI DA SILVA CARVALHO DOS SANTOS</v>
          </cell>
          <cell r="C2058" t="str">
            <v>VIGILANTE</v>
          </cell>
          <cell r="D2058">
            <v>41914</v>
          </cell>
          <cell r="E2058">
            <v>13163835716</v>
          </cell>
          <cell r="F2058" t="str">
            <v>Demitido</v>
          </cell>
          <cell r="G2058">
            <v>13001</v>
          </cell>
          <cell r="H2058" t="str">
            <v>DEMITIDOS</v>
          </cell>
        </row>
        <row r="2059">
          <cell r="A2059">
            <v>8758</v>
          </cell>
          <cell r="B2059" t="str">
            <v>DAVI DOS SANTOS DE SOUZA VASCONCELOS</v>
          </cell>
          <cell r="C2059" t="str">
            <v>VIGILANTE</v>
          </cell>
          <cell r="D2059">
            <v>42600</v>
          </cell>
          <cell r="E2059">
            <v>13717164716</v>
          </cell>
          <cell r="F2059" t="str">
            <v>Demitido</v>
          </cell>
          <cell r="G2059">
            <v>13001</v>
          </cell>
          <cell r="H2059" t="str">
            <v>DEMITIDOS</v>
          </cell>
        </row>
        <row r="2060">
          <cell r="A2060">
            <v>6039</v>
          </cell>
          <cell r="B2060" t="str">
            <v>DAVI LEONEL OLIVEIRA</v>
          </cell>
          <cell r="C2060" t="str">
            <v>VIGILANTE</v>
          </cell>
          <cell r="D2060">
            <v>41762</v>
          </cell>
          <cell r="E2060">
            <v>10956853765</v>
          </cell>
          <cell r="F2060" t="str">
            <v>Demitido</v>
          </cell>
          <cell r="G2060">
            <v>13001</v>
          </cell>
          <cell r="H2060" t="str">
            <v>DEMITIDOS</v>
          </cell>
        </row>
        <row r="2061">
          <cell r="A2061">
            <v>4884</v>
          </cell>
          <cell r="B2061" t="str">
            <v>DAVI LINO DA COSTA SILVA</v>
          </cell>
          <cell r="C2061" t="str">
            <v>VIGILANTE</v>
          </cell>
          <cell r="D2061">
            <v>41313</v>
          </cell>
          <cell r="E2061">
            <v>11060781794</v>
          </cell>
          <cell r="F2061" t="str">
            <v>Demitido</v>
          </cell>
          <cell r="G2061">
            <v>13001</v>
          </cell>
          <cell r="H2061" t="str">
            <v>DEMITIDOS</v>
          </cell>
        </row>
        <row r="2062">
          <cell r="A2062">
            <v>2686</v>
          </cell>
          <cell r="B2062" t="str">
            <v>DAVI MAGALHAES DOS SANTOS</v>
          </cell>
          <cell r="C2062" t="str">
            <v>VIGILANTE</v>
          </cell>
          <cell r="D2062">
            <v>40351</v>
          </cell>
          <cell r="E2062">
            <v>8101490795</v>
          </cell>
          <cell r="F2062" t="str">
            <v>Demitido</v>
          </cell>
          <cell r="G2062">
            <v>13001</v>
          </cell>
          <cell r="H2062" t="str">
            <v>DEMITIDOS</v>
          </cell>
        </row>
        <row r="2063">
          <cell r="A2063">
            <v>3892</v>
          </cell>
          <cell r="B2063" t="str">
            <v>DAVI OLIVEIRA DE AZEVEDO</v>
          </cell>
          <cell r="C2063" t="str">
            <v>VIGILANTE</v>
          </cell>
          <cell r="D2063">
            <v>41000</v>
          </cell>
          <cell r="E2063">
            <v>5369414750</v>
          </cell>
          <cell r="F2063" t="str">
            <v>Demitido</v>
          </cell>
          <cell r="G2063">
            <v>13001</v>
          </cell>
          <cell r="H2063" t="str">
            <v>DEMITIDOS</v>
          </cell>
        </row>
        <row r="2064">
          <cell r="A2064">
            <v>8759</v>
          </cell>
          <cell r="B2064" t="str">
            <v>DAVI RODRIGUES DE CASTILHO</v>
          </cell>
          <cell r="C2064" t="str">
            <v>VIGILANTE</v>
          </cell>
          <cell r="D2064">
            <v>42600</v>
          </cell>
          <cell r="E2064">
            <v>9779849742</v>
          </cell>
          <cell r="F2064" t="str">
            <v>Demitido</v>
          </cell>
          <cell r="G2064">
            <v>13001</v>
          </cell>
          <cell r="H2064" t="str">
            <v>DEMITIDOS</v>
          </cell>
        </row>
        <row r="2065">
          <cell r="A2065">
            <v>4804</v>
          </cell>
          <cell r="B2065" t="str">
            <v>DAVI SILVA LEMOS</v>
          </cell>
          <cell r="C2065" t="str">
            <v>VIGILANTE</v>
          </cell>
          <cell r="D2065">
            <v>41285</v>
          </cell>
          <cell r="E2065">
            <v>14192961750</v>
          </cell>
          <cell r="F2065" t="str">
            <v>Demitido</v>
          </cell>
          <cell r="G2065">
            <v>13001</v>
          </cell>
          <cell r="H2065" t="str">
            <v>DEMITIDOS</v>
          </cell>
        </row>
        <row r="2066">
          <cell r="A2066">
            <v>5483</v>
          </cell>
          <cell r="B2066" t="str">
            <v>DAVID ALVES DE ARAUJO</v>
          </cell>
          <cell r="C2066" t="str">
            <v>VIGILANTE</v>
          </cell>
          <cell r="D2066">
            <v>41532</v>
          </cell>
          <cell r="E2066">
            <v>4128381764</v>
          </cell>
          <cell r="F2066" t="str">
            <v>Ativo</v>
          </cell>
          <cell r="G2066">
            <v>158001</v>
          </cell>
          <cell r="H2066" t="str">
            <v>ICMBIO PORTARIA DA FLORESTA / PNT</v>
          </cell>
        </row>
        <row r="2067">
          <cell r="A2067">
            <v>7768</v>
          </cell>
          <cell r="B2067" t="str">
            <v>DAVID BISPO DOS SANTOS</v>
          </cell>
          <cell r="C2067" t="str">
            <v>VIGILANTE</v>
          </cell>
          <cell r="D2067">
            <v>42322</v>
          </cell>
          <cell r="E2067">
            <v>11613368771</v>
          </cell>
          <cell r="F2067" t="str">
            <v>Demitido</v>
          </cell>
          <cell r="G2067">
            <v>13001</v>
          </cell>
          <cell r="H2067" t="str">
            <v>DEMITIDOS</v>
          </cell>
        </row>
        <row r="2068">
          <cell r="A2068">
            <v>3102</v>
          </cell>
          <cell r="B2068" t="str">
            <v>DAVID DA PAZ RIBEIRO</v>
          </cell>
          <cell r="C2068" t="str">
            <v>VIGILANTE</v>
          </cell>
          <cell r="D2068">
            <v>40634</v>
          </cell>
          <cell r="E2068">
            <v>56118457549</v>
          </cell>
          <cell r="F2068" t="str">
            <v>Demitido</v>
          </cell>
          <cell r="G2068">
            <v>13001</v>
          </cell>
          <cell r="H2068" t="str">
            <v>DEMITIDOS</v>
          </cell>
        </row>
        <row r="2069">
          <cell r="A2069">
            <v>5093</v>
          </cell>
          <cell r="B2069" t="str">
            <v>DAVID DA SILVA</v>
          </cell>
          <cell r="C2069" t="str">
            <v>AUX. OPERACIONAL III</v>
          </cell>
          <cell r="D2069">
            <v>41396</v>
          </cell>
          <cell r="E2069">
            <v>10672844788</v>
          </cell>
          <cell r="F2069" t="str">
            <v>Demitido</v>
          </cell>
          <cell r="G2069">
            <v>13001</v>
          </cell>
          <cell r="H2069" t="str">
            <v>DEMITIDOS</v>
          </cell>
        </row>
        <row r="2070">
          <cell r="A2070">
            <v>7336</v>
          </cell>
          <cell r="B2070" t="str">
            <v>DAVID DA SILVA MELO</v>
          </cell>
          <cell r="C2070" t="str">
            <v>AUX. CONTABILIDADE</v>
          </cell>
          <cell r="D2070">
            <v>42170</v>
          </cell>
          <cell r="E2070">
            <v>12761623754</v>
          </cell>
          <cell r="F2070" t="str">
            <v>Demitido</v>
          </cell>
          <cell r="G2070">
            <v>13001</v>
          </cell>
          <cell r="H2070" t="str">
            <v>DEMITIDOS</v>
          </cell>
        </row>
        <row r="2071">
          <cell r="A2071">
            <v>10294</v>
          </cell>
          <cell r="B2071" t="str">
            <v>DAVID EDSON COELHO DA SILVA</v>
          </cell>
          <cell r="C2071" t="str">
            <v>VIGILANTE</v>
          </cell>
          <cell r="D2071">
            <v>44009</v>
          </cell>
          <cell r="E2071">
            <v>14155637723</v>
          </cell>
          <cell r="F2071" t="str">
            <v>Ativo</v>
          </cell>
          <cell r="G2071">
            <v>859001</v>
          </cell>
          <cell r="H2071" t="str">
            <v>ASSAÍ - LOJA 201 SANTA CRUZ</v>
          </cell>
        </row>
        <row r="2072">
          <cell r="A2072">
            <v>9190</v>
          </cell>
          <cell r="B2072" t="str">
            <v>DAVID FELISMINO DUARTE</v>
          </cell>
          <cell r="C2072" t="str">
            <v>VIGILANTE</v>
          </cell>
          <cell r="D2072">
            <v>42828</v>
          </cell>
          <cell r="E2072">
            <v>14399502703</v>
          </cell>
          <cell r="F2072" t="str">
            <v>Ativo</v>
          </cell>
          <cell r="G2072">
            <v>200116</v>
          </cell>
          <cell r="H2072" t="str">
            <v>RENDIÇÕES DE ALMOÇO</v>
          </cell>
        </row>
        <row r="2073">
          <cell r="A2073">
            <v>3500</v>
          </cell>
          <cell r="B2073" t="str">
            <v>DAVID FERNANDES PRAZERES</v>
          </cell>
          <cell r="C2073" t="str">
            <v>VIGILANTE</v>
          </cell>
          <cell r="D2073">
            <v>40832</v>
          </cell>
          <cell r="E2073">
            <v>66859808772</v>
          </cell>
          <cell r="F2073" t="str">
            <v>Demitido</v>
          </cell>
          <cell r="G2073">
            <v>13001</v>
          </cell>
          <cell r="H2073" t="str">
            <v>DEMITIDOS</v>
          </cell>
        </row>
        <row r="2074">
          <cell r="A2074">
            <v>5175</v>
          </cell>
          <cell r="B2074" t="str">
            <v>DAVID RENOVATO BERNARDO</v>
          </cell>
          <cell r="C2074" t="str">
            <v>VIGILANTE</v>
          </cell>
          <cell r="D2074">
            <v>41425</v>
          </cell>
          <cell r="E2074">
            <v>13229694775</v>
          </cell>
          <cell r="F2074" t="str">
            <v>Demitido</v>
          </cell>
          <cell r="G2074">
            <v>13001</v>
          </cell>
          <cell r="H2074" t="str">
            <v>DEMITIDOS</v>
          </cell>
        </row>
        <row r="2075">
          <cell r="A2075">
            <v>8809</v>
          </cell>
          <cell r="B2075" t="str">
            <v>DAVID RIBAMAR SIMPLICIO DA SILVA</v>
          </cell>
          <cell r="C2075" t="str">
            <v>VIGILANTE</v>
          </cell>
          <cell r="D2075">
            <v>42620</v>
          </cell>
          <cell r="E2075">
            <v>3078579727</v>
          </cell>
          <cell r="F2075" t="str">
            <v>Ativo</v>
          </cell>
          <cell r="G2075">
            <v>148012</v>
          </cell>
          <cell r="H2075" t="str">
            <v>DNIT CAMPOS DOS GOYTACAZES - INVENTARIANÇA DA EXTINTA REDE FERROVIÁRIA FEDERAL S.A</v>
          </cell>
        </row>
        <row r="2076">
          <cell r="A2076">
            <v>1070</v>
          </cell>
          <cell r="B2076" t="str">
            <v>DAVID SAMUEL DOS SANTOS</v>
          </cell>
          <cell r="C2076" t="str">
            <v>VIGILANTE</v>
          </cell>
          <cell r="D2076">
            <v>39083</v>
          </cell>
          <cell r="E2076">
            <v>3300017793</v>
          </cell>
          <cell r="F2076" t="str">
            <v>Demitido</v>
          </cell>
          <cell r="G2076">
            <v>13001</v>
          </cell>
          <cell r="H2076" t="str">
            <v>DEMITIDOS</v>
          </cell>
        </row>
        <row r="2077">
          <cell r="A2077">
            <v>2428</v>
          </cell>
          <cell r="B2077" t="str">
            <v>DAVID VALLADAO ARAUJO</v>
          </cell>
          <cell r="C2077" t="str">
            <v>VIGILANTE</v>
          </cell>
          <cell r="D2077">
            <v>40201</v>
          </cell>
          <cell r="E2077">
            <v>12737650798</v>
          </cell>
          <cell r="F2077" t="str">
            <v>Demitido</v>
          </cell>
          <cell r="G2077">
            <v>13001</v>
          </cell>
          <cell r="H2077" t="str">
            <v>DEMITIDOS</v>
          </cell>
        </row>
        <row r="2078">
          <cell r="A2078">
            <v>6462</v>
          </cell>
          <cell r="B2078" t="str">
            <v>DAVISON MONTEIRO DIAS</v>
          </cell>
          <cell r="C2078" t="str">
            <v>VIGILANTE</v>
          </cell>
          <cell r="D2078">
            <v>41831</v>
          </cell>
          <cell r="E2078">
            <v>7254103703</v>
          </cell>
          <cell r="F2078" t="str">
            <v>Demitido</v>
          </cell>
          <cell r="G2078">
            <v>13001</v>
          </cell>
          <cell r="H2078" t="str">
            <v>DEMITIDOS</v>
          </cell>
        </row>
        <row r="2079">
          <cell r="A2079">
            <v>9206</v>
          </cell>
          <cell r="B2079" t="str">
            <v>DAVSON RIBEIRO DE SOUZA DOS SANTOS</v>
          </cell>
          <cell r="C2079" t="str">
            <v>VIGILANTE</v>
          </cell>
          <cell r="D2079">
            <v>42828</v>
          </cell>
          <cell r="E2079">
            <v>12075195706</v>
          </cell>
          <cell r="F2079" t="str">
            <v>Demitido</v>
          </cell>
          <cell r="G2079">
            <v>13001</v>
          </cell>
          <cell r="H2079" t="str">
            <v>DEMITIDOS</v>
          </cell>
        </row>
        <row r="2080">
          <cell r="A2080">
            <v>6880</v>
          </cell>
          <cell r="B2080" t="str">
            <v>DAYSE MARA ALVES DA SILVA</v>
          </cell>
          <cell r="C2080" t="str">
            <v>VIGILANTE</v>
          </cell>
          <cell r="D2080">
            <v>41985</v>
          </cell>
          <cell r="E2080">
            <v>12110673788</v>
          </cell>
          <cell r="F2080" t="str">
            <v>Ativo</v>
          </cell>
          <cell r="G2080">
            <v>157001</v>
          </cell>
          <cell r="H2080" t="str">
            <v>ELETRONUCLEAR - ELETROBRAS TERMONUCLEAR S/A</v>
          </cell>
        </row>
        <row r="2081">
          <cell r="A2081">
            <v>5080</v>
          </cell>
          <cell r="B2081" t="str">
            <v>DEBOLI SILVA DE ABREU</v>
          </cell>
          <cell r="C2081" t="str">
            <v>VIGILANTE</v>
          </cell>
          <cell r="D2081">
            <v>41389</v>
          </cell>
          <cell r="E2081">
            <v>5685480784</v>
          </cell>
          <cell r="F2081" t="str">
            <v>Demitido</v>
          </cell>
          <cell r="G2081">
            <v>13001</v>
          </cell>
          <cell r="H2081" t="str">
            <v>DEMITIDOS</v>
          </cell>
        </row>
        <row r="2082">
          <cell r="A2082">
            <v>7164</v>
          </cell>
          <cell r="B2082" t="str">
            <v>DEBORA APARECIDA DE OLIVEIRA</v>
          </cell>
          <cell r="C2082" t="str">
            <v>VIGILANTE</v>
          </cell>
          <cell r="D2082">
            <v>42095</v>
          </cell>
          <cell r="E2082">
            <v>8261154700</v>
          </cell>
          <cell r="F2082" t="str">
            <v>Ativo</v>
          </cell>
          <cell r="G2082">
            <v>233007</v>
          </cell>
          <cell r="H2082" t="str">
            <v>SPDM CMS RENATO ROCCO</v>
          </cell>
        </row>
        <row r="2083">
          <cell r="A2083">
            <v>7664</v>
          </cell>
          <cell r="B2083" t="str">
            <v>DEBORA BARBOSA DE OLIVEIRA</v>
          </cell>
          <cell r="C2083" t="str">
            <v>VIGILANTE</v>
          </cell>
          <cell r="D2083">
            <v>42279</v>
          </cell>
          <cell r="E2083">
            <v>14553624761</v>
          </cell>
          <cell r="F2083" t="str">
            <v>Demitido</v>
          </cell>
          <cell r="G2083">
            <v>13001</v>
          </cell>
          <cell r="H2083" t="str">
            <v>DEMITIDOS</v>
          </cell>
        </row>
        <row r="2084">
          <cell r="A2084">
            <v>7673</v>
          </cell>
          <cell r="B2084" t="str">
            <v>DEBORA CRISTINA DE AGUIAR MENEZES</v>
          </cell>
          <cell r="C2084" t="str">
            <v>AUXILIAR FINANCEIRO II</v>
          </cell>
          <cell r="D2084">
            <v>42303</v>
          </cell>
          <cell r="E2084">
            <v>15095237741</v>
          </cell>
          <cell r="F2084" t="str">
            <v>Demitido</v>
          </cell>
          <cell r="G2084">
            <v>13001</v>
          </cell>
          <cell r="H2084" t="str">
            <v>DEMITIDOS</v>
          </cell>
        </row>
        <row r="2085">
          <cell r="A2085">
            <v>6779</v>
          </cell>
          <cell r="B2085" t="str">
            <v>DEBORA DA COSTA DE CAMPOS</v>
          </cell>
          <cell r="C2085" t="str">
            <v>AUXILIAR DE SERVIÇOS GERAIS</v>
          </cell>
          <cell r="D2085">
            <v>43545</v>
          </cell>
          <cell r="E2085">
            <v>14113785716</v>
          </cell>
          <cell r="F2085" t="str">
            <v>Licença Mater.</v>
          </cell>
          <cell r="G2085">
            <v>400103</v>
          </cell>
          <cell r="H2085" t="str">
            <v>AFASTADO LIC. MATERNIDADE</v>
          </cell>
        </row>
        <row r="2086">
          <cell r="A2086">
            <v>7068</v>
          </cell>
          <cell r="B2086" t="str">
            <v>DEBORA DE CARVALHO FERREIRA</v>
          </cell>
          <cell r="C2086" t="str">
            <v>VIGILANTE</v>
          </cell>
          <cell r="D2086">
            <v>42088</v>
          </cell>
          <cell r="E2086">
            <v>8261159779</v>
          </cell>
          <cell r="F2086" t="str">
            <v>Demitido</v>
          </cell>
          <cell r="G2086">
            <v>13001</v>
          </cell>
          <cell r="H2086" t="str">
            <v>DEMITIDOS</v>
          </cell>
        </row>
        <row r="2087">
          <cell r="A2087">
            <v>9986</v>
          </cell>
          <cell r="B2087" t="str">
            <v>DEBORA DE SOUZA RIBEIRO DE AGUIAR</v>
          </cell>
          <cell r="C2087" t="str">
            <v>AUXILIAR DE CONTROLADORIA I</v>
          </cell>
          <cell r="D2087">
            <v>43704</v>
          </cell>
          <cell r="E2087">
            <v>15148318724</v>
          </cell>
          <cell r="F2087" t="str">
            <v>Ativo</v>
          </cell>
          <cell r="G2087">
            <v>100114</v>
          </cell>
          <cell r="H2087" t="str">
            <v>CONTROLADORIA</v>
          </cell>
        </row>
        <row r="2088">
          <cell r="A2088">
            <v>5085</v>
          </cell>
          <cell r="B2088" t="str">
            <v>DEBORA LOPES FERNANDES SILVA</v>
          </cell>
          <cell r="C2088" t="str">
            <v>VIGILANTE</v>
          </cell>
          <cell r="D2088">
            <v>41387</v>
          </cell>
          <cell r="E2088">
            <v>8486167744</v>
          </cell>
          <cell r="F2088" t="str">
            <v>Demitido</v>
          </cell>
          <cell r="G2088">
            <v>13001</v>
          </cell>
          <cell r="H2088" t="str">
            <v>DEMITIDOS</v>
          </cell>
        </row>
        <row r="2089">
          <cell r="A2089">
            <v>7381</v>
          </cell>
          <cell r="B2089" t="str">
            <v>DEBORA RODRIGUES DE OLIVEIRA</v>
          </cell>
          <cell r="C2089" t="str">
            <v>VIGILANTE</v>
          </cell>
          <cell r="D2089">
            <v>42186</v>
          </cell>
          <cell r="E2089">
            <v>35635044824</v>
          </cell>
          <cell r="F2089" t="str">
            <v>Demitido</v>
          </cell>
          <cell r="G2089">
            <v>13001</v>
          </cell>
          <cell r="H2089" t="str">
            <v>DEMITIDOS</v>
          </cell>
        </row>
        <row r="2090">
          <cell r="A2090">
            <v>5855</v>
          </cell>
          <cell r="B2090" t="str">
            <v>DEBORA SANTOS DE PAULO</v>
          </cell>
          <cell r="C2090" t="str">
            <v>AUX CONTABILIDADE II</v>
          </cell>
          <cell r="D2090">
            <v>41673</v>
          </cell>
          <cell r="E2090">
            <v>13267885744</v>
          </cell>
          <cell r="F2090" t="str">
            <v>Demitido</v>
          </cell>
          <cell r="G2090">
            <v>13001</v>
          </cell>
          <cell r="H2090" t="str">
            <v>DEMITIDOS</v>
          </cell>
        </row>
        <row r="2091">
          <cell r="A2091">
            <v>6673</v>
          </cell>
          <cell r="B2091" t="str">
            <v>DECIO BRUNO DIAS DE SOUZA</v>
          </cell>
          <cell r="C2091" t="str">
            <v>VIGILANTE</v>
          </cell>
          <cell r="D2091">
            <v>41883</v>
          </cell>
          <cell r="E2091">
            <v>10975725793</v>
          </cell>
          <cell r="F2091" t="str">
            <v>Demitido</v>
          </cell>
          <cell r="G2091">
            <v>13001</v>
          </cell>
          <cell r="H2091" t="str">
            <v>DEMITIDOS</v>
          </cell>
        </row>
        <row r="2092">
          <cell r="A2092">
            <v>662</v>
          </cell>
          <cell r="B2092" t="str">
            <v>DECIO PEREIRA DE LIMA</v>
          </cell>
          <cell r="C2092" t="str">
            <v>VIGILANTE</v>
          </cell>
          <cell r="D2092">
            <v>38078</v>
          </cell>
          <cell r="E2092">
            <v>5710825727</v>
          </cell>
          <cell r="F2092" t="str">
            <v>Demitido</v>
          </cell>
          <cell r="G2092">
            <v>13001</v>
          </cell>
          <cell r="H2092" t="str">
            <v>DEMITIDOS</v>
          </cell>
        </row>
        <row r="2093">
          <cell r="A2093">
            <v>21</v>
          </cell>
          <cell r="B2093" t="str">
            <v>DECIO TEIXEIRA DIAS</v>
          </cell>
          <cell r="C2093" t="str">
            <v>VIGILANTE</v>
          </cell>
          <cell r="D2093">
            <v>36586</v>
          </cell>
          <cell r="E2093">
            <v>73568368749</v>
          </cell>
          <cell r="F2093" t="str">
            <v>Demitido</v>
          </cell>
          <cell r="G2093">
            <v>13001</v>
          </cell>
          <cell r="H2093" t="str">
            <v>DEMITIDOS</v>
          </cell>
        </row>
        <row r="2094">
          <cell r="A2094">
            <v>7005</v>
          </cell>
          <cell r="B2094" t="str">
            <v>DEIPSOM MORAES DE SOUZA</v>
          </cell>
          <cell r="C2094" t="str">
            <v>VIGILANTE</v>
          </cell>
          <cell r="D2094">
            <v>42048</v>
          </cell>
          <cell r="E2094">
            <v>11648028799</v>
          </cell>
          <cell r="F2094" t="str">
            <v>Demitido</v>
          </cell>
          <cell r="G2094">
            <v>13001</v>
          </cell>
          <cell r="H2094" t="str">
            <v>DEMITIDOS</v>
          </cell>
        </row>
        <row r="2095">
          <cell r="A2095">
            <v>8020</v>
          </cell>
          <cell r="B2095" t="str">
            <v xml:space="preserve">DEISE AUSTECLINIO DOS SANTOS MOURA </v>
          </cell>
          <cell r="C2095" t="str">
            <v>VIGILANTE</v>
          </cell>
          <cell r="D2095">
            <v>42390</v>
          </cell>
          <cell r="E2095">
            <v>210613785</v>
          </cell>
          <cell r="F2095" t="str">
            <v>Férias</v>
          </cell>
          <cell r="G2095">
            <v>200101</v>
          </cell>
          <cell r="H2095" t="str">
            <v>RESERVA DIA</v>
          </cell>
        </row>
        <row r="2096">
          <cell r="A2096">
            <v>9590</v>
          </cell>
          <cell r="B2096" t="str">
            <v>DEISE LUCIA MARTINS COUTINHO</v>
          </cell>
          <cell r="C2096" t="str">
            <v>AUXILIAR DE CONTABILIDADE I</v>
          </cell>
          <cell r="D2096">
            <v>43102</v>
          </cell>
          <cell r="E2096">
            <v>7708260752</v>
          </cell>
          <cell r="F2096" t="str">
            <v>Demitido</v>
          </cell>
          <cell r="G2096">
            <v>13001</v>
          </cell>
          <cell r="H2096" t="str">
            <v>DEMITIDOS</v>
          </cell>
        </row>
        <row r="2097">
          <cell r="A2097">
            <v>8105</v>
          </cell>
          <cell r="B2097" t="str">
            <v>DEISE MARIA DE LIMA MONTEIRO</v>
          </cell>
          <cell r="C2097" t="str">
            <v>VIGILANTE</v>
          </cell>
          <cell r="D2097">
            <v>42423</v>
          </cell>
          <cell r="E2097">
            <v>8334647794</v>
          </cell>
          <cell r="F2097" t="str">
            <v>Af.Previdência</v>
          </cell>
          <cell r="G2097">
            <v>400101</v>
          </cell>
          <cell r="H2097" t="str">
            <v>AFASTADO AUX. DOENCA</v>
          </cell>
        </row>
        <row r="2098">
          <cell r="A2098">
            <v>9261</v>
          </cell>
          <cell r="B2098" t="str">
            <v>DEISE RIBEIRO TEIXEIRA</v>
          </cell>
          <cell r="C2098" t="str">
            <v>VIGILANTE</v>
          </cell>
          <cell r="D2098">
            <v>42887</v>
          </cell>
          <cell r="E2098">
            <v>4428367759</v>
          </cell>
          <cell r="F2098" t="str">
            <v>Demitido</v>
          </cell>
          <cell r="G2098">
            <v>13001</v>
          </cell>
          <cell r="H2098" t="str">
            <v>DEMITIDOS</v>
          </cell>
        </row>
        <row r="2099">
          <cell r="A2099">
            <v>4471</v>
          </cell>
          <cell r="B2099" t="str">
            <v>DEISE SILVA DA CONCEICAO</v>
          </cell>
          <cell r="C2099" t="str">
            <v>VIGILANTE</v>
          </cell>
          <cell r="D2099">
            <v>41141</v>
          </cell>
          <cell r="E2099">
            <v>9593437762</v>
          </cell>
          <cell r="F2099" t="str">
            <v>Demitido</v>
          </cell>
          <cell r="G2099">
            <v>13001</v>
          </cell>
          <cell r="H2099" t="str">
            <v>DEMITIDOS</v>
          </cell>
        </row>
        <row r="2100">
          <cell r="A2100">
            <v>8494</v>
          </cell>
          <cell r="B2100" t="str">
            <v>DEIVID ALEF CABRAL DE ARAUJO</v>
          </cell>
          <cell r="C2100" t="str">
            <v>VIGILANTE</v>
          </cell>
          <cell r="D2100">
            <v>42571</v>
          </cell>
          <cell r="E2100">
            <v>11721042717</v>
          </cell>
          <cell r="F2100" t="str">
            <v>Demitido</v>
          </cell>
          <cell r="G2100">
            <v>13001</v>
          </cell>
          <cell r="H2100" t="str">
            <v>DEMITIDOS</v>
          </cell>
        </row>
        <row r="2101">
          <cell r="A2101">
            <v>6620</v>
          </cell>
          <cell r="B2101" t="str">
            <v>DEIVID DA CRUZ BITENCOURTE</v>
          </cell>
          <cell r="C2101" t="str">
            <v>VIGILANTE</v>
          </cell>
          <cell r="D2101">
            <v>41880</v>
          </cell>
          <cell r="E2101">
            <v>11205561714</v>
          </cell>
          <cell r="F2101" t="str">
            <v>Ativo</v>
          </cell>
          <cell r="G2101">
            <v>157001</v>
          </cell>
          <cell r="H2101" t="str">
            <v>ELETRONUCLEAR - ELETROBRAS TERMONUCLEAR S/A</v>
          </cell>
        </row>
        <row r="2102">
          <cell r="A2102">
            <v>3512</v>
          </cell>
          <cell r="B2102" t="str">
            <v>DEIVID DE OLIVEIRA SILVA</v>
          </cell>
          <cell r="C2102" t="str">
            <v>VIGILANTE</v>
          </cell>
          <cell r="D2102">
            <v>40837</v>
          </cell>
          <cell r="E2102">
            <v>13222404771</v>
          </cell>
          <cell r="F2102" t="str">
            <v>Ativo</v>
          </cell>
          <cell r="G2102">
            <v>200001</v>
          </cell>
          <cell r="H2102" t="str">
            <v>HOSPITAL FEDERAL DA LAGOA</v>
          </cell>
        </row>
        <row r="2103">
          <cell r="A2103">
            <v>9241</v>
          </cell>
          <cell r="B2103" t="str">
            <v>DEIVID SANTANA DA SILVA</v>
          </cell>
          <cell r="C2103" t="str">
            <v>VIGILANTE</v>
          </cell>
          <cell r="D2103">
            <v>42853</v>
          </cell>
          <cell r="E2103">
            <v>15979055770</v>
          </cell>
          <cell r="F2103" t="str">
            <v>Demitido</v>
          </cell>
          <cell r="G2103">
            <v>13001</v>
          </cell>
          <cell r="H2103" t="str">
            <v>DEMITIDOS</v>
          </cell>
        </row>
        <row r="2104">
          <cell r="A2104">
            <v>9826</v>
          </cell>
          <cell r="B2104" t="str">
            <v>DEIVIDE GEORGE FERREIRA</v>
          </cell>
          <cell r="C2104" t="str">
            <v>VIGILANTE</v>
          </cell>
          <cell r="D2104">
            <v>43399</v>
          </cell>
          <cell r="E2104">
            <v>14734763720</v>
          </cell>
          <cell r="F2104" t="str">
            <v>Demitido</v>
          </cell>
          <cell r="G2104">
            <v>13001</v>
          </cell>
          <cell r="H2104" t="str">
            <v>DEMITIDOS</v>
          </cell>
        </row>
        <row r="2105">
          <cell r="A2105">
            <v>4101</v>
          </cell>
          <cell r="B2105" t="str">
            <v>DEIVIDI DE JESUS MATOS</v>
          </cell>
          <cell r="C2105" t="str">
            <v>VIGILANTE</v>
          </cell>
          <cell r="D2105">
            <v>41096</v>
          </cell>
          <cell r="E2105">
            <v>13050040785</v>
          </cell>
          <cell r="F2105" t="str">
            <v>Ativo</v>
          </cell>
          <cell r="G2105">
            <v>154001</v>
          </cell>
          <cell r="H2105" t="str">
            <v>INES-INSTITUTO NACIONAL DE EDUCAÇÃO DE SURDOS 2014</v>
          </cell>
        </row>
        <row r="2106">
          <cell r="A2106">
            <v>6535</v>
          </cell>
          <cell r="B2106" t="str">
            <v>DEIVISON BRASILIANO SILVA</v>
          </cell>
          <cell r="C2106" t="str">
            <v>VIGILANTE</v>
          </cell>
          <cell r="D2106">
            <v>41855</v>
          </cell>
          <cell r="E2106">
            <v>7883813773</v>
          </cell>
          <cell r="F2106" t="str">
            <v>Demitido</v>
          </cell>
          <cell r="G2106">
            <v>13001</v>
          </cell>
          <cell r="H2106" t="str">
            <v>DEMITIDOS</v>
          </cell>
        </row>
        <row r="2107">
          <cell r="A2107">
            <v>2497</v>
          </cell>
          <cell r="B2107" t="str">
            <v>DEIVISSON CORDEIRO NASCIMENTO</v>
          </cell>
          <cell r="C2107" t="str">
            <v>VIGILANTE</v>
          </cell>
          <cell r="D2107">
            <v>40238</v>
          </cell>
          <cell r="E2107">
            <v>11655164708</v>
          </cell>
          <cell r="F2107" t="str">
            <v>Demitido</v>
          </cell>
          <cell r="G2107">
            <v>13001</v>
          </cell>
          <cell r="H2107" t="str">
            <v>DEMITIDOS</v>
          </cell>
        </row>
        <row r="2108">
          <cell r="A2108">
            <v>7912</v>
          </cell>
          <cell r="B2108" t="str">
            <v>DEIVISSON MARINS PEREIRA</v>
          </cell>
          <cell r="C2108" t="str">
            <v>VIGILANTE</v>
          </cell>
          <cell r="D2108">
            <v>42382</v>
          </cell>
          <cell r="E2108">
            <v>11287522718</v>
          </cell>
          <cell r="F2108" t="str">
            <v>Demitido</v>
          </cell>
          <cell r="G2108">
            <v>13001</v>
          </cell>
          <cell r="H2108" t="str">
            <v>DEMITIDOS</v>
          </cell>
        </row>
        <row r="2109">
          <cell r="A2109">
            <v>1492</v>
          </cell>
          <cell r="B2109" t="str">
            <v>DEIVSON GOMES LOPES DA SILVA</v>
          </cell>
          <cell r="C2109" t="str">
            <v>VIGILANTE</v>
          </cell>
          <cell r="D2109">
            <v>39697</v>
          </cell>
          <cell r="E2109">
            <v>1338911783</v>
          </cell>
          <cell r="F2109" t="str">
            <v>Demitido</v>
          </cell>
          <cell r="G2109">
            <v>13001</v>
          </cell>
          <cell r="H2109" t="str">
            <v>DEMITIDOS</v>
          </cell>
        </row>
        <row r="2110">
          <cell r="A2110">
            <v>3182</v>
          </cell>
          <cell r="B2110" t="str">
            <v>DEJAI SOARES MATIAS</v>
          </cell>
          <cell r="C2110" t="str">
            <v>VIGILANTE</v>
          </cell>
          <cell r="D2110">
            <v>40681</v>
          </cell>
          <cell r="E2110">
            <v>12694204708</v>
          </cell>
          <cell r="F2110" t="str">
            <v>Demitido</v>
          </cell>
          <cell r="G2110">
            <v>13001</v>
          </cell>
          <cell r="H2110" t="str">
            <v>DEMITIDOS</v>
          </cell>
        </row>
        <row r="2111">
          <cell r="A2111">
            <v>10160</v>
          </cell>
          <cell r="B2111" t="str">
            <v>DELAIR AUGUSTO VAZ DA SILVA</v>
          </cell>
          <cell r="C2111" t="str">
            <v>VIGILANTE</v>
          </cell>
          <cell r="D2111">
            <v>43838</v>
          </cell>
          <cell r="E2111">
            <v>10145179745</v>
          </cell>
          <cell r="F2111" t="str">
            <v>Ativo</v>
          </cell>
          <cell r="G2111">
            <v>604335</v>
          </cell>
          <cell r="H2111" t="str">
            <v>BANCO DO BRASIL - AGÊNCIA 4335 - MERCADÃO DE MADUREIRA</v>
          </cell>
        </row>
        <row r="2112">
          <cell r="A2112">
            <v>7258</v>
          </cell>
          <cell r="B2112" t="str">
            <v>DELAIR BARRETO DE CAMPOS</v>
          </cell>
          <cell r="C2112" t="str">
            <v>VIGILANTE</v>
          </cell>
          <cell r="D2112">
            <v>42095</v>
          </cell>
          <cell r="E2112">
            <v>43895662704</v>
          </cell>
          <cell r="F2112" t="str">
            <v>Demitido</v>
          </cell>
          <cell r="G2112">
            <v>13001</v>
          </cell>
          <cell r="H2112" t="str">
            <v>DEMITIDOS</v>
          </cell>
        </row>
        <row r="2113">
          <cell r="A2113">
            <v>2403</v>
          </cell>
          <cell r="B2113" t="str">
            <v>DELCI DE SOUZA OLIVEIRA</v>
          </cell>
          <cell r="C2113" t="str">
            <v>VIGILANTE</v>
          </cell>
          <cell r="D2113">
            <v>40197</v>
          </cell>
          <cell r="E2113">
            <v>10837986850</v>
          </cell>
          <cell r="F2113" t="str">
            <v>Demitido</v>
          </cell>
          <cell r="G2113">
            <v>13001</v>
          </cell>
          <cell r="H2113" t="str">
            <v>DEMITIDOS</v>
          </cell>
        </row>
        <row r="2114">
          <cell r="A2114">
            <v>2708</v>
          </cell>
          <cell r="B2114" t="str">
            <v>DELCIO MARTINS</v>
          </cell>
          <cell r="C2114" t="str">
            <v>VIGILANTE</v>
          </cell>
          <cell r="D2114">
            <v>40365</v>
          </cell>
          <cell r="E2114">
            <v>825652790</v>
          </cell>
          <cell r="F2114" t="str">
            <v>Ativo</v>
          </cell>
          <cell r="G2114">
            <v>157001</v>
          </cell>
          <cell r="H2114" t="str">
            <v>ELETRONUCLEAR - ELETROBRAS TERMONUCLEAR S/A</v>
          </cell>
        </row>
        <row r="2115">
          <cell r="A2115">
            <v>8498</v>
          </cell>
          <cell r="B2115" t="str">
            <v>DELSOM FRANKLIN MACHADO</v>
          </cell>
          <cell r="C2115" t="str">
            <v>VIGILANTE</v>
          </cell>
          <cell r="D2115">
            <v>42571</v>
          </cell>
          <cell r="E2115">
            <v>14966227747</v>
          </cell>
          <cell r="F2115" t="str">
            <v>Demitido</v>
          </cell>
          <cell r="G2115">
            <v>13001</v>
          </cell>
          <cell r="H2115" t="str">
            <v>DEMITIDOS</v>
          </cell>
        </row>
        <row r="2116">
          <cell r="A2116">
            <v>7944</v>
          </cell>
          <cell r="B2116" t="str">
            <v>DELTON RIBEIRO SALLES</v>
          </cell>
          <cell r="C2116" t="str">
            <v>VIGILANTE</v>
          </cell>
          <cell r="D2116">
            <v>42382</v>
          </cell>
          <cell r="E2116">
            <v>7815480713</v>
          </cell>
          <cell r="F2116" t="str">
            <v>Demitido</v>
          </cell>
          <cell r="G2116">
            <v>13001</v>
          </cell>
          <cell r="H2116" t="str">
            <v>DEMITIDOS</v>
          </cell>
        </row>
        <row r="2117">
          <cell r="A2117">
            <v>6988</v>
          </cell>
          <cell r="B2117" t="str">
            <v>DEMETRIO DE SOUZA</v>
          </cell>
          <cell r="C2117" t="str">
            <v>VIGILANTE</v>
          </cell>
          <cell r="D2117">
            <v>42037</v>
          </cell>
          <cell r="E2117">
            <v>8172794746</v>
          </cell>
          <cell r="F2117" t="str">
            <v>Férias</v>
          </cell>
          <cell r="G2117">
            <v>157001</v>
          </cell>
          <cell r="H2117" t="str">
            <v>ELETRONUCLEAR - ELETROBRAS TERMONUCLEAR S/A</v>
          </cell>
        </row>
        <row r="2118">
          <cell r="A2118">
            <v>7603</v>
          </cell>
          <cell r="B2118" t="str">
            <v>DEMETRIUS DA SILVA BARRETO</v>
          </cell>
          <cell r="C2118" t="str">
            <v>VIGILANTE</v>
          </cell>
          <cell r="D2118">
            <v>42287</v>
          </cell>
          <cell r="E2118">
            <v>76428354772</v>
          </cell>
          <cell r="F2118" t="str">
            <v>Demitido</v>
          </cell>
          <cell r="G2118">
            <v>13001</v>
          </cell>
          <cell r="H2118" t="str">
            <v>DEMITIDOS</v>
          </cell>
        </row>
        <row r="2119">
          <cell r="A2119">
            <v>6218</v>
          </cell>
          <cell r="B2119" t="str">
            <v>DEMETRIUS DA SILVA BARRETO</v>
          </cell>
          <cell r="C2119" t="str">
            <v>VIGILANTE</v>
          </cell>
          <cell r="D2119">
            <v>41801</v>
          </cell>
          <cell r="E2119">
            <v>76428354772</v>
          </cell>
          <cell r="F2119" t="str">
            <v>Demitido</v>
          </cell>
          <cell r="G2119">
            <v>13001</v>
          </cell>
          <cell r="H2119" t="str">
            <v>DEMITIDOS</v>
          </cell>
        </row>
        <row r="2120">
          <cell r="A2120">
            <v>8350</v>
          </cell>
          <cell r="B2120" t="str">
            <v>DEMETRIUS DANTAS FREITAS</v>
          </cell>
          <cell r="C2120" t="str">
            <v>VIGILANTE</v>
          </cell>
          <cell r="D2120">
            <v>42461</v>
          </cell>
          <cell r="E2120">
            <v>2615084747</v>
          </cell>
          <cell r="F2120" t="str">
            <v>Demitido</v>
          </cell>
          <cell r="G2120">
            <v>13001</v>
          </cell>
          <cell r="H2120" t="str">
            <v>DEMITIDOS</v>
          </cell>
        </row>
        <row r="2121">
          <cell r="A2121">
            <v>10154</v>
          </cell>
          <cell r="B2121" t="str">
            <v>DEMILSON PELLOSO NIERO</v>
          </cell>
          <cell r="C2121" t="str">
            <v>VIGILANTE</v>
          </cell>
          <cell r="D2121">
            <v>43838</v>
          </cell>
          <cell r="E2121">
            <v>88444767700</v>
          </cell>
          <cell r="F2121" t="str">
            <v>Ativo</v>
          </cell>
          <cell r="G2121">
            <v>603101</v>
          </cell>
          <cell r="H2121" t="str">
            <v>BANCO DO BRASIL - AGÊNCIA 3101 - PRAÇA DO CARMO</v>
          </cell>
        </row>
        <row r="2122">
          <cell r="A2122">
            <v>5951</v>
          </cell>
          <cell r="B2122" t="str">
            <v>DENALDO DOS SANTOS TENORIO</v>
          </cell>
          <cell r="C2122" t="str">
            <v>VIGILANTE</v>
          </cell>
          <cell r="D2122">
            <v>41731</v>
          </cell>
          <cell r="E2122">
            <v>9415569727</v>
          </cell>
          <cell r="F2122" t="str">
            <v>Ativo</v>
          </cell>
          <cell r="G2122">
            <v>157001</v>
          </cell>
          <cell r="H2122" t="str">
            <v>ELETRONUCLEAR - ELETROBRAS TERMONUCLEAR S/A</v>
          </cell>
        </row>
        <row r="2123">
          <cell r="A2123">
            <v>9189</v>
          </cell>
          <cell r="B2123" t="str">
            <v>DENER DA SILVA PROTASIO</v>
          </cell>
          <cell r="C2123" t="str">
            <v>VIGILANTE</v>
          </cell>
          <cell r="D2123">
            <v>42828</v>
          </cell>
          <cell r="E2123">
            <v>16182922770</v>
          </cell>
          <cell r="F2123" t="str">
            <v>Demitido</v>
          </cell>
          <cell r="G2123">
            <v>13001</v>
          </cell>
          <cell r="H2123" t="str">
            <v>DEMITIDOS</v>
          </cell>
        </row>
        <row r="2124">
          <cell r="A2124">
            <v>9467</v>
          </cell>
          <cell r="B2124" t="str">
            <v>DENILDA DOS SANTOS HOMEM</v>
          </cell>
          <cell r="C2124" t="str">
            <v>VIGILANTE</v>
          </cell>
          <cell r="D2124">
            <v>42934</v>
          </cell>
          <cell r="E2124">
            <v>3767254786</v>
          </cell>
          <cell r="F2124" t="str">
            <v>Ativo</v>
          </cell>
          <cell r="G2124">
            <v>200101</v>
          </cell>
          <cell r="H2124" t="str">
            <v>RESERVA DIA</v>
          </cell>
        </row>
        <row r="2125">
          <cell r="A2125">
            <v>2600</v>
          </cell>
          <cell r="B2125" t="str">
            <v>DENILSON ANTUNES DA SILVA</v>
          </cell>
          <cell r="C2125" t="str">
            <v>VIGILANTE</v>
          </cell>
          <cell r="D2125">
            <v>40301</v>
          </cell>
          <cell r="E2125">
            <v>85776122791</v>
          </cell>
          <cell r="F2125" t="str">
            <v>Demitido</v>
          </cell>
          <cell r="G2125">
            <v>13001</v>
          </cell>
          <cell r="H2125" t="str">
            <v>DEMITIDOS</v>
          </cell>
        </row>
        <row r="2126">
          <cell r="A2126">
            <v>1250</v>
          </cell>
          <cell r="B2126" t="str">
            <v>DENILSON BARBOSA DA SILVA</v>
          </cell>
          <cell r="C2126" t="str">
            <v>VIGILANTE</v>
          </cell>
          <cell r="D2126">
            <v>39234</v>
          </cell>
          <cell r="E2126">
            <v>2383595730</v>
          </cell>
          <cell r="F2126" t="str">
            <v>Ativo</v>
          </cell>
          <cell r="G2126">
            <v>158001</v>
          </cell>
          <cell r="H2126" t="str">
            <v>ICMBIO PORTARIA DA FLORESTA / PNT</v>
          </cell>
        </row>
        <row r="2127">
          <cell r="A2127">
            <v>4929</v>
          </cell>
          <cell r="B2127" t="str">
            <v>DENILSON BRUM DA SILVA</v>
          </cell>
          <cell r="C2127" t="str">
            <v>VIGILANTE</v>
          </cell>
          <cell r="D2127">
            <v>41334</v>
          </cell>
          <cell r="E2127">
            <v>10220315701</v>
          </cell>
          <cell r="F2127" t="str">
            <v>Demitido</v>
          </cell>
          <cell r="G2127">
            <v>13001</v>
          </cell>
          <cell r="H2127" t="str">
            <v>DEMITIDOS</v>
          </cell>
        </row>
        <row r="2128">
          <cell r="A2128">
            <v>4325</v>
          </cell>
          <cell r="B2128" t="str">
            <v>DENILSON CARDOSO DO NASCIMENTO DOS SANTOS</v>
          </cell>
          <cell r="C2128" t="str">
            <v>VIGILANTE</v>
          </cell>
          <cell r="D2128">
            <v>41132</v>
          </cell>
          <cell r="E2128">
            <v>850274729</v>
          </cell>
          <cell r="F2128" t="str">
            <v>Demitido</v>
          </cell>
          <cell r="G2128">
            <v>13001</v>
          </cell>
          <cell r="H2128" t="str">
            <v>DEMITIDOS</v>
          </cell>
        </row>
        <row r="2129">
          <cell r="A2129">
            <v>5670</v>
          </cell>
          <cell r="B2129" t="str">
            <v>DENILSON CARLOS DOS SANTOS AGUIAR</v>
          </cell>
          <cell r="C2129" t="str">
            <v>VIGILANTE</v>
          </cell>
          <cell r="D2129">
            <v>41621</v>
          </cell>
          <cell r="E2129">
            <v>12506115714</v>
          </cell>
          <cell r="F2129" t="str">
            <v>Ativo</v>
          </cell>
          <cell r="G2129">
            <v>120001</v>
          </cell>
          <cell r="H2129" t="str">
            <v>CONDOMINIO PARQUE MONJOPE</v>
          </cell>
        </row>
        <row r="2130">
          <cell r="A2130">
            <v>4600</v>
          </cell>
          <cell r="B2130" t="str">
            <v>DENILSON CRUZ DE MORAES</v>
          </cell>
          <cell r="C2130" t="str">
            <v>VIGILANTE</v>
          </cell>
          <cell r="D2130">
            <v>41170</v>
          </cell>
          <cell r="E2130">
            <v>6994909794</v>
          </cell>
          <cell r="F2130" t="str">
            <v>Demitido</v>
          </cell>
          <cell r="G2130">
            <v>13001</v>
          </cell>
          <cell r="H2130" t="str">
            <v>DEMITIDOS</v>
          </cell>
        </row>
        <row r="2131">
          <cell r="A2131">
            <v>2318</v>
          </cell>
          <cell r="B2131" t="str">
            <v>DENILSON DA SILVA</v>
          </cell>
          <cell r="C2131" t="str">
            <v>VIGILANTE</v>
          </cell>
          <cell r="D2131">
            <v>40165</v>
          </cell>
          <cell r="E2131">
            <v>3440904776</v>
          </cell>
          <cell r="F2131" t="str">
            <v>Ativo</v>
          </cell>
          <cell r="G2131">
            <v>304012</v>
          </cell>
          <cell r="H2131" t="str">
            <v>UFRJ ANEXO DA ESCOLA DA MÚSICA</v>
          </cell>
        </row>
        <row r="2132">
          <cell r="A2132">
            <v>1175</v>
          </cell>
          <cell r="B2132" t="str">
            <v>DENILSON DA SILVA PINTO</v>
          </cell>
          <cell r="C2132" t="str">
            <v>VIGILANTE</v>
          </cell>
          <cell r="D2132">
            <v>39234</v>
          </cell>
          <cell r="E2132">
            <v>89367855753</v>
          </cell>
          <cell r="F2132" t="str">
            <v>Ativo</v>
          </cell>
          <cell r="G2132">
            <v>157001</v>
          </cell>
          <cell r="H2132" t="str">
            <v>ELETRONUCLEAR - ELETROBRAS TERMONUCLEAR S/A</v>
          </cell>
        </row>
        <row r="2133">
          <cell r="A2133">
            <v>2068</v>
          </cell>
          <cell r="B2133" t="str">
            <v>DENILSON DANIEL SILVA</v>
          </cell>
          <cell r="C2133" t="str">
            <v>VIGILANTE</v>
          </cell>
          <cell r="D2133">
            <v>40061</v>
          </cell>
          <cell r="E2133">
            <v>2219130762</v>
          </cell>
          <cell r="F2133" t="str">
            <v>Demitido</v>
          </cell>
          <cell r="G2133">
            <v>13001</v>
          </cell>
          <cell r="H2133" t="str">
            <v>DEMITIDOS</v>
          </cell>
        </row>
        <row r="2134">
          <cell r="A2134">
            <v>669</v>
          </cell>
          <cell r="B2134" t="str">
            <v>DENILSON DANIEL SILVA</v>
          </cell>
          <cell r="C2134" t="str">
            <v>VIGILANTE</v>
          </cell>
          <cell r="D2134">
            <v>38078</v>
          </cell>
          <cell r="E2134">
            <v>2219130762</v>
          </cell>
          <cell r="F2134" t="str">
            <v>Demitido</v>
          </cell>
          <cell r="G2134">
            <v>13001</v>
          </cell>
          <cell r="H2134" t="str">
            <v>DEMITIDOS</v>
          </cell>
        </row>
        <row r="2135">
          <cell r="A2135">
            <v>9369</v>
          </cell>
          <cell r="B2135" t="str">
            <v>DENILSON DE SOUZA MAMUD</v>
          </cell>
          <cell r="C2135" t="str">
            <v>VIGILANTE</v>
          </cell>
          <cell r="D2135">
            <v>42933</v>
          </cell>
          <cell r="E2135">
            <v>1798397722</v>
          </cell>
          <cell r="F2135" t="str">
            <v>Ativo</v>
          </cell>
          <cell r="G2135">
            <v>501414</v>
          </cell>
          <cell r="H2135" t="str">
            <v>BRADESCO - AGÊNCIA 1414 - FLAMENGO - URJ</v>
          </cell>
        </row>
        <row r="2136">
          <cell r="A2136">
            <v>8863</v>
          </cell>
          <cell r="B2136" t="str">
            <v>DENILSON LOPES DA CRUZ TOMAZ ALVES</v>
          </cell>
          <cell r="C2136" t="str">
            <v>VIGILANTE</v>
          </cell>
          <cell r="D2136">
            <v>42676</v>
          </cell>
          <cell r="E2136">
            <v>13845469790</v>
          </cell>
          <cell r="F2136" t="str">
            <v>Demitido</v>
          </cell>
          <cell r="G2136">
            <v>13001</v>
          </cell>
          <cell r="H2136" t="str">
            <v>DEMITIDOS</v>
          </cell>
        </row>
        <row r="2137">
          <cell r="A2137">
            <v>5391</v>
          </cell>
          <cell r="B2137" t="str">
            <v>DENILSON MOURA DE ALMEIDA</v>
          </cell>
          <cell r="C2137" t="str">
            <v>VIGILANTE</v>
          </cell>
          <cell r="D2137">
            <v>41502</v>
          </cell>
          <cell r="E2137">
            <v>463615700</v>
          </cell>
          <cell r="F2137" t="str">
            <v>Demitido</v>
          </cell>
          <cell r="G2137">
            <v>13001</v>
          </cell>
          <cell r="H2137" t="str">
            <v>DEMITIDOS</v>
          </cell>
        </row>
        <row r="2138">
          <cell r="A2138">
            <v>5725</v>
          </cell>
          <cell r="B2138" t="str">
            <v>DENILSON RAMOS BONDI</v>
          </cell>
          <cell r="C2138" t="str">
            <v>VIGILANTE</v>
          </cell>
          <cell r="D2138">
            <v>41635</v>
          </cell>
          <cell r="E2138">
            <v>157397750</v>
          </cell>
          <cell r="F2138" t="str">
            <v>Demitido</v>
          </cell>
          <cell r="G2138">
            <v>13001</v>
          </cell>
          <cell r="H2138" t="str">
            <v>DEMITIDOS</v>
          </cell>
        </row>
        <row r="2139">
          <cell r="A2139">
            <v>4731</v>
          </cell>
          <cell r="B2139" t="str">
            <v>DENILSON RODRIGUES DA MOTA</v>
          </cell>
          <cell r="C2139" t="str">
            <v>VIGILANTE</v>
          </cell>
          <cell r="D2139">
            <v>41229</v>
          </cell>
          <cell r="E2139">
            <v>94144583791</v>
          </cell>
          <cell r="F2139" t="str">
            <v>Demitido</v>
          </cell>
          <cell r="G2139">
            <v>13001</v>
          </cell>
          <cell r="H2139" t="str">
            <v>DEMITIDOS</v>
          </cell>
        </row>
        <row r="2140">
          <cell r="A2140">
            <v>1549</v>
          </cell>
          <cell r="B2140" t="str">
            <v>DENILSON RODRIGUES GONCALVES</v>
          </cell>
          <cell r="C2140" t="str">
            <v>VIGILANTE</v>
          </cell>
          <cell r="D2140">
            <v>39727</v>
          </cell>
          <cell r="E2140">
            <v>93149662753</v>
          </cell>
          <cell r="F2140" t="str">
            <v>Demitido</v>
          </cell>
          <cell r="G2140">
            <v>13001</v>
          </cell>
          <cell r="H2140" t="str">
            <v>DEMITIDOS</v>
          </cell>
        </row>
        <row r="2141">
          <cell r="A2141">
            <v>10021</v>
          </cell>
          <cell r="B2141" t="str">
            <v>DENILSON VITAL GONÇALVES</v>
          </cell>
          <cell r="C2141" t="str">
            <v>VIGILANTE</v>
          </cell>
          <cell r="D2141">
            <v>43832</v>
          </cell>
          <cell r="E2141">
            <v>933181701</v>
          </cell>
          <cell r="F2141" t="str">
            <v>Demitido</v>
          </cell>
          <cell r="G2141">
            <v>13001</v>
          </cell>
          <cell r="H2141" t="str">
            <v>DEMITIDOS</v>
          </cell>
        </row>
        <row r="2142">
          <cell r="A2142">
            <v>909</v>
          </cell>
          <cell r="B2142" t="str">
            <v>DENILSON XAVIER DA CONCEICAO</v>
          </cell>
          <cell r="C2142" t="str">
            <v>VIGILANTE</v>
          </cell>
          <cell r="D2142">
            <v>38718</v>
          </cell>
          <cell r="E2142">
            <v>8636763754</v>
          </cell>
          <cell r="F2142" t="str">
            <v>Ativo</v>
          </cell>
          <cell r="G2142">
            <v>148010</v>
          </cell>
          <cell r="H2142" t="str">
            <v xml:space="preserve">DNIT ANGRA DOS REIS </v>
          </cell>
        </row>
        <row r="2143">
          <cell r="A2143">
            <v>2741</v>
          </cell>
          <cell r="B2143" t="str">
            <v>DENILZO GRUCELASSIO</v>
          </cell>
          <cell r="C2143" t="str">
            <v>VIGILANTE</v>
          </cell>
          <cell r="D2143">
            <v>40360</v>
          </cell>
          <cell r="E2143">
            <v>91747201715</v>
          </cell>
          <cell r="F2143" t="str">
            <v>Demitido</v>
          </cell>
          <cell r="G2143">
            <v>13001</v>
          </cell>
          <cell r="H2143" t="str">
            <v>DEMITIDOS</v>
          </cell>
        </row>
        <row r="2144">
          <cell r="A2144">
            <v>4438</v>
          </cell>
          <cell r="B2144" t="str">
            <v>DENIS ALVES DA SILVA</v>
          </cell>
          <cell r="C2144" t="str">
            <v>S.P.P. SUPERVISOR</v>
          </cell>
          <cell r="D2144">
            <v>41131</v>
          </cell>
          <cell r="E2144">
            <v>1598037722</v>
          </cell>
          <cell r="F2144" t="str">
            <v>Demitido</v>
          </cell>
          <cell r="G2144">
            <v>13001</v>
          </cell>
          <cell r="H2144" t="str">
            <v>DEMITIDOS</v>
          </cell>
        </row>
        <row r="2145">
          <cell r="A2145">
            <v>3909</v>
          </cell>
          <cell r="B2145" t="str">
            <v>DENIS DE MORAIS PINHEIRO</v>
          </cell>
          <cell r="C2145" t="str">
            <v>VIGILANTE</v>
          </cell>
          <cell r="D2145">
            <v>41003</v>
          </cell>
          <cell r="E2145">
            <v>10188372725</v>
          </cell>
          <cell r="F2145" t="str">
            <v>Demitido</v>
          </cell>
          <cell r="G2145">
            <v>13001</v>
          </cell>
          <cell r="H2145" t="str">
            <v>DEMITIDOS</v>
          </cell>
        </row>
        <row r="2146">
          <cell r="A2146">
            <v>8847</v>
          </cell>
          <cell r="B2146" t="str">
            <v>DENIS DE SOUZA DOS SANTOS</v>
          </cell>
          <cell r="C2146" t="str">
            <v>VIGILANTE</v>
          </cell>
          <cell r="D2146">
            <v>42676</v>
          </cell>
          <cell r="E2146">
            <v>11256755788</v>
          </cell>
          <cell r="F2146" t="str">
            <v>Demitido</v>
          </cell>
          <cell r="G2146">
            <v>13001</v>
          </cell>
          <cell r="H2146" t="str">
            <v>DEMITIDOS</v>
          </cell>
        </row>
        <row r="2147">
          <cell r="A2147">
            <v>6637</v>
          </cell>
          <cell r="B2147" t="str">
            <v>DENIS MACEDO DE SOUZA</v>
          </cell>
          <cell r="C2147" t="str">
            <v>VIGILANTE</v>
          </cell>
          <cell r="D2147">
            <v>41883</v>
          </cell>
          <cell r="E2147">
            <v>13611483737</v>
          </cell>
          <cell r="F2147" t="str">
            <v>Demitido</v>
          </cell>
          <cell r="G2147">
            <v>13001</v>
          </cell>
          <cell r="H2147" t="str">
            <v>DEMITIDOS</v>
          </cell>
        </row>
        <row r="2148">
          <cell r="A2148">
            <v>6772</v>
          </cell>
          <cell r="B2148" t="str">
            <v>DENIS MOTA DE ARAUJO</v>
          </cell>
          <cell r="C2148" t="str">
            <v>VIGILANTE</v>
          </cell>
          <cell r="D2148">
            <v>41914</v>
          </cell>
          <cell r="E2148">
            <v>7619248765</v>
          </cell>
          <cell r="F2148" t="str">
            <v>Demitido</v>
          </cell>
          <cell r="G2148">
            <v>13001</v>
          </cell>
          <cell r="H2148" t="str">
            <v>DEMITIDOS</v>
          </cell>
        </row>
        <row r="2149">
          <cell r="A2149">
            <v>2769</v>
          </cell>
          <cell r="B2149" t="str">
            <v>DENIS NORTE ANGELO</v>
          </cell>
          <cell r="C2149" t="str">
            <v>VIGILANTE</v>
          </cell>
          <cell r="D2149">
            <v>40396</v>
          </cell>
          <cell r="E2149">
            <v>8666543728</v>
          </cell>
          <cell r="F2149" t="str">
            <v>Demitido</v>
          </cell>
          <cell r="G2149">
            <v>13001</v>
          </cell>
          <cell r="H2149" t="str">
            <v>DEMITIDOS</v>
          </cell>
        </row>
        <row r="2150">
          <cell r="A2150">
            <v>9536</v>
          </cell>
          <cell r="B2150" t="str">
            <v>DENIS SOARES CALIXTO</v>
          </cell>
          <cell r="C2150" t="str">
            <v>VIGILANTE</v>
          </cell>
          <cell r="D2150">
            <v>43019</v>
          </cell>
          <cell r="E2150">
            <v>2558087711</v>
          </cell>
          <cell r="F2150" t="str">
            <v>Demitido</v>
          </cell>
          <cell r="G2150">
            <v>13001</v>
          </cell>
          <cell r="H2150" t="str">
            <v>DEMITIDOS</v>
          </cell>
        </row>
        <row r="2151">
          <cell r="A2151">
            <v>4212</v>
          </cell>
          <cell r="B2151" t="str">
            <v>DENIS SOARES CALIXTO</v>
          </cell>
          <cell r="C2151" t="str">
            <v>VIGILANTE</v>
          </cell>
          <cell r="D2151">
            <v>41131</v>
          </cell>
          <cell r="E2151">
            <v>2558087711</v>
          </cell>
          <cell r="F2151" t="str">
            <v>Demitido</v>
          </cell>
          <cell r="G2151">
            <v>13001</v>
          </cell>
          <cell r="H2151" t="str">
            <v>DEMITIDOS</v>
          </cell>
        </row>
        <row r="2152">
          <cell r="A2152">
            <v>3152</v>
          </cell>
          <cell r="B2152" t="str">
            <v>DENISE CARLOS PESSOA CALDEIRA</v>
          </cell>
          <cell r="C2152" t="str">
            <v>VIGILANTE</v>
          </cell>
          <cell r="D2152">
            <v>40665</v>
          </cell>
          <cell r="E2152">
            <v>108514706</v>
          </cell>
          <cell r="F2152" t="str">
            <v>Demitido</v>
          </cell>
          <cell r="G2152">
            <v>13001</v>
          </cell>
          <cell r="H2152" t="str">
            <v>DEMITIDOS</v>
          </cell>
        </row>
        <row r="2153">
          <cell r="A2153">
            <v>2676</v>
          </cell>
          <cell r="B2153" t="str">
            <v>DENISE CARLOS PESSOA CALDEIRA</v>
          </cell>
          <cell r="C2153" t="str">
            <v>VIGILANTE</v>
          </cell>
          <cell r="D2153">
            <v>40344</v>
          </cell>
          <cell r="E2153">
            <v>108514706</v>
          </cell>
          <cell r="F2153" t="str">
            <v>Demitido</v>
          </cell>
          <cell r="G2153">
            <v>13001</v>
          </cell>
          <cell r="H2153" t="str">
            <v>DEMITIDOS</v>
          </cell>
        </row>
        <row r="2154">
          <cell r="A2154">
            <v>3555</v>
          </cell>
          <cell r="B2154" t="str">
            <v>DENISE NASCIMENTO DOS REIS</v>
          </cell>
          <cell r="C2154" t="str">
            <v>VIGILANTE</v>
          </cell>
          <cell r="D2154">
            <v>40858</v>
          </cell>
          <cell r="E2154">
            <v>76318281720</v>
          </cell>
          <cell r="F2154" t="str">
            <v>Demitido</v>
          </cell>
          <cell r="G2154">
            <v>13001</v>
          </cell>
          <cell r="H2154" t="str">
            <v>DEMITIDOS</v>
          </cell>
        </row>
        <row r="2155">
          <cell r="A2155">
            <v>5831</v>
          </cell>
          <cell r="B2155" t="str">
            <v>DENISE NOGUEIRA LIMA</v>
          </cell>
          <cell r="C2155" t="str">
            <v>AUX.ADMINISTRATIVO I</v>
          </cell>
          <cell r="D2155">
            <v>41673</v>
          </cell>
          <cell r="E2155">
            <v>1232660760</v>
          </cell>
          <cell r="F2155" t="str">
            <v>Demitido</v>
          </cell>
          <cell r="G2155">
            <v>13001</v>
          </cell>
          <cell r="H2155" t="str">
            <v>DEMITIDOS</v>
          </cell>
        </row>
        <row r="2156">
          <cell r="A2156">
            <v>6228</v>
          </cell>
          <cell r="B2156" t="str">
            <v>DENISSON FERREIRA</v>
          </cell>
          <cell r="C2156" t="str">
            <v>VIGILANTE</v>
          </cell>
          <cell r="D2156">
            <v>41801</v>
          </cell>
          <cell r="E2156">
            <v>2931531758</v>
          </cell>
          <cell r="F2156" t="str">
            <v>Demitido</v>
          </cell>
          <cell r="G2156">
            <v>13001</v>
          </cell>
          <cell r="H2156" t="str">
            <v>DEMITIDOS</v>
          </cell>
        </row>
        <row r="2157">
          <cell r="A2157">
            <v>4376</v>
          </cell>
          <cell r="B2157" t="str">
            <v>DEONICE MARIA DE OLIVEIRA</v>
          </cell>
          <cell r="C2157" t="str">
            <v>VIGILANTE</v>
          </cell>
          <cell r="D2157">
            <v>41132</v>
          </cell>
          <cell r="E2157">
            <v>553730703</v>
          </cell>
          <cell r="F2157" t="str">
            <v>Demitido</v>
          </cell>
          <cell r="G2157">
            <v>13001</v>
          </cell>
          <cell r="H2157" t="str">
            <v>DEMITIDOS</v>
          </cell>
        </row>
        <row r="2158">
          <cell r="A2158">
            <v>1496</v>
          </cell>
          <cell r="B2158" t="str">
            <v>DERALDO BERRIEL DE OLIVEIRA</v>
          </cell>
          <cell r="C2158" t="str">
            <v>VIGILANTE</v>
          </cell>
          <cell r="D2158">
            <v>39692</v>
          </cell>
          <cell r="E2158">
            <v>80675956749</v>
          </cell>
          <cell r="F2158" t="str">
            <v>Demitido</v>
          </cell>
          <cell r="G2158">
            <v>13001</v>
          </cell>
          <cell r="H2158" t="str">
            <v>DEMITIDOS</v>
          </cell>
        </row>
        <row r="2159">
          <cell r="A2159">
            <v>4368</v>
          </cell>
          <cell r="B2159" t="str">
            <v>DERALDO TEIXEIRA DIAS</v>
          </cell>
          <cell r="C2159" t="str">
            <v>VIGILANTE</v>
          </cell>
          <cell r="D2159">
            <v>41132</v>
          </cell>
          <cell r="E2159">
            <v>607174757</v>
          </cell>
          <cell r="F2159" t="str">
            <v>Demitido</v>
          </cell>
          <cell r="G2159">
            <v>13001</v>
          </cell>
          <cell r="H2159" t="str">
            <v>DEMITIDOS</v>
          </cell>
        </row>
        <row r="2160">
          <cell r="A2160">
            <v>4463</v>
          </cell>
          <cell r="B2160" t="str">
            <v>DEUSA ALVES DA SILVA LOPES</v>
          </cell>
          <cell r="C2160" t="str">
            <v>VIGILANTE</v>
          </cell>
          <cell r="D2160">
            <v>41139</v>
          </cell>
          <cell r="E2160">
            <v>917864794</v>
          </cell>
          <cell r="F2160" t="str">
            <v>Demitido</v>
          </cell>
          <cell r="G2160">
            <v>13001</v>
          </cell>
          <cell r="H2160" t="str">
            <v>DEMITIDOS</v>
          </cell>
        </row>
        <row r="2161">
          <cell r="A2161">
            <v>5334</v>
          </cell>
          <cell r="B2161" t="str">
            <v>DEUSENIR DE OLIVEIRA LIMA DA SILVA</v>
          </cell>
          <cell r="C2161" t="str">
            <v>VIGILANTE</v>
          </cell>
          <cell r="D2161">
            <v>41499</v>
          </cell>
          <cell r="E2161">
            <v>11933314710</v>
          </cell>
          <cell r="F2161" t="str">
            <v>Ativo</v>
          </cell>
          <cell r="G2161">
            <v>500448</v>
          </cell>
          <cell r="H2161" t="str">
            <v xml:space="preserve">BRADESCO - AGÊNCIA 0448 HADDOK LOBO - URJ </v>
          </cell>
        </row>
        <row r="2162">
          <cell r="A2162">
            <v>6486</v>
          </cell>
          <cell r="B2162" t="str">
            <v>DEUZARINA RIBEIRO FERREIRA</v>
          </cell>
          <cell r="C2162" t="str">
            <v>VIGILANTE</v>
          </cell>
          <cell r="D2162">
            <v>41834</v>
          </cell>
          <cell r="E2162">
            <v>10919724</v>
          </cell>
          <cell r="F2162" t="str">
            <v>Demitido</v>
          </cell>
          <cell r="G2162">
            <v>13001</v>
          </cell>
          <cell r="H2162" t="str">
            <v>DEMITIDOS</v>
          </cell>
        </row>
        <row r="2163">
          <cell r="A2163">
            <v>9447</v>
          </cell>
          <cell r="B2163" t="str">
            <v>DEVALDIR PAULINO LIMA</v>
          </cell>
          <cell r="C2163" t="str">
            <v>VIGILANTE</v>
          </cell>
          <cell r="D2163">
            <v>42933</v>
          </cell>
          <cell r="E2163">
            <v>1077355718</v>
          </cell>
          <cell r="F2163" t="str">
            <v>Ativo</v>
          </cell>
          <cell r="G2163">
            <v>600435</v>
          </cell>
          <cell r="H2163" t="str">
            <v>BANCO DO BRASIL LOTE 02 - AGÊNCIA 0435 - PRAÇA MAUÁ</v>
          </cell>
        </row>
        <row r="2164">
          <cell r="A2164">
            <v>9612</v>
          </cell>
          <cell r="B2164" t="str">
            <v>DEYVISON DA SILVA SANTOS</v>
          </cell>
          <cell r="C2164" t="str">
            <v>VIGILANTE</v>
          </cell>
          <cell r="D2164">
            <v>43171</v>
          </cell>
          <cell r="E2164">
            <v>13160261751</v>
          </cell>
          <cell r="F2164" t="str">
            <v>Ativo</v>
          </cell>
          <cell r="G2164">
            <v>305005</v>
          </cell>
          <cell r="H2164" t="str">
            <v>CEF - CENTRAL DE MONITORAMENTO</v>
          </cell>
        </row>
        <row r="2165">
          <cell r="A2165">
            <v>3311</v>
          </cell>
          <cell r="B2165" t="str">
            <v>DEYVISON FERREIRA DE SOUSA</v>
          </cell>
          <cell r="C2165" t="str">
            <v>VIGILANTE</v>
          </cell>
          <cell r="D2165">
            <v>40756</v>
          </cell>
          <cell r="E2165">
            <v>9598571769</v>
          </cell>
          <cell r="F2165" t="str">
            <v>Demitido</v>
          </cell>
          <cell r="G2165">
            <v>13001</v>
          </cell>
          <cell r="H2165" t="str">
            <v>DEMITIDOS</v>
          </cell>
        </row>
        <row r="2166">
          <cell r="A2166">
            <v>4054</v>
          </cell>
          <cell r="B2166" t="str">
            <v>DHIEGO DA SILVA SANTOS</v>
          </cell>
          <cell r="C2166" t="str">
            <v>VIGILANTE</v>
          </cell>
          <cell r="D2166">
            <v>41064</v>
          </cell>
          <cell r="E2166">
            <v>13487028778</v>
          </cell>
          <cell r="F2166" t="str">
            <v>Demitido</v>
          </cell>
          <cell r="G2166">
            <v>13001</v>
          </cell>
          <cell r="H2166" t="str">
            <v>DEMITIDOS</v>
          </cell>
        </row>
        <row r="2167">
          <cell r="A2167">
            <v>8359</v>
          </cell>
          <cell r="B2167" t="str">
            <v>DIANA DE ASSIS CARLOS</v>
          </cell>
          <cell r="C2167" t="str">
            <v>AUXILIAR DE ALMOXARIFADO II</v>
          </cell>
          <cell r="D2167">
            <v>42472</v>
          </cell>
          <cell r="E2167">
            <v>24594113168</v>
          </cell>
          <cell r="F2167" t="str">
            <v>Demitido</v>
          </cell>
          <cell r="G2167">
            <v>13001</v>
          </cell>
          <cell r="H2167" t="str">
            <v>DEMITIDOS</v>
          </cell>
        </row>
        <row r="2168">
          <cell r="A2168">
            <v>9383</v>
          </cell>
          <cell r="B2168" t="str">
            <v>DIDIMO DELGADO DA COSTA</v>
          </cell>
          <cell r="C2168" t="str">
            <v>VIGILANTE</v>
          </cell>
          <cell r="D2168">
            <v>42933</v>
          </cell>
          <cell r="E2168">
            <v>93684150720</v>
          </cell>
          <cell r="F2168" t="str">
            <v>Férias</v>
          </cell>
          <cell r="G2168">
            <v>200117</v>
          </cell>
          <cell r="H2168" t="str">
            <v>RESERVA BANCÁRIA</v>
          </cell>
        </row>
        <row r="2169">
          <cell r="A2169">
            <v>1873</v>
          </cell>
          <cell r="B2169" t="str">
            <v>DIEGO ANTONIO DE CASTRO ARAUJO</v>
          </cell>
          <cell r="C2169" t="str">
            <v>VIGILANTE</v>
          </cell>
          <cell r="D2169">
            <v>39939</v>
          </cell>
          <cell r="E2169">
            <v>7533804716</v>
          </cell>
          <cell r="F2169" t="str">
            <v>Demitido</v>
          </cell>
          <cell r="G2169">
            <v>13001</v>
          </cell>
          <cell r="H2169" t="str">
            <v>DEMITIDOS</v>
          </cell>
        </row>
        <row r="2170">
          <cell r="A2170">
            <v>6089</v>
          </cell>
          <cell r="B2170" t="str">
            <v>DIEGO ARMANDO ASSIS DA ROCHA</v>
          </cell>
          <cell r="C2170" t="str">
            <v>VIGILANTE</v>
          </cell>
          <cell r="D2170">
            <v>41779</v>
          </cell>
          <cell r="E2170">
            <v>14278202792</v>
          </cell>
          <cell r="F2170" t="str">
            <v>Demitido</v>
          </cell>
          <cell r="G2170">
            <v>13001</v>
          </cell>
          <cell r="H2170" t="str">
            <v>DEMITIDOS</v>
          </cell>
        </row>
        <row r="2171">
          <cell r="A2171">
            <v>8132</v>
          </cell>
          <cell r="B2171" t="str">
            <v>DIEGO BARBOSA CARDOSO</v>
          </cell>
          <cell r="C2171" t="str">
            <v>VIGILANTE</v>
          </cell>
          <cell r="D2171">
            <v>42425</v>
          </cell>
          <cell r="E2171">
            <v>12772824713</v>
          </cell>
          <cell r="F2171" t="str">
            <v>Ativo</v>
          </cell>
          <cell r="G2171">
            <v>213011</v>
          </cell>
          <cell r="H2171" t="str">
            <v>UFRJ MATERNIDADE ESCOLA</v>
          </cell>
        </row>
        <row r="2172">
          <cell r="A2172">
            <v>7667</v>
          </cell>
          <cell r="B2172" t="str">
            <v>DIEGO BATISTA DO NASCIMENTO</v>
          </cell>
          <cell r="C2172" t="str">
            <v>VIGILANTE</v>
          </cell>
          <cell r="D2172">
            <v>42299</v>
          </cell>
          <cell r="E2172">
            <v>10558962793</v>
          </cell>
          <cell r="F2172" t="str">
            <v>Demitido</v>
          </cell>
          <cell r="G2172">
            <v>13001</v>
          </cell>
          <cell r="H2172" t="str">
            <v>DEMITIDOS</v>
          </cell>
        </row>
        <row r="2173">
          <cell r="A2173">
            <v>10105</v>
          </cell>
          <cell r="B2173" t="str">
            <v>DIEGO BATISTA DUTRA</v>
          </cell>
          <cell r="C2173" t="str">
            <v>VIGILANTE</v>
          </cell>
          <cell r="D2173">
            <v>43838</v>
          </cell>
          <cell r="E2173">
            <v>13745004701</v>
          </cell>
          <cell r="F2173" t="str">
            <v>Ativo</v>
          </cell>
          <cell r="G2173">
            <v>605031</v>
          </cell>
          <cell r="H2173" t="str">
            <v>BANCO DO BRASIL - AGÊNCIA 5031 - ESTILO C. GOYTACAZES</v>
          </cell>
        </row>
        <row r="2174">
          <cell r="A2174">
            <v>8742</v>
          </cell>
          <cell r="B2174" t="str">
            <v>DIEGO BISPO DE ARAUJO</v>
          </cell>
          <cell r="C2174" t="str">
            <v>VIGILANTE</v>
          </cell>
          <cell r="D2174">
            <v>42596</v>
          </cell>
          <cell r="E2174">
            <v>11665390751</v>
          </cell>
          <cell r="F2174" t="str">
            <v>Ativo</v>
          </cell>
          <cell r="G2174">
            <v>360001</v>
          </cell>
          <cell r="H2174" t="str">
            <v>INSTITUTO NACIONAL DE CARDIOLOGIA - INC</v>
          </cell>
        </row>
        <row r="2175">
          <cell r="A2175">
            <v>8392</v>
          </cell>
          <cell r="B2175" t="str">
            <v>DIEGO BRAUNE DE OLIVEIRA ROCHA</v>
          </cell>
          <cell r="C2175" t="str">
            <v>VIGILANTE</v>
          </cell>
          <cell r="D2175">
            <v>42522</v>
          </cell>
          <cell r="E2175">
            <v>11692451707</v>
          </cell>
          <cell r="F2175" t="str">
            <v>Demitido</v>
          </cell>
          <cell r="G2175">
            <v>13001</v>
          </cell>
          <cell r="H2175" t="str">
            <v>DEMITIDOS</v>
          </cell>
        </row>
        <row r="2176">
          <cell r="A2176">
            <v>8588</v>
          </cell>
          <cell r="B2176" t="str">
            <v>DIEGO CAMARINHO DE OLIVEIRA</v>
          </cell>
          <cell r="C2176" t="str">
            <v>VIGILANTE</v>
          </cell>
          <cell r="D2176">
            <v>42584</v>
          </cell>
          <cell r="E2176">
            <v>14244407774</v>
          </cell>
          <cell r="F2176" t="str">
            <v>Demitido</v>
          </cell>
          <cell r="G2176">
            <v>13001</v>
          </cell>
          <cell r="H2176" t="str">
            <v>DEMITIDOS</v>
          </cell>
        </row>
        <row r="2177">
          <cell r="A2177">
            <v>6407</v>
          </cell>
          <cell r="B2177" t="str">
            <v>DIEGO CANDIDO MESSIAS</v>
          </cell>
          <cell r="C2177" t="str">
            <v>VIGILANTE</v>
          </cell>
          <cell r="D2177">
            <v>41836</v>
          </cell>
          <cell r="E2177">
            <v>10770792731</v>
          </cell>
          <cell r="F2177" t="str">
            <v>Demitido</v>
          </cell>
          <cell r="G2177">
            <v>13001</v>
          </cell>
          <cell r="H2177" t="str">
            <v>DEMITIDOS</v>
          </cell>
        </row>
        <row r="2178">
          <cell r="A2178">
            <v>5497</v>
          </cell>
          <cell r="B2178" t="str">
            <v>DIEGO CAPETINI CANDIDO</v>
          </cell>
          <cell r="C2178" t="str">
            <v>VIGILANTE</v>
          </cell>
          <cell r="D2178">
            <v>41532</v>
          </cell>
          <cell r="E2178">
            <v>8872879728</v>
          </cell>
          <cell r="F2178" t="str">
            <v>Demitido</v>
          </cell>
          <cell r="G2178">
            <v>13001</v>
          </cell>
          <cell r="H2178" t="str">
            <v>DEMITIDOS</v>
          </cell>
        </row>
        <row r="2179">
          <cell r="A2179">
            <v>2069</v>
          </cell>
          <cell r="B2179" t="str">
            <v>DIEGO CARLOS FIDELIS SOARES</v>
          </cell>
          <cell r="C2179" t="str">
            <v>VIGILANTE</v>
          </cell>
          <cell r="D2179">
            <v>40057</v>
          </cell>
          <cell r="E2179">
            <v>11267672714</v>
          </cell>
          <cell r="F2179" t="str">
            <v>Demitido</v>
          </cell>
          <cell r="G2179">
            <v>13001</v>
          </cell>
          <cell r="H2179" t="str">
            <v>DEMITIDOS</v>
          </cell>
        </row>
        <row r="2180">
          <cell r="A2180">
            <v>8587</v>
          </cell>
          <cell r="B2180" t="str">
            <v>DIEGO CARVALHO DA SILVA</v>
          </cell>
          <cell r="C2180" t="str">
            <v>VIGILANTE</v>
          </cell>
          <cell r="D2180">
            <v>42584</v>
          </cell>
          <cell r="E2180">
            <v>12249731780</v>
          </cell>
          <cell r="F2180" t="str">
            <v>Demitido</v>
          </cell>
          <cell r="G2180">
            <v>13001</v>
          </cell>
          <cell r="H2180" t="str">
            <v>DEMITIDOS</v>
          </cell>
        </row>
        <row r="2181">
          <cell r="A2181">
            <v>1453</v>
          </cell>
          <cell r="B2181" t="str">
            <v>DIEGO CEPA RIBEIRO</v>
          </cell>
          <cell r="C2181" t="str">
            <v>AUX. OPERACIONAL</v>
          </cell>
          <cell r="D2181">
            <v>39648</v>
          </cell>
          <cell r="E2181">
            <v>11338675702</v>
          </cell>
          <cell r="F2181" t="str">
            <v>Demitido</v>
          </cell>
          <cell r="G2181">
            <v>13001</v>
          </cell>
          <cell r="H2181" t="str">
            <v>DEMITIDOS</v>
          </cell>
        </row>
        <row r="2182">
          <cell r="A2182">
            <v>6017</v>
          </cell>
          <cell r="B2182" t="str">
            <v>DIEGO COSTA SILVA</v>
          </cell>
          <cell r="C2182" t="str">
            <v>VIGILANTE</v>
          </cell>
          <cell r="D2182">
            <v>41766</v>
          </cell>
          <cell r="E2182">
            <v>10188781730</v>
          </cell>
          <cell r="F2182" t="str">
            <v>Demitido</v>
          </cell>
          <cell r="G2182">
            <v>13001</v>
          </cell>
          <cell r="H2182" t="str">
            <v>DEMITIDOS</v>
          </cell>
        </row>
        <row r="2183">
          <cell r="A2183">
            <v>6006</v>
          </cell>
          <cell r="B2183" t="str">
            <v>DIEGO COSTAN PAIVA</v>
          </cell>
          <cell r="C2183" t="str">
            <v>VIGILANTE</v>
          </cell>
          <cell r="D2183">
            <v>41762</v>
          </cell>
          <cell r="E2183">
            <v>10427251796</v>
          </cell>
          <cell r="F2183" t="str">
            <v>Demitido</v>
          </cell>
          <cell r="G2183">
            <v>13001</v>
          </cell>
          <cell r="H2183" t="str">
            <v>DEMITIDOS</v>
          </cell>
        </row>
        <row r="2184">
          <cell r="A2184">
            <v>7465</v>
          </cell>
          <cell r="B2184" t="str">
            <v>DIEGO DA CONCEICAO</v>
          </cell>
          <cell r="C2184" t="str">
            <v>VIGILANTE</v>
          </cell>
          <cell r="D2184">
            <v>42236</v>
          </cell>
          <cell r="E2184">
            <v>13447909765</v>
          </cell>
          <cell r="F2184" t="str">
            <v>Ativo</v>
          </cell>
          <cell r="G2184">
            <v>500436</v>
          </cell>
          <cell r="H2184" t="str">
            <v xml:space="preserve">BRADESCO - AGÊNCIA 0436 - VISC. DE INHAUMA - URJ </v>
          </cell>
        </row>
        <row r="2185">
          <cell r="A2185">
            <v>6888</v>
          </cell>
          <cell r="B2185" t="str">
            <v>DIEGO DA SILVA CAETANO</v>
          </cell>
          <cell r="C2185" t="str">
            <v>VIGILANTE</v>
          </cell>
          <cell r="D2185">
            <v>42002</v>
          </cell>
          <cell r="E2185">
            <v>11782656766</v>
          </cell>
          <cell r="F2185" t="str">
            <v>Demitido</v>
          </cell>
          <cell r="G2185">
            <v>13001</v>
          </cell>
          <cell r="H2185" t="str">
            <v>DEMITIDOS</v>
          </cell>
        </row>
        <row r="2186">
          <cell r="A2186">
            <v>4849</v>
          </cell>
          <cell r="B2186" t="str">
            <v>DIEGO DA SILVA CALDEIRA</v>
          </cell>
          <cell r="C2186" t="str">
            <v>VIGILANTE</v>
          </cell>
          <cell r="D2186">
            <v>41308</v>
          </cell>
          <cell r="E2186">
            <v>12858416702</v>
          </cell>
          <cell r="F2186" t="str">
            <v>Demitido</v>
          </cell>
          <cell r="G2186">
            <v>13001</v>
          </cell>
          <cell r="H2186" t="str">
            <v>DEMITIDOS</v>
          </cell>
        </row>
        <row r="2187">
          <cell r="A2187">
            <v>9728</v>
          </cell>
          <cell r="B2187" t="str">
            <v>DIEGO DA SILVA GUIMARAES</v>
          </cell>
          <cell r="C2187" t="str">
            <v>VIGILANTE</v>
          </cell>
          <cell r="D2187">
            <v>43298</v>
          </cell>
          <cell r="E2187">
            <v>12136471775</v>
          </cell>
          <cell r="F2187" t="str">
            <v>Demitido</v>
          </cell>
          <cell r="G2187">
            <v>13001</v>
          </cell>
          <cell r="H2187" t="str">
            <v>DEMITIDOS</v>
          </cell>
        </row>
        <row r="2188">
          <cell r="A2188">
            <v>4715</v>
          </cell>
          <cell r="B2188" t="str">
            <v>DIEGO DA SILVA MACARIO</v>
          </cell>
          <cell r="C2188" t="str">
            <v>VIGILANTE</v>
          </cell>
          <cell r="D2188">
            <v>41234</v>
          </cell>
          <cell r="E2188">
            <v>9854127710</v>
          </cell>
          <cell r="F2188" t="str">
            <v>Demitido</v>
          </cell>
          <cell r="G2188">
            <v>13001</v>
          </cell>
          <cell r="H2188" t="str">
            <v>DEMITIDOS</v>
          </cell>
        </row>
        <row r="2189">
          <cell r="A2189">
            <v>10018</v>
          </cell>
          <cell r="B2189" t="str">
            <v>DIEGO DA SILVA MILER</v>
          </cell>
          <cell r="C2189" t="str">
            <v>VIGILANTE</v>
          </cell>
          <cell r="D2189">
            <v>43832</v>
          </cell>
          <cell r="E2189">
            <v>11974704769</v>
          </cell>
          <cell r="F2189" t="str">
            <v>Ativo</v>
          </cell>
          <cell r="G2189">
            <v>200101</v>
          </cell>
          <cell r="H2189" t="str">
            <v>RESERVA DIA</v>
          </cell>
        </row>
        <row r="2190">
          <cell r="A2190">
            <v>6631</v>
          </cell>
          <cell r="B2190" t="str">
            <v>DIEGO DE ABREU PITOMBEIRA</v>
          </cell>
          <cell r="C2190" t="str">
            <v>OPERADOR CFTV I</v>
          </cell>
          <cell r="D2190">
            <v>41879</v>
          </cell>
          <cell r="E2190">
            <v>15917763763</v>
          </cell>
          <cell r="F2190" t="str">
            <v>Demitido</v>
          </cell>
          <cell r="G2190">
            <v>13001</v>
          </cell>
          <cell r="H2190" t="str">
            <v>DEMITIDOS</v>
          </cell>
        </row>
        <row r="2191">
          <cell r="A2191">
            <v>5034</v>
          </cell>
          <cell r="B2191" t="str">
            <v>DIEGO DE ALMEIDA LEAL VIEIRA</v>
          </cell>
          <cell r="C2191" t="str">
            <v>VIGILANTE</v>
          </cell>
          <cell r="D2191">
            <v>41379</v>
          </cell>
          <cell r="E2191">
            <v>9017333774</v>
          </cell>
          <cell r="F2191" t="str">
            <v>Demitido</v>
          </cell>
          <cell r="G2191">
            <v>13001</v>
          </cell>
          <cell r="H2191" t="str">
            <v>DEMITIDOS</v>
          </cell>
        </row>
        <row r="2192">
          <cell r="A2192">
            <v>8016</v>
          </cell>
          <cell r="B2192" t="str">
            <v xml:space="preserve">DIEGO DE SOUZA MEDINA </v>
          </cell>
          <cell r="C2192" t="str">
            <v>VIGILANTE</v>
          </cell>
          <cell r="D2192">
            <v>42392</v>
          </cell>
          <cell r="E2192">
            <v>5868509706</v>
          </cell>
          <cell r="F2192" t="str">
            <v>Ativo</v>
          </cell>
          <cell r="G2192">
            <v>600127</v>
          </cell>
          <cell r="H2192" t="str">
            <v>BANCO DO BRASIL LOTE 02 - AGÊNCIA 0127 - CAMPO GRANDE</v>
          </cell>
        </row>
        <row r="2193">
          <cell r="A2193">
            <v>8753</v>
          </cell>
          <cell r="B2193" t="str">
            <v>DIEGO DE SOUZA VIANA</v>
          </cell>
          <cell r="C2193" t="str">
            <v>VIGILANTE</v>
          </cell>
          <cell r="D2193">
            <v>42598</v>
          </cell>
          <cell r="E2193">
            <v>12268286711</v>
          </cell>
          <cell r="F2193" t="str">
            <v>Ativo</v>
          </cell>
          <cell r="G2193">
            <v>360001</v>
          </cell>
          <cell r="H2193" t="str">
            <v>INSTITUTO NACIONAL DE CARDIOLOGIA - INC</v>
          </cell>
        </row>
        <row r="2194">
          <cell r="A2194">
            <v>6624</v>
          </cell>
          <cell r="B2194" t="str">
            <v>DIEGO DOS SANTOS FERNANDES</v>
          </cell>
          <cell r="C2194" t="str">
            <v>VIGILANTE</v>
          </cell>
          <cell r="D2194">
            <v>41880</v>
          </cell>
          <cell r="E2194">
            <v>12819013775</v>
          </cell>
          <cell r="F2194" t="str">
            <v>Demitido</v>
          </cell>
          <cell r="G2194">
            <v>13001</v>
          </cell>
          <cell r="H2194" t="str">
            <v>DEMITIDOS</v>
          </cell>
        </row>
        <row r="2195">
          <cell r="A2195">
            <v>9442</v>
          </cell>
          <cell r="B2195" t="str">
            <v>DIEGO DOS SANTOS NASCIMENTO</v>
          </cell>
          <cell r="C2195" t="str">
            <v>VIGILANTE</v>
          </cell>
          <cell r="D2195">
            <v>42933</v>
          </cell>
          <cell r="E2195">
            <v>5693262731</v>
          </cell>
          <cell r="F2195" t="str">
            <v>Demitido</v>
          </cell>
          <cell r="G2195">
            <v>13001</v>
          </cell>
          <cell r="H2195" t="str">
            <v>DEMITIDOS</v>
          </cell>
        </row>
        <row r="2196">
          <cell r="A2196">
            <v>6151</v>
          </cell>
          <cell r="B2196" t="str">
            <v>DIEGO FERREIRA PRESTES</v>
          </cell>
          <cell r="C2196" t="str">
            <v>VIGILANTE</v>
          </cell>
          <cell r="D2196">
            <v>41791</v>
          </cell>
          <cell r="E2196">
            <v>13677133742</v>
          </cell>
          <cell r="F2196" t="str">
            <v>Demitido</v>
          </cell>
          <cell r="G2196">
            <v>13001</v>
          </cell>
          <cell r="H2196" t="str">
            <v>DEMITIDOS</v>
          </cell>
        </row>
        <row r="2197">
          <cell r="A2197">
            <v>3404</v>
          </cell>
          <cell r="B2197" t="str">
            <v>DIEGO GOMES DA SILVA</v>
          </cell>
          <cell r="C2197" t="str">
            <v>VIGILANTE</v>
          </cell>
          <cell r="D2197">
            <v>40809</v>
          </cell>
          <cell r="E2197">
            <v>11952479746</v>
          </cell>
          <cell r="F2197" t="str">
            <v>Demitido</v>
          </cell>
          <cell r="G2197">
            <v>13001</v>
          </cell>
          <cell r="H2197" t="str">
            <v>DEMITIDOS</v>
          </cell>
        </row>
        <row r="2198">
          <cell r="A2198">
            <v>6840</v>
          </cell>
          <cell r="B2198" t="str">
            <v>DIEGO GONCALVES DOS SANTOS</v>
          </cell>
          <cell r="C2198" t="str">
            <v>VIGILANTE</v>
          </cell>
          <cell r="D2198">
            <v>41956</v>
          </cell>
          <cell r="E2198">
            <v>11145657761</v>
          </cell>
          <cell r="F2198" t="str">
            <v>Demitido</v>
          </cell>
          <cell r="G2198">
            <v>13001</v>
          </cell>
          <cell r="H2198" t="str">
            <v>DEMITIDOS</v>
          </cell>
        </row>
        <row r="2199">
          <cell r="A2199">
            <v>7557</v>
          </cell>
          <cell r="B2199" t="str">
            <v>DIEGO GONCALVES HECKERT</v>
          </cell>
          <cell r="C2199" t="str">
            <v>VIGILANTE</v>
          </cell>
          <cell r="D2199">
            <v>42272</v>
          </cell>
          <cell r="E2199">
            <v>10593532708</v>
          </cell>
          <cell r="F2199" t="str">
            <v>Demitido</v>
          </cell>
          <cell r="G2199">
            <v>13001</v>
          </cell>
          <cell r="H2199" t="str">
            <v>DEMITIDOS</v>
          </cell>
        </row>
        <row r="2200">
          <cell r="A2200">
            <v>8692</v>
          </cell>
          <cell r="B2200" t="str">
            <v>DIEGO HENRIQUE BARRETO NICACIO</v>
          </cell>
          <cell r="C2200" t="str">
            <v>VIGILANTE</v>
          </cell>
          <cell r="D2200">
            <v>42593</v>
          </cell>
          <cell r="E2200">
            <v>12715715790</v>
          </cell>
          <cell r="F2200" t="str">
            <v>Demitido</v>
          </cell>
          <cell r="G2200">
            <v>13001</v>
          </cell>
          <cell r="H2200" t="str">
            <v>DEMITIDOS</v>
          </cell>
        </row>
        <row r="2201">
          <cell r="A2201">
            <v>4988</v>
          </cell>
          <cell r="B2201" t="str">
            <v>DIEGO JOSE DA SILVA TEIXEIRA</v>
          </cell>
          <cell r="C2201" t="str">
            <v>VIGILANTE</v>
          </cell>
          <cell r="D2201">
            <v>41365</v>
          </cell>
          <cell r="E2201">
            <v>11265464707</v>
          </cell>
          <cell r="F2201" t="str">
            <v>Demitido</v>
          </cell>
          <cell r="G2201">
            <v>13001</v>
          </cell>
          <cell r="H2201" t="str">
            <v>DEMITIDOS</v>
          </cell>
        </row>
        <row r="2202">
          <cell r="A2202">
            <v>6100</v>
          </cell>
          <cell r="B2202" t="str">
            <v>DIEGO JULIO SILVA</v>
          </cell>
          <cell r="C2202" t="str">
            <v>VIGILANTE</v>
          </cell>
          <cell r="D2202">
            <v>41785</v>
          </cell>
          <cell r="E2202">
            <v>13429830761</v>
          </cell>
          <cell r="F2202" t="str">
            <v>Demitido</v>
          </cell>
          <cell r="G2202">
            <v>13001</v>
          </cell>
          <cell r="H2202" t="str">
            <v>DEMITIDOS</v>
          </cell>
        </row>
        <row r="2203">
          <cell r="A2203">
            <v>4784</v>
          </cell>
          <cell r="B2203" t="str">
            <v>DIEGO JULIO SILVA</v>
          </cell>
          <cell r="C2203" t="str">
            <v>VIGILANTE</v>
          </cell>
          <cell r="D2203">
            <v>41275</v>
          </cell>
          <cell r="E2203">
            <v>13429830761</v>
          </cell>
          <cell r="F2203" t="str">
            <v>Demitido</v>
          </cell>
          <cell r="G2203">
            <v>13001</v>
          </cell>
          <cell r="H2203" t="str">
            <v>DEMITIDOS</v>
          </cell>
        </row>
        <row r="2204">
          <cell r="A2204">
            <v>9150</v>
          </cell>
          <cell r="B2204" t="str">
            <v>DIEGO LOPES PAULISTA DE CARVALHO</v>
          </cell>
          <cell r="C2204" t="str">
            <v>VIGILANTE</v>
          </cell>
          <cell r="D2204">
            <v>42802</v>
          </cell>
          <cell r="E2204">
            <v>11028853718</v>
          </cell>
          <cell r="F2204" t="str">
            <v>Demitido</v>
          </cell>
          <cell r="G2204">
            <v>13001</v>
          </cell>
          <cell r="H2204" t="str">
            <v>DEMITIDOS</v>
          </cell>
        </row>
        <row r="2205">
          <cell r="A2205">
            <v>10220</v>
          </cell>
          <cell r="B2205" t="str">
            <v>DIEGO LUIS VASCONCELOS DOS SANTOS</v>
          </cell>
          <cell r="C2205" t="str">
            <v>VIGILANTE</v>
          </cell>
          <cell r="D2205">
            <v>43838</v>
          </cell>
          <cell r="E2205">
            <v>11838165703</v>
          </cell>
          <cell r="F2205" t="str">
            <v>Ativo</v>
          </cell>
          <cell r="G2205">
            <v>200116</v>
          </cell>
          <cell r="H2205" t="str">
            <v>RENDIÇÕES DE ALMOÇO</v>
          </cell>
        </row>
        <row r="2206">
          <cell r="A2206">
            <v>9595</v>
          </cell>
          <cell r="B2206" t="str">
            <v>DIEGO LUIZ DE MEDEIROS LIMA</v>
          </cell>
          <cell r="C2206" t="str">
            <v>VIGILANTE</v>
          </cell>
          <cell r="D2206">
            <v>43126</v>
          </cell>
          <cell r="E2206">
            <v>16548407776</v>
          </cell>
          <cell r="F2206" t="str">
            <v>Ativo</v>
          </cell>
          <cell r="G2206">
            <v>503463</v>
          </cell>
          <cell r="H2206" t="str">
            <v>BRADESCO - AGÊNCIA 3463 - GENERAL ROCA</v>
          </cell>
        </row>
        <row r="2207">
          <cell r="A2207">
            <v>90000005</v>
          </cell>
          <cell r="B2207" t="str">
            <v>DIEGO MAGALHAES BOTELHO</v>
          </cell>
          <cell r="C2207" t="str">
            <v/>
          </cell>
          <cell r="D2207">
            <v>42950</v>
          </cell>
          <cell r="E2207">
            <v>15177210758</v>
          </cell>
          <cell r="F2207" t="str">
            <v>Demitido</v>
          </cell>
          <cell r="G2207">
            <v>990028</v>
          </cell>
          <cell r="H2207" t="str">
            <v>ADMISSAO</v>
          </cell>
        </row>
        <row r="2208">
          <cell r="A2208">
            <v>9207</v>
          </cell>
          <cell r="B2208" t="str">
            <v>DIEGO MARCELO DA SILVA ESTRADA</v>
          </cell>
          <cell r="C2208" t="str">
            <v>VIGILANTE</v>
          </cell>
          <cell r="D2208">
            <v>42828</v>
          </cell>
          <cell r="E2208">
            <v>10363328700</v>
          </cell>
          <cell r="F2208" t="str">
            <v>Ativo</v>
          </cell>
          <cell r="G2208">
            <v>600258</v>
          </cell>
          <cell r="H2208" t="str">
            <v>BANCO DO BRASIL LOTE 02 - AGÊNCIA 0258 - SAÚDE</v>
          </cell>
        </row>
        <row r="2209">
          <cell r="A2209">
            <v>9974</v>
          </cell>
          <cell r="B2209" t="str">
            <v>DIEGO MARTINS DA SILVA</v>
          </cell>
          <cell r="C2209" t="str">
            <v>VIGILANTE</v>
          </cell>
          <cell r="D2209">
            <v>43672</v>
          </cell>
          <cell r="E2209">
            <v>15261548705</v>
          </cell>
          <cell r="F2209" t="str">
            <v>Demitido</v>
          </cell>
          <cell r="G2209">
            <v>13001</v>
          </cell>
          <cell r="H2209" t="str">
            <v>DEMITIDOS</v>
          </cell>
        </row>
        <row r="2210">
          <cell r="A2210">
            <v>8827</v>
          </cell>
          <cell r="B2210" t="str">
            <v>DIEGO MORAIS DA SILVA MIRANDA</v>
          </cell>
          <cell r="C2210" t="str">
            <v>TECNICO CFTV II</v>
          </cell>
          <cell r="D2210">
            <v>42653</v>
          </cell>
          <cell r="E2210">
            <v>10921327757</v>
          </cell>
          <cell r="F2210" t="str">
            <v>Demitido</v>
          </cell>
          <cell r="G2210">
            <v>13001</v>
          </cell>
          <cell r="H2210" t="str">
            <v>DEMITIDOS</v>
          </cell>
        </row>
        <row r="2211">
          <cell r="A2211">
            <v>1805</v>
          </cell>
          <cell r="B2211" t="str">
            <v>DIEGO MOREIRA OITABEN LAGO</v>
          </cell>
          <cell r="C2211" t="str">
            <v>VIGILANTE</v>
          </cell>
          <cell r="D2211">
            <v>39935</v>
          </cell>
          <cell r="E2211">
            <v>11176496794</v>
          </cell>
          <cell r="F2211" t="str">
            <v>Demitido</v>
          </cell>
          <cell r="G2211">
            <v>13001</v>
          </cell>
          <cell r="H2211" t="str">
            <v>DEMITIDOS</v>
          </cell>
        </row>
        <row r="2212">
          <cell r="A2212">
            <v>3347</v>
          </cell>
          <cell r="B2212" t="str">
            <v>DIEGO NORBERTO DA SILVA SEVERINO</v>
          </cell>
          <cell r="C2212" t="str">
            <v>VIGILANTE</v>
          </cell>
          <cell r="D2212">
            <v>40765</v>
          </cell>
          <cell r="E2212">
            <v>11187474703</v>
          </cell>
          <cell r="F2212" t="str">
            <v>Demitido</v>
          </cell>
          <cell r="G2212">
            <v>13001</v>
          </cell>
          <cell r="H2212" t="str">
            <v>DEMITIDOS</v>
          </cell>
        </row>
        <row r="2213">
          <cell r="A2213">
            <v>7823</v>
          </cell>
          <cell r="B2213" t="str">
            <v>DIEGO NUNES DA SILVA</v>
          </cell>
          <cell r="C2213" t="str">
            <v>VIGILANTE</v>
          </cell>
          <cell r="D2213">
            <v>42353</v>
          </cell>
          <cell r="E2213">
            <v>12904989706</v>
          </cell>
          <cell r="F2213" t="str">
            <v>Ativo</v>
          </cell>
          <cell r="G2213">
            <v>213011</v>
          </cell>
          <cell r="H2213" t="str">
            <v>UFRJ MATERNIDADE ESCOLA</v>
          </cell>
        </row>
        <row r="2214">
          <cell r="A2214">
            <v>9111</v>
          </cell>
          <cell r="B2214" t="str">
            <v>DIEGO NUNES DE SOUZA</v>
          </cell>
          <cell r="C2214" t="str">
            <v>VIGILANTE</v>
          </cell>
          <cell r="D2214">
            <v>42795</v>
          </cell>
          <cell r="E2214">
            <v>13396902769</v>
          </cell>
          <cell r="F2214" t="str">
            <v>Demitido</v>
          </cell>
          <cell r="G2214">
            <v>13001</v>
          </cell>
          <cell r="H2214" t="str">
            <v>DEMITIDOS</v>
          </cell>
        </row>
        <row r="2215">
          <cell r="A2215">
            <v>6872</v>
          </cell>
          <cell r="B2215" t="str">
            <v>DIEGO PEIXOTO CAETANO</v>
          </cell>
          <cell r="C2215" t="str">
            <v>VIGILANTE</v>
          </cell>
          <cell r="D2215">
            <v>41977</v>
          </cell>
          <cell r="E2215">
            <v>12424867712</v>
          </cell>
          <cell r="F2215" t="str">
            <v>Demitido</v>
          </cell>
          <cell r="G2215">
            <v>13001</v>
          </cell>
          <cell r="H2215" t="str">
            <v>DEMITIDOS</v>
          </cell>
        </row>
        <row r="2216">
          <cell r="A2216">
            <v>7029</v>
          </cell>
          <cell r="B2216" t="str">
            <v>DIEGO PEREIRA TEIXEIRA</v>
          </cell>
          <cell r="C2216" t="str">
            <v>VIGILANTE</v>
          </cell>
          <cell r="D2216">
            <v>42048</v>
          </cell>
          <cell r="E2216">
            <v>11789887755</v>
          </cell>
          <cell r="F2216" t="str">
            <v>Demitido</v>
          </cell>
          <cell r="G2216">
            <v>13001</v>
          </cell>
          <cell r="H2216" t="str">
            <v>DEMITIDOS</v>
          </cell>
        </row>
        <row r="2217">
          <cell r="A2217">
            <v>2970</v>
          </cell>
          <cell r="B2217" t="str">
            <v>DIEGO QUINTELLA GOMES</v>
          </cell>
          <cell r="C2217" t="str">
            <v>VIGILANTE</v>
          </cell>
          <cell r="D2217">
            <v>40556</v>
          </cell>
          <cell r="E2217">
            <v>11730223761</v>
          </cell>
          <cell r="F2217" t="str">
            <v>Demitido</v>
          </cell>
          <cell r="G2217">
            <v>13001</v>
          </cell>
          <cell r="H2217" t="str">
            <v>DEMITIDOS</v>
          </cell>
        </row>
        <row r="2218">
          <cell r="A2218">
            <v>2913</v>
          </cell>
          <cell r="B2218" t="str">
            <v>DIEGO RICARDO DA SILVA COSTA</v>
          </cell>
          <cell r="C2218" t="str">
            <v>VIGILANTE</v>
          </cell>
          <cell r="D2218">
            <v>40513</v>
          </cell>
          <cell r="E2218">
            <v>5287613741</v>
          </cell>
          <cell r="F2218" t="str">
            <v>Demitido</v>
          </cell>
          <cell r="G2218">
            <v>13001</v>
          </cell>
          <cell r="H2218" t="str">
            <v>DEMITIDOS</v>
          </cell>
        </row>
        <row r="2219">
          <cell r="A2219">
            <v>4973</v>
          </cell>
          <cell r="B2219" t="str">
            <v>DIEGO ROSA DA SILVA</v>
          </cell>
          <cell r="C2219" t="str">
            <v>VIGILANTE</v>
          </cell>
          <cell r="D2219">
            <v>41365</v>
          </cell>
          <cell r="E2219">
            <v>13156203750</v>
          </cell>
          <cell r="F2219" t="str">
            <v>Demitido</v>
          </cell>
          <cell r="G2219">
            <v>13001</v>
          </cell>
          <cell r="H2219" t="str">
            <v>DEMITIDOS</v>
          </cell>
        </row>
        <row r="2220">
          <cell r="A2220">
            <v>9686</v>
          </cell>
          <cell r="B2220" t="str">
            <v>DIEGO SANTANA SILVA</v>
          </cell>
          <cell r="C2220" t="str">
            <v>TECNICO PROFISSIONAL DE INFORMATICA</v>
          </cell>
          <cell r="D2220">
            <v>43284</v>
          </cell>
          <cell r="E2220">
            <v>17153231730</v>
          </cell>
          <cell r="F2220" t="str">
            <v>Ativo</v>
          </cell>
          <cell r="G2220">
            <v>100110</v>
          </cell>
          <cell r="H2220" t="str">
            <v>INFORMATICA</v>
          </cell>
        </row>
        <row r="2221">
          <cell r="A2221">
            <v>90000080</v>
          </cell>
          <cell r="B2221" t="str">
            <v>DIEGO SANTOS DE OLIVEIRA</v>
          </cell>
          <cell r="C2221" t="str">
            <v/>
          </cell>
          <cell r="D2221">
            <v>43761</v>
          </cell>
          <cell r="E2221">
            <v>14162002746</v>
          </cell>
          <cell r="F2221" t="str">
            <v>Demitido</v>
          </cell>
          <cell r="G2221">
            <v>990028</v>
          </cell>
          <cell r="H2221" t="str">
            <v>ADMISSAO</v>
          </cell>
        </row>
        <row r="2222">
          <cell r="A2222">
            <v>9123</v>
          </cell>
          <cell r="B2222" t="str">
            <v>DIEGO SANTOS DE OLIVEIRA</v>
          </cell>
          <cell r="C2222" t="str">
            <v>VIGILANTE</v>
          </cell>
          <cell r="D2222">
            <v>42795</v>
          </cell>
          <cell r="E2222">
            <v>11801185700</v>
          </cell>
          <cell r="F2222" t="str">
            <v>Demitido</v>
          </cell>
          <cell r="G2222">
            <v>13001</v>
          </cell>
          <cell r="H2222" t="str">
            <v>DEMITIDOS</v>
          </cell>
        </row>
        <row r="2223">
          <cell r="A2223">
            <v>5205</v>
          </cell>
          <cell r="B2223" t="str">
            <v>DIEGO SARAIVA DO AMARAL</v>
          </cell>
          <cell r="C2223" t="str">
            <v>VIGILANTE</v>
          </cell>
          <cell r="D2223">
            <v>41425</v>
          </cell>
          <cell r="E2223">
            <v>12332618783</v>
          </cell>
          <cell r="F2223" t="str">
            <v>Demitido</v>
          </cell>
          <cell r="G2223">
            <v>13001</v>
          </cell>
          <cell r="H2223" t="str">
            <v>DEMITIDOS</v>
          </cell>
        </row>
        <row r="2224">
          <cell r="A2224">
            <v>4932</v>
          </cell>
          <cell r="B2224" t="str">
            <v>DIEGO SEVERINO CARVALHO</v>
          </cell>
          <cell r="C2224" t="str">
            <v>VIGILANTE</v>
          </cell>
          <cell r="D2224">
            <v>41334</v>
          </cell>
          <cell r="E2224">
            <v>5877971778</v>
          </cell>
          <cell r="F2224" t="str">
            <v>Demitido</v>
          </cell>
          <cell r="G2224">
            <v>13001</v>
          </cell>
          <cell r="H2224" t="str">
            <v>DEMITIDOS</v>
          </cell>
        </row>
        <row r="2225">
          <cell r="A2225">
            <v>9157</v>
          </cell>
          <cell r="B2225" t="str">
            <v>DIEGO SILVA DOS SANTOS</v>
          </cell>
          <cell r="C2225" t="str">
            <v>VIGILANTE</v>
          </cell>
          <cell r="D2225">
            <v>42807</v>
          </cell>
          <cell r="E2225">
            <v>12950105777</v>
          </cell>
          <cell r="F2225" t="str">
            <v>Demitido</v>
          </cell>
          <cell r="G2225">
            <v>13001</v>
          </cell>
          <cell r="H2225" t="str">
            <v>DEMITIDOS</v>
          </cell>
        </row>
        <row r="2226">
          <cell r="A2226">
            <v>9079</v>
          </cell>
          <cell r="B2226" t="str">
            <v>DIEGO SILVA MELO</v>
          </cell>
          <cell r="C2226" t="str">
            <v>VIGILANTE</v>
          </cell>
          <cell r="D2226">
            <v>42729</v>
          </cell>
          <cell r="E2226">
            <v>5328348796</v>
          </cell>
          <cell r="F2226" t="str">
            <v>Ativo</v>
          </cell>
          <cell r="G2226">
            <v>242015</v>
          </cell>
          <cell r="H2226" t="str">
            <v>SESI BARRA DO PIRAÍ - BELVEDERE</v>
          </cell>
        </row>
        <row r="2227">
          <cell r="A2227">
            <v>9154</v>
          </cell>
          <cell r="B2227" t="str">
            <v>DIEGO SIMIAO</v>
          </cell>
          <cell r="C2227" t="str">
            <v>VIGILANTE</v>
          </cell>
          <cell r="D2227">
            <v>42803</v>
          </cell>
          <cell r="E2227">
            <v>12822096716</v>
          </cell>
          <cell r="F2227" t="str">
            <v>Demitido</v>
          </cell>
          <cell r="G2227">
            <v>13001</v>
          </cell>
          <cell r="H2227" t="str">
            <v>DEMITIDOS</v>
          </cell>
        </row>
        <row r="2228">
          <cell r="A2228">
            <v>8590</v>
          </cell>
          <cell r="B2228" t="str">
            <v>DIEGO TAVARES DE BRITO DA SILVA</v>
          </cell>
          <cell r="C2228" t="str">
            <v>VIGILANTE</v>
          </cell>
          <cell r="D2228">
            <v>42584</v>
          </cell>
          <cell r="E2228">
            <v>5869150795</v>
          </cell>
          <cell r="F2228" t="str">
            <v>Ativo</v>
          </cell>
          <cell r="G2228">
            <v>213008</v>
          </cell>
          <cell r="H2228" t="str">
            <v>UFRJ HESFA</v>
          </cell>
        </row>
        <row r="2229">
          <cell r="A2229">
            <v>5321</v>
          </cell>
          <cell r="B2229" t="str">
            <v>DIEGO TRINDADE SANTOS</v>
          </cell>
          <cell r="C2229" t="str">
            <v>VIGILANTE</v>
          </cell>
          <cell r="D2229">
            <v>41494</v>
          </cell>
          <cell r="E2229">
            <v>12427984710</v>
          </cell>
          <cell r="F2229" t="str">
            <v>Demitido</v>
          </cell>
          <cell r="G2229">
            <v>13001</v>
          </cell>
          <cell r="H2229" t="str">
            <v>DEMITIDOS</v>
          </cell>
        </row>
        <row r="2230">
          <cell r="A2230">
            <v>3915</v>
          </cell>
          <cell r="B2230" t="str">
            <v>DIEGO VIRGINIO DE OLIVEIRA</v>
          </cell>
          <cell r="C2230" t="str">
            <v>VIGILANTE</v>
          </cell>
          <cell r="D2230">
            <v>41010</v>
          </cell>
          <cell r="E2230">
            <v>12087233756</v>
          </cell>
          <cell r="F2230" t="str">
            <v>Demitido</v>
          </cell>
          <cell r="G2230">
            <v>13001</v>
          </cell>
          <cell r="H2230" t="str">
            <v>DEMITIDOS</v>
          </cell>
        </row>
        <row r="2231">
          <cell r="A2231">
            <v>643</v>
          </cell>
          <cell r="B2231" t="str">
            <v>DILENE GOMES PEREIRA DA SILVA</v>
          </cell>
          <cell r="C2231" t="str">
            <v>COPEIRO(A)</v>
          </cell>
          <cell r="D2231">
            <v>40578</v>
          </cell>
          <cell r="E2231">
            <v>956908756</v>
          </cell>
          <cell r="F2231" t="str">
            <v>Demitido</v>
          </cell>
          <cell r="G2231">
            <v>13001</v>
          </cell>
          <cell r="H2231" t="str">
            <v>DEMITIDOS</v>
          </cell>
        </row>
        <row r="2232">
          <cell r="A2232">
            <v>10279</v>
          </cell>
          <cell r="B2232" t="str">
            <v>DILENO NOBRE DE ASSIS</v>
          </cell>
          <cell r="C2232" t="str">
            <v>VIGILANTE</v>
          </cell>
          <cell r="D2232">
            <v>43957</v>
          </cell>
          <cell r="E2232">
            <v>12304651704</v>
          </cell>
          <cell r="F2232" t="str">
            <v>Ativo</v>
          </cell>
          <cell r="G2232">
            <v>857001</v>
          </cell>
          <cell r="H2232" t="str">
            <v>ABIN - RUA EQUADOR</v>
          </cell>
        </row>
        <row r="2233">
          <cell r="A2233">
            <v>10167</v>
          </cell>
          <cell r="B2233" t="str">
            <v>DILSON FERREIRA PINTO</v>
          </cell>
          <cell r="C2233" t="str">
            <v>VIGILANTE</v>
          </cell>
          <cell r="D2233">
            <v>43838</v>
          </cell>
          <cell r="E2233">
            <v>6976952713</v>
          </cell>
          <cell r="F2233" t="str">
            <v>Demitido</v>
          </cell>
          <cell r="G2233">
            <v>13001</v>
          </cell>
          <cell r="H2233" t="str">
            <v>DEMITIDOS</v>
          </cell>
        </row>
        <row r="2234">
          <cell r="A2234">
            <v>7723</v>
          </cell>
          <cell r="B2234" t="str">
            <v>DILZA CORREA PEREIRA ALENCAR</v>
          </cell>
          <cell r="C2234" t="str">
            <v>COORDENADOR DE AREA</v>
          </cell>
          <cell r="D2234">
            <v>42311</v>
          </cell>
          <cell r="E2234">
            <v>99276011749</v>
          </cell>
          <cell r="F2234" t="str">
            <v>Demitido</v>
          </cell>
          <cell r="G2234">
            <v>13001</v>
          </cell>
          <cell r="H2234" t="str">
            <v>DEMITIDOS</v>
          </cell>
        </row>
        <row r="2235">
          <cell r="A2235">
            <v>5163</v>
          </cell>
          <cell r="B2235" t="str">
            <v>DIMAS DA SILVA FIRMINO</v>
          </cell>
          <cell r="C2235" t="str">
            <v>VIGILANTE</v>
          </cell>
          <cell r="D2235">
            <v>41424</v>
          </cell>
          <cell r="E2235">
            <v>13491080738</v>
          </cell>
          <cell r="F2235" t="str">
            <v>Demitido</v>
          </cell>
          <cell r="G2235">
            <v>13001</v>
          </cell>
          <cell r="H2235" t="str">
            <v>DEMITIDOS</v>
          </cell>
        </row>
        <row r="2236">
          <cell r="A2236">
            <v>8268</v>
          </cell>
          <cell r="B2236" t="str">
            <v>DIMAS NASCIMENTO DA SILVA</v>
          </cell>
          <cell r="C2236" t="str">
            <v>VIGILANTE</v>
          </cell>
          <cell r="D2236">
            <v>42430</v>
          </cell>
          <cell r="E2236">
            <v>10013846795</v>
          </cell>
          <cell r="F2236" t="str">
            <v>Demitido</v>
          </cell>
          <cell r="G2236">
            <v>13001</v>
          </cell>
          <cell r="H2236" t="str">
            <v>DEMITIDOS</v>
          </cell>
        </row>
        <row r="2237">
          <cell r="A2237">
            <v>9602</v>
          </cell>
          <cell r="B2237" t="str">
            <v>DIMY MENDONCA</v>
          </cell>
          <cell r="C2237" t="str">
            <v>VIGILANTE</v>
          </cell>
          <cell r="D2237">
            <v>43136</v>
          </cell>
          <cell r="E2237">
            <v>7450562707</v>
          </cell>
          <cell r="F2237" t="str">
            <v>Demitido</v>
          </cell>
          <cell r="G2237">
            <v>13001</v>
          </cell>
          <cell r="H2237" t="str">
            <v>DEMITIDOS</v>
          </cell>
        </row>
        <row r="2238">
          <cell r="A2238">
            <v>3973</v>
          </cell>
          <cell r="B2238" t="str">
            <v>DINIS BRITO</v>
          </cell>
          <cell r="C2238" t="str">
            <v>AUX. OPERACIONAL II</v>
          </cell>
          <cell r="D2238">
            <v>41044</v>
          </cell>
          <cell r="E2238">
            <v>80814484700</v>
          </cell>
          <cell r="F2238" t="str">
            <v>Demitido</v>
          </cell>
          <cell r="G2238">
            <v>13001</v>
          </cell>
          <cell r="H2238" t="str">
            <v>DEMITIDOS</v>
          </cell>
        </row>
        <row r="2239">
          <cell r="A2239">
            <v>7610</v>
          </cell>
          <cell r="B2239" t="str">
            <v>DIOGO AREDE DA SILVA</v>
          </cell>
          <cell r="C2239" t="str">
            <v>AUX. OPERACIONAL I</v>
          </cell>
          <cell r="D2239">
            <v>42282</v>
          </cell>
          <cell r="E2239">
            <v>15099818706</v>
          </cell>
          <cell r="F2239" t="str">
            <v>Demitido</v>
          </cell>
          <cell r="G2239">
            <v>13001</v>
          </cell>
          <cell r="H2239" t="str">
            <v>DEMITIDOS</v>
          </cell>
        </row>
        <row r="2240">
          <cell r="A2240">
            <v>9162</v>
          </cell>
          <cell r="B2240" t="str">
            <v>DIOGO BENTO DUARTE</v>
          </cell>
          <cell r="C2240" t="str">
            <v>VIGILANTE</v>
          </cell>
          <cell r="D2240">
            <v>42811</v>
          </cell>
          <cell r="E2240">
            <v>12625128755</v>
          </cell>
          <cell r="F2240" t="str">
            <v>Demitido</v>
          </cell>
          <cell r="G2240">
            <v>13001</v>
          </cell>
          <cell r="H2240" t="str">
            <v>DEMITIDOS</v>
          </cell>
        </row>
        <row r="2241">
          <cell r="A2241">
            <v>5015</v>
          </cell>
          <cell r="B2241" t="str">
            <v>DIOGO CORREA AZEVEDO DE MELO</v>
          </cell>
          <cell r="C2241" t="str">
            <v>VIGILANTE</v>
          </cell>
          <cell r="D2241">
            <v>41379</v>
          </cell>
          <cell r="E2241">
            <v>11549976770</v>
          </cell>
          <cell r="F2241" t="str">
            <v>Demitido</v>
          </cell>
          <cell r="G2241">
            <v>13001</v>
          </cell>
          <cell r="H2241" t="str">
            <v>DEMITIDOS</v>
          </cell>
        </row>
        <row r="2242">
          <cell r="A2242">
            <v>4462</v>
          </cell>
          <cell r="B2242" t="str">
            <v>DIOGO CURTY DE OLIVEIRA</v>
          </cell>
          <cell r="C2242" t="str">
            <v>VIGILANTE</v>
          </cell>
          <cell r="D2242">
            <v>41131</v>
          </cell>
          <cell r="E2242">
            <v>10611863774</v>
          </cell>
          <cell r="F2242" t="str">
            <v>Apos. Invalidez</v>
          </cell>
          <cell r="G2242">
            <v>901007</v>
          </cell>
          <cell r="H2242" t="str">
            <v>AFASTADO PELO INSS</v>
          </cell>
        </row>
        <row r="2243">
          <cell r="A2243">
            <v>9920</v>
          </cell>
          <cell r="B2243" t="str">
            <v>DIOGO DA SILVA BELONHA</v>
          </cell>
          <cell r="C2243" t="str">
            <v>VIGILANTE</v>
          </cell>
          <cell r="D2243">
            <v>43571</v>
          </cell>
          <cell r="E2243">
            <v>15908139793</v>
          </cell>
          <cell r="F2243" t="str">
            <v>Ativo</v>
          </cell>
          <cell r="G2243">
            <v>157001</v>
          </cell>
          <cell r="H2243" t="str">
            <v>ELETRONUCLEAR - ELETROBRAS TERMONUCLEAR S/A</v>
          </cell>
        </row>
        <row r="2244">
          <cell r="A2244">
            <v>6391</v>
          </cell>
          <cell r="B2244" t="str">
            <v>DIOGO DA SILVA DO NASCIMENTO</v>
          </cell>
          <cell r="C2244" t="str">
            <v>VIGILANTE</v>
          </cell>
          <cell r="D2244">
            <v>41835</v>
          </cell>
          <cell r="E2244">
            <v>9916392781</v>
          </cell>
          <cell r="F2244" t="str">
            <v>Demitido</v>
          </cell>
          <cell r="G2244">
            <v>13001</v>
          </cell>
          <cell r="H2244" t="str">
            <v>DEMITIDOS</v>
          </cell>
        </row>
        <row r="2245">
          <cell r="A2245">
            <v>8541</v>
          </cell>
          <cell r="B2245" t="str">
            <v>DIOGO DE ALMEIDA LOURENCO</v>
          </cell>
          <cell r="C2245" t="str">
            <v>VIGILANTE</v>
          </cell>
          <cell r="D2245">
            <v>42583</v>
          </cell>
          <cell r="E2245">
            <v>12973121710</v>
          </cell>
          <cell r="F2245" t="str">
            <v>Demitido</v>
          </cell>
          <cell r="G2245">
            <v>13001</v>
          </cell>
          <cell r="H2245" t="str">
            <v>DEMITIDOS</v>
          </cell>
        </row>
        <row r="2246">
          <cell r="A2246">
            <v>1033</v>
          </cell>
          <cell r="B2246" t="str">
            <v>DIOGO DE ALMEIDA PEIXOTO</v>
          </cell>
          <cell r="C2246" t="str">
            <v>VIGILANTE</v>
          </cell>
          <cell r="D2246">
            <v>38961</v>
          </cell>
          <cell r="E2246">
            <v>5407697700</v>
          </cell>
          <cell r="F2246" t="str">
            <v>Demitido</v>
          </cell>
          <cell r="G2246">
            <v>13001</v>
          </cell>
          <cell r="H2246" t="str">
            <v>DEMITIDOS</v>
          </cell>
        </row>
        <row r="2247">
          <cell r="A2247">
            <v>9551</v>
          </cell>
          <cell r="B2247" t="str">
            <v>DIOGO DO NASCIMENTO DA SILVA</v>
          </cell>
          <cell r="C2247" t="str">
            <v>VIGILANTE</v>
          </cell>
          <cell r="D2247">
            <v>43040</v>
          </cell>
          <cell r="E2247">
            <v>12960796780</v>
          </cell>
          <cell r="F2247" t="str">
            <v>Ativo</v>
          </cell>
          <cell r="G2247">
            <v>295001</v>
          </cell>
          <cell r="H2247" t="str">
            <v>CONDOMINIO CRYSTAL LAKE</v>
          </cell>
        </row>
        <row r="2248">
          <cell r="A2248">
            <v>6774</v>
          </cell>
          <cell r="B2248" t="str">
            <v>DIOGO DUTRA DA SILVA</v>
          </cell>
          <cell r="C2248" t="str">
            <v>VIGILANTE</v>
          </cell>
          <cell r="D2248">
            <v>41914</v>
          </cell>
          <cell r="E2248">
            <v>14823238770</v>
          </cell>
          <cell r="F2248" t="str">
            <v>Demitido</v>
          </cell>
          <cell r="G2248">
            <v>13001</v>
          </cell>
          <cell r="H2248" t="str">
            <v>DEMITIDOS</v>
          </cell>
        </row>
        <row r="2249">
          <cell r="A2249">
            <v>6033</v>
          </cell>
          <cell r="B2249" t="str">
            <v>DIOGO EDUARDO DE ANDRADE</v>
          </cell>
          <cell r="C2249" t="str">
            <v>VIGILANTE</v>
          </cell>
          <cell r="D2249">
            <v>41765</v>
          </cell>
          <cell r="E2249">
            <v>9945048708</v>
          </cell>
          <cell r="F2249" t="str">
            <v>Demitido</v>
          </cell>
          <cell r="G2249">
            <v>13001</v>
          </cell>
          <cell r="H2249" t="str">
            <v>DEMITIDOS</v>
          </cell>
        </row>
        <row r="2250">
          <cell r="A2250">
            <v>2490</v>
          </cell>
          <cell r="B2250" t="str">
            <v>DIOGO JORGE MALEK DE SOUZA</v>
          </cell>
          <cell r="C2250" t="str">
            <v>VIGILANTE</v>
          </cell>
          <cell r="D2250">
            <v>40242</v>
          </cell>
          <cell r="E2250">
            <v>9853482754</v>
          </cell>
          <cell r="F2250" t="str">
            <v>Demitido</v>
          </cell>
          <cell r="G2250">
            <v>13001</v>
          </cell>
          <cell r="H2250" t="str">
            <v>DEMITIDOS</v>
          </cell>
        </row>
        <row r="2251">
          <cell r="A2251">
            <v>2863</v>
          </cell>
          <cell r="B2251" t="str">
            <v>DIOGO LUIZ DOS SANTOS FERREIRA</v>
          </cell>
          <cell r="C2251" t="str">
            <v>VIGILANTE</v>
          </cell>
          <cell r="D2251">
            <v>40493</v>
          </cell>
          <cell r="E2251">
            <v>9579412774</v>
          </cell>
          <cell r="F2251" t="str">
            <v>Demitido</v>
          </cell>
          <cell r="G2251">
            <v>13001</v>
          </cell>
          <cell r="H2251" t="str">
            <v>DEMITIDOS</v>
          </cell>
        </row>
        <row r="2252">
          <cell r="A2252">
            <v>8088</v>
          </cell>
          <cell r="B2252" t="str">
            <v>DIOGO MOREIRA LEITE</v>
          </cell>
          <cell r="C2252" t="str">
            <v>VIGILANTE</v>
          </cell>
          <cell r="D2252">
            <v>42404</v>
          </cell>
          <cell r="E2252">
            <v>11194193790</v>
          </cell>
          <cell r="F2252" t="str">
            <v>Ativo</v>
          </cell>
          <cell r="G2252">
            <v>213004</v>
          </cell>
          <cell r="H2252" t="str">
            <v>UFRJ FACULDADE DE DIREITO</v>
          </cell>
        </row>
        <row r="2253">
          <cell r="A2253">
            <v>7809</v>
          </cell>
          <cell r="B2253" t="str">
            <v>DIOGO NASCIMENTO DOS SANTOS</v>
          </cell>
          <cell r="C2253" t="str">
            <v>VIGILANTE</v>
          </cell>
          <cell r="D2253">
            <v>42343</v>
          </cell>
          <cell r="E2253">
            <v>12986654770</v>
          </cell>
          <cell r="F2253" t="str">
            <v>Ativo</v>
          </cell>
          <cell r="G2253">
            <v>338003</v>
          </cell>
          <cell r="H2253" t="str">
            <v>AGV LOGISTICA ANGEL'S</v>
          </cell>
        </row>
        <row r="2254">
          <cell r="A2254">
            <v>4813</v>
          </cell>
          <cell r="B2254" t="str">
            <v>DIOMAR DO NASCIMENTO FILHO</v>
          </cell>
          <cell r="C2254" t="str">
            <v>VIGILANTE</v>
          </cell>
          <cell r="D2254">
            <v>41291</v>
          </cell>
          <cell r="E2254">
            <v>5530517765</v>
          </cell>
          <cell r="F2254" t="str">
            <v>Demitido</v>
          </cell>
          <cell r="G2254">
            <v>13001</v>
          </cell>
          <cell r="H2254" t="str">
            <v>DEMITIDOS</v>
          </cell>
        </row>
        <row r="2255">
          <cell r="A2255">
            <v>8096</v>
          </cell>
          <cell r="B2255" t="str">
            <v>DIONATHA LOPES GONCALVES</v>
          </cell>
          <cell r="C2255" t="str">
            <v>VIGILANTE</v>
          </cell>
          <cell r="D2255">
            <v>42417</v>
          </cell>
          <cell r="E2255">
            <v>12723408728</v>
          </cell>
          <cell r="F2255" t="str">
            <v>Demitido</v>
          </cell>
          <cell r="G2255">
            <v>13001</v>
          </cell>
          <cell r="H2255" t="str">
            <v>DEMITIDOS</v>
          </cell>
        </row>
        <row r="2256">
          <cell r="A2256">
            <v>6556</v>
          </cell>
          <cell r="B2256" t="str">
            <v>DIONE DA SILVA NUNES</v>
          </cell>
          <cell r="C2256" t="str">
            <v>VIGILANTE</v>
          </cell>
          <cell r="D2256">
            <v>41852</v>
          </cell>
          <cell r="E2256">
            <v>11952494702</v>
          </cell>
          <cell r="F2256" t="str">
            <v>Demitido</v>
          </cell>
          <cell r="G2256">
            <v>13001</v>
          </cell>
          <cell r="H2256" t="str">
            <v>DEMITIDOS</v>
          </cell>
        </row>
        <row r="2257">
          <cell r="A2257">
            <v>8446</v>
          </cell>
          <cell r="B2257" t="str">
            <v>DIONE GOUVEIA RIBEIRO</v>
          </cell>
          <cell r="C2257" t="str">
            <v>VIGILANTE</v>
          </cell>
          <cell r="D2257">
            <v>42557</v>
          </cell>
          <cell r="E2257">
            <v>738729701</v>
          </cell>
          <cell r="F2257" t="str">
            <v>Ativo</v>
          </cell>
          <cell r="G2257">
            <v>348002</v>
          </cell>
          <cell r="H2257" t="str">
            <v>WLM PART. E COMÉRCIO E MÁQ. E VEICULOS S.A. - BARRA MANSA</v>
          </cell>
        </row>
        <row r="2258">
          <cell r="A2258">
            <v>1573</v>
          </cell>
          <cell r="B2258" t="str">
            <v>DIONE MENDES</v>
          </cell>
          <cell r="C2258" t="str">
            <v>VIGILANTE</v>
          </cell>
          <cell r="D2258">
            <v>39728</v>
          </cell>
          <cell r="E2258">
            <v>2585124746</v>
          </cell>
          <cell r="F2258" t="str">
            <v>Ativo</v>
          </cell>
          <cell r="G2258">
            <v>521683</v>
          </cell>
          <cell r="H2258" t="str">
            <v>BRADESCO - TERRENO  JACAREPAGUÁ</v>
          </cell>
        </row>
        <row r="2259">
          <cell r="A2259">
            <v>9165</v>
          </cell>
          <cell r="B2259" t="str">
            <v>DIONE PEREIRA MENDES</v>
          </cell>
          <cell r="C2259" t="str">
            <v>VIGILANTE</v>
          </cell>
          <cell r="D2259">
            <v>42804</v>
          </cell>
          <cell r="E2259">
            <v>12049478720</v>
          </cell>
          <cell r="F2259" t="str">
            <v>Demitido</v>
          </cell>
          <cell r="G2259">
            <v>13001</v>
          </cell>
          <cell r="H2259" t="str">
            <v>DEMITIDOS</v>
          </cell>
        </row>
        <row r="2260">
          <cell r="A2260">
            <v>7449</v>
          </cell>
          <cell r="B2260" t="str">
            <v>DIRCILENE CARDOSO BARROS</v>
          </cell>
          <cell r="C2260" t="str">
            <v>VIGILANTE</v>
          </cell>
          <cell r="D2260">
            <v>42237</v>
          </cell>
          <cell r="E2260">
            <v>2250271780</v>
          </cell>
          <cell r="F2260" t="str">
            <v>Af.Previdência</v>
          </cell>
          <cell r="G2260">
            <v>400101</v>
          </cell>
          <cell r="H2260" t="str">
            <v>AFASTADO AUX. DOENCA</v>
          </cell>
        </row>
        <row r="2261">
          <cell r="A2261">
            <v>3367</v>
          </cell>
          <cell r="B2261" t="str">
            <v>DIRLEI PEREIRA DA SILVA</v>
          </cell>
          <cell r="C2261" t="str">
            <v>VIGILANTE</v>
          </cell>
          <cell r="D2261">
            <v>40776</v>
          </cell>
          <cell r="E2261">
            <v>10818123702</v>
          </cell>
          <cell r="F2261" t="str">
            <v>Demitido</v>
          </cell>
          <cell r="G2261">
            <v>13001</v>
          </cell>
          <cell r="H2261" t="str">
            <v>DEMITIDOS</v>
          </cell>
        </row>
        <row r="2262">
          <cell r="A2262">
            <v>922</v>
          </cell>
          <cell r="B2262" t="str">
            <v>DIVINO JOSE LINO</v>
          </cell>
          <cell r="C2262" t="str">
            <v>VIGILANTE</v>
          </cell>
          <cell r="D2262">
            <v>38720</v>
          </cell>
          <cell r="E2262">
            <v>50526324791</v>
          </cell>
          <cell r="F2262" t="str">
            <v>Demitido</v>
          </cell>
          <cell r="G2262">
            <v>13001</v>
          </cell>
          <cell r="H2262" t="str">
            <v>DEMITIDOS</v>
          </cell>
        </row>
        <row r="2263">
          <cell r="A2263">
            <v>8946</v>
          </cell>
          <cell r="B2263" t="str">
            <v>DIVINO PEREIRA</v>
          </cell>
          <cell r="C2263" t="str">
            <v>VIGILANTE</v>
          </cell>
          <cell r="D2263">
            <v>42705</v>
          </cell>
          <cell r="E2263">
            <v>56450745720</v>
          </cell>
          <cell r="F2263" t="str">
            <v>Demitido</v>
          </cell>
          <cell r="G2263">
            <v>13001</v>
          </cell>
          <cell r="H2263" t="str">
            <v>DEMITIDOS</v>
          </cell>
        </row>
        <row r="2264">
          <cell r="A2264">
            <v>3891</v>
          </cell>
          <cell r="B2264" t="str">
            <v>DJACIR RIBEIRO DE AZEVEDO JUNIOR</v>
          </cell>
          <cell r="C2264" t="str">
            <v>VIGILANTE</v>
          </cell>
          <cell r="D2264">
            <v>41000</v>
          </cell>
          <cell r="E2264">
            <v>8134672760</v>
          </cell>
          <cell r="F2264" t="str">
            <v>Demitido</v>
          </cell>
          <cell r="G2264">
            <v>13001</v>
          </cell>
          <cell r="H2264" t="str">
            <v>DEMITIDOS</v>
          </cell>
        </row>
        <row r="2265">
          <cell r="A2265">
            <v>3032</v>
          </cell>
          <cell r="B2265" t="str">
            <v>DJAIR DA SILVA SANTIAGO</v>
          </cell>
          <cell r="C2265" t="str">
            <v>VIGILANTE</v>
          </cell>
          <cell r="D2265">
            <v>40591</v>
          </cell>
          <cell r="E2265">
            <v>945265751</v>
          </cell>
          <cell r="F2265" t="str">
            <v>Demitido</v>
          </cell>
          <cell r="G2265">
            <v>13001</v>
          </cell>
          <cell r="H2265" t="str">
            <v>DEMITIDOS</v>
          </cell>
        </row>
        <row r="2266">
          <cell r="A2266">
            <v>4773</v>
          </cell>
          <cell r="B2266" t="str">
            <v>DJALMA AUGUSTO SILVA DO NASCIMENTO</v>
          </cell>
          <cell r="C2266" t="str">
            <v>VIGILANTE</v>
          </cell>
          <cell r="D2266">
            <v>41275</v>
          </cell>
          <cell r="E2266">
            <v>5792246785</v>
          </cell>
          <cell r="F2266" t="str">
            <v>Demitido</v>
          </cell>
          <cell r="G2266">
            <v>13001</v>
          </cell>
          <cell r="H2266" t="str">
            <v>DEMITIDOS</v>
          </cell>
        </row>
        <row r="2267">
          <cell r="A2267">
            <v>8987</v>
          </cell>
          <cell r="B2267" t="str">
            <v>DJALMA FERREIRA SANTOS JUNIOR</v>
          </cell>
          <cell r="C2267" t="str">
            <v>VIGILANTE</v>
          </cell>
          <cell r="D2267">
            <v>42706</v>
          </cell>
          <cell r="E2267">
            <v>5694504704</v>
          </cell>
          <cell r="F2267" t="str">
            <v>Ativo</v>
          </cell>
          <cell r="G2267">
            <v>623652</v>
          </cell>
          <cell r="H2267" t="str">
            <v>BANCO DO BRASIL - AGÊNCIA 3652 - UFRJ - HOSP. UNIVERSITÁRIO</v>
          </cell>
        </row>
        <row r="2268">
          <cell r="A2268">
            <v>4279</v>
          </cell>
          <cell r="B2268" t="str">
            <v>DJALMA JULIO GOMES</v>
          </cell>
          <cell r="C2268" t="str">
            <v>VIGILANTE</v>
          </cell>
          <cell r="D2268">
            <v>41131</v>
          </cell>
          <cell r="E2268">
            <v>84648090772</v>
          </cell>
          <cell r="F2268" t="str">
            <v>Demitido</v>
          </cell>
          <cell r="G2268">
            <v>13001</v>
          </cell>
          <cell r="H2268" t="str">
            <v>DEMITIDOS</v>
          </cell>
        </row>
        <row r="2269">
          <cell r="A2269">
            <v>3761</v>
          </cell>
          <cell r="B2269" t="str">
            <v>DJALMA MOREIRA DOS SANTOS</v>
          </cell>
          <cell r="C2269" t="str">
            <v>VIGILANTE</v>
          </cell>
          <cell r="D2269">
            <v>40940</v>
          </cell>
          <cell r="E2269">
            <v>75044560715</v>
          </cell>
          <cell r="F2269" t="str">
            <v>Ativo</v>
          </cell>
          <cell r="G2269">
            <v>100120</v>
          </cell>
          <cell r="H2269" t="str">
            <v>PORTARIA SEDE</v>
          </cell>
        </row>
        <row r="2270">
          <cell r="A2270">
            <v>6568</v>
          </cell>
          <cell r="B2270" t="str">
            <v>DOLGLAS SILVA VEILLARD FERREIRA</v>
          </cell>
          <cell r="C2270" t="str">
            <v>VIGILANTE</v>
          </cell>
          <cell r="D2270">
            <v>41873</v>
          </cell>
          <cell r="E2270">
            <v>12656746710</v>
          </cell>
          <cell r="F2270" t="str">
            <v>Demitido</v>
          </cell>
          <cell r="G2270">
            <v>13001</v>
          </cell>
          <cell r="H2270" t="str">
            <v>DEMITIDOS</v>
          </cell>
        </row>
        <row r="2271">
          <cell r="A2271">
            <v>3014</v>
          </cell>
          <cell r="B2271" t="str">
            <v>DOMINGOS FRANCISCO DANTAS</v>
          </cell>
          <cell r="C2271" t="str">
            <v>VIGILANTE</v>
          </cell>
          <cell r="D2271">
            <v>40587</v>
          </cell>
          <cell r="E2271">
            <v>1644046784</v>
          </cell>
          <cell r="F2271" t="str">
            <v>Ativo</v>
          </cell>
          <cell r="G2271">
            <v>158001</v>
          </cell>
          <cell r="H2271" t="str">
            <v>ICMBIO PORTARIA DA FLORESTA / PNT</v>
          </cell>
        </row>
        <row r="2272">
          <cell r="A2272">
            <v>782</v>
          </cell>
          <cell r="B2272" t="str">
            <v>DOMINGOS LUIZ DA SILVA</v>
          </cell>
          <cell r="C2272" t="str">
            <v>VIGILANTE</v>
          </cell>
          <cell r="D2272">
            <v>38322</v>
          </cell>
          <cell r="E2272">
            <v>36760412753</v>
          </cell>
          <cell r="F2272" t="str">
            <v>Demitido</v>
          </cell>
          <cell r="G2272">
            <v>13001</v>
          </cell>
          <cell r="H2272" t="str">
            <v>DEMITIDOS</v>
          </cell>
        </row>
        <row r="2273">
          <cell r="A2273">
            <v>731</v>
          </cell>
          <cell r="B2273" t="str">
            <v>DOMINGOS PALERMO</v>
          </cell>
          <cell r="C2273" t="str">
            <v>PORTEIRO</v>
          </cell>
          <cell r="D2273">
            <v>40653</v>
          </cell>
          <cell r="E2273">
            <v>73821861720</v>
          </cell>
          <cell r="F2273" t="str">
            <v>Demitido</v>
          </cell>
          <cell r="G2273">
            <v>13001</v>
          </cell>
          <cell r="H2273" t="str">
            <v>DEMITIDOS</v>
          </cell>
        </row>
        <row r="2274">
          <cell r="A2274">
            <v>1131</v>
          </cell>
          <cell r="B2274" t="str">
            <v>DONAIRE RAIMUNDO DA SILVA</v>
          </cell>
          <cell r="C2274" t="str">
            <v>VIGILANTE</v>
          </cell>
          <cell r="D2274">
            <v>39234</v>
          </cell>
          <cell r="E2274">
            <v>83058320744</v>
          </cell>
          <cell r="F2274" t="str">
            <v>Ativo</v>
          </cell>
          <cell r="G2274">
            <v>157001</v>
          </cell>
          <cell r="H2274" t="str">
            <v>ELETRONUCLEAR - ELETROBRAS TERMONUCLEAR S/A</v>
          </cell>
        </row>
        <row r="2275">
          <cell r="A2275">
            <v>3818</v>
          </cell>
          <cell r="B2275" t="str">
            <v>DONALDO DE SOUZA PEREIRA NETO</v>
          </cell>
          <cell r="C2275" t="str">
            <v>VIGILANTE</v>
          </cell>
          <cell r="D2275">
            <v>40976</v>
          </cell>
          <cell r="E2275">
            <v>11215071744</v>
          </cell>
          <cell r="F2275" t="str">
            <v>Demitido</v>
          </cell>
          <cell r="G2275">
            <v>13001</v>
          </cell>
          <cell r="H2275" t="str">
            <v>DEMITIDOS</v>
          </cell>
        </row>
        <row r="2276">
          <cell r="A2276">
            <v>8816</v>
          </cell>
          <cell r="B2276" t="str">
            <v>DORALICE PEREIRA BATISTA</v>
          </cell>
          <cell r="C2276" t="str">
            <v>VIGILANTE</v>
          </cell>
          <cell r="D2276">
            <v>42629</v>
          </cell>
          <cell r="E2276">
            <v>7596840736</v>
          </cell>
          <cell r="F2276" t="str">
            <v>Demitido</v>
          </cell>
          <cell r="G2276">
            <v>13001</v>
          </cell>
          <cell r="H2276" t="str">
            <v>DEMITIDOS</v>
          </cell>
        </row>
        <row r="2277">
          <cell r="A2277">
            <v>3670</v>
          </cell>
          <cell r="B2277" t="str">
            <v>DORINO ANTONIO FERREIRA FILHO</v>
          </cell>
          <cell r="C2277" t="str">
            <v>VIGILANTE</v>
          </cell>
          <cell r="D2277">
            <v>40878</v>
          </cell>
          <cell r="E2277">
            <v>3231786770</v>
          </cell>
          <cell r="F2277" t="str">
            <v>Demitido</v>
          </cell>
          <cell r="G2277">
            <v>13001</v>
          </cell>
          <cell r="H2277" t="str">
            <v>DEMITIDOS</v>
          </cell>
        </row>
        <row r="2278">
          <cell r="A2278">
            <v>835</v>
          </cell>
          <cell r="B2278" t="str">
            <v>DORIVAL ALVES DE CARVALHO FILHO</v>
          </cell>
          <cell r="C2278" t="str">
            <v>AUX. COMERCIAL V</v>
          </cell>
          <cell r="D2278">
            <v>38657</v>
          </cell>
          <cell r="E2278">
            <v>59407395715</v>
          </cell>
          <cell r="F2278" t="str">
            <v>Demitido</v>
          </cell>
          <cell r="G2278">
            <v>13001</v>
          </cell>
          <cell r="H2278" t="str">
            <v>DEMITIDOS</v>
          </cell>
        </row>
        <row r="2279">
          <cell r="A2279">
            <v>6553</v>
          </cell>
          <cell r="B2279" t="str">
            <v>DOUGLAS ALVES BATISTA</v>
          </cell>
          <cell r="C2279" t="str">
            <v>VIGILANTE</v>
          </cell>
          <cell r="D2279">
            <v>41852</v>
          </cell>
          <cell r="E2279">
            <v>5616076724</v>
          </cell>
          <cell r="F2279" t="str">
            <v>Demitido</v>
          </cell>
          <cell r="G2279">
            <v>13001</v>
          </cell>
          <cell r="H2279" t="str">
            <v>DEMITIDOS</v>
          </cell>
        </row>
        <row r="2280">
          <cell r="A2280">
            <v>9801</v>
          </cell>
          <cell r="B2280" t="str">
            <v>DOUGLAS BATISTA DE ASSIS</v>
          </cell>
          <cell r="C2280" t="str">
            <v>VIGILANTE</v>
          </cell>
          <cell r="D2280">
            <v>43374</v>
          </cell>
          <cell r="E2280">
            <v>13147522784</v>
          </cell>
          <cell r="F2280" t="str">
            <v>Ativo</v>
          </cell>
          <cell r="G2280">
            <v>243008</v>
          </cell>
          <cell r="H2280" t="str">
            <v>SENAI MACAE</v>
          </cell>
        </row>
        <row r="2281">
          <cell r="A2281">
            <v>9923</v>
          </cell>
          <cell r="B2281" t="str">
            <v>DOUGLAS CARDOSO DE AZEVEDO</v>
          </cell>
          <cell r="C2281" t="str">
            <v>VIGILANTE</v>
          </cell>
          <cell r="D2281">
            <v>43571</v>
          </cell>
          <cell r="E2281">
            <v>11470145669</v>
          </cell>
          <cell r="F2281" t="str">
            <v>Ativo</v>
          </cell>
          <cell r="G2281">
            <v>157001</v>
          </cell>
          <cell r="H2281" t="str">
            <v>ELETRONUCLEAR - ELETROBRAS TERMONUCLEAR S/A</v>
          </cell>
        </row>
        <row r="2282">
          <cell r="A2282">
            <v>7678</v>
          </cell>
          <cell r="B2282" t="str">
            <v>DOUGLAS CLAYTON DA SILVA CAPISTRANO</v>
          </cell>
          <cell r="C2282" t="str">
            <v>VIGILANTE</v>
          </cell>
          <cell r="D2282">
            <v>42300</v>
          </cell>
          <cell r="E2282">
            <v>12012391761</v>
          </cell>
          <cell r="F2282" t="str">
            <v>Demitido</v>
          </cell>
          <cell r="G2282">
            <v>13001</v>
          </cell>
          <cell r="H2282" t="str">
            <v>DEMITIDOS</v>
          </cell>
        </row>
        <row r="2283">
          <cell r="A2283">
            <v>3636</v>
          </cell>
          <cell r="B2283" t="str">
            <v>DOUGLAS COSTA SOARES</v>
          </cell>
          <cell r="C2283" t="str">
            <v>VIGILANTE</v>
          </cell>
          <cell r="D2283">
            <v>40858</v>
          </cell>
          <cell r="E2283">
            <v>7093043747</v>
          </cell>
          <cell r="F2283" t="str">
            <v>Demitido</v>
          </cell>
          <cell r="G2283">
            <v>13001</v>
          </cell>
          <cell r="H2283" t="str">
            <v>DEMITIDOS</v>
          </cell>
        </row>
        <row r="2284">
          <cell r="A2284">
            <v>7520</v>
          </cell>
          <cell r="B2284" t="str">
            <v>DOUGLAS CRUZ DE AZEVEDO</v>
          </cell>
          <cell r="C2284" t="str">
            <v>VIGILANTE</v>
          </cell>
          <cell r="D2284">
            <v>42255</v>
          </cell>
          <cell r="E2284">
            <v>10470767723</v>
          </cell>
          <cell r="F2284" t="str">
            <v>Demitido</v>
          </cell>
          <cell r="G2284">
            <v>13001</v>
          </cell>
          <cell r="H2284" t="str">
            <v>DEMITIDOS</v>
          </cell>
        </row>
        <row r="2285">
          <cell r="A2285">
            <v>6395</v>
          </cell>
          <cell r="B2285" t="str">
            <v>DOUGLAS DA SILVA IGNACIO</v>
          </cell>
          <cell r="C2285" t="str">
            <v>VIGILANTE</v>
          </cell>
          <cell r="D2285">
            <v>41835</v>
          </cell>
          <cell r="E2285">
            <v>10083104763</v>
          </cell>
          <cell r="F2285" t="str">
            <v>Ativo</v>
          </cell>
          <cell r="G2285">
            <v>500448</v>
          </cell>
          <cell r="H2285" t="str">
            <v xml:space="preserve">BRADESCO - AGÊNCIA 0448 HADDOK LOBO - URJ </v>
          </cell>
        </row>
        <row r="2286">
          <cell r="A2286">
            <v>7275</v>
          </cell>
          <cell r="B2286" t="str">
            <v>DOUGLAS DA SILVA NASCIMENTO</v>
          </cell>
          <cell r="C2286" t="str">
            <v>VIGILANTE</v>
          </cell>
          <cell r="D2286">
            <v>42101</v>
          </cell>
          <cell r="E2286">
            <v>11071348701</v>
          </cell>
          <cell r="F2286" t="str">
            <v>Ativo</v>
          </cell>
          <cell r="G2286">
            <v>305005</v>
          </cell>
          <cell r="H2286" t="str">
            <v>CEF - CENTRAL DE MONITORAMENTO</v>
          </cell>
        </row>
        <row r="2287">
          <cell r="A2287">
            <v>3192</v>
          </cell>
          <cell r="B2287" t="str">
            <v>DOUGLAS DA SILVA REIS</v>
          </cell>
          <cell r="C2287" t="str">
            <v>VIGILANTE</v>
          </cell>
          <cell r="D2287">
            <v>40685</v>
          </cell>
          <cell r="E2287">
            <v>643834745</v>
          </cell>
          <cell r="F2287" t="str">
            <v>Demitido</v>
          </cell>
          <cell r="G2287">
            <v>13001</v>
          </cell>
          <cell r="H2287" t="str">
            <v>DEMITIDOS</v>
          </cell>
        </row>
        <row r="2288">
          <cell r="A2288">
            <v>10224</v>
          </cell>
          <cell r="B2288" t="str">
            <v>DOUGLAS DE ALMEIDA LEAL AZEVEDO</v>
          </cell>
          <cell r="C2288" t="str">
            <v>VIGILANTE</v>
          </cell>
          <cell r="D2288">
            <v>43839</v>
          </cell>
          <cell r="E2288">
            <v>5380867774</v>
          </cell>
          <cell r="F2288" t="str">
            <v>Ativo</v>
          </cell>
          <cell r="G2288">
            <v>609421</v>
          </cell>
          <cell r="H2288" t="str">
            <v>BANCO DO BRASIL - AGÊNCIA 9421 - SERET CAMPOS GOYTACAZES</v>
          </cell>
        </row>
        <row r="2289">
          <cell r="A2289">
            <v>2172</v>
          </cell>
          <cell r="B2289" t="str">
            <v>DOUGLAS DE FRANCA DA SILVA</v>
          </cell>
          <cell r="C2289" t="str">
            <v>VIGILANTE</v>
          </cell>
          <cell r="D2289">
            <v>40095</v>
          </cell>
          <cell r="E2289">
            <v>11035499797</v>
          </cell>
          <cell r="F2289" t="str">
            <v>Demitido</v>
          </cell>
          <cell r="G2289">
            <v>13001</v>
          </cell>
          <cell r="H2289" t="str">
            <v>DEMITIDOS</v>
          </cell>
        </row>
        <row r="2290">
          <cell r="A2290">
            <v>4711</v>
          </cell>
          <cell r="B2290" t="str">
            <v>DOUGLAS DE HOLLANDA CAVALCANTI</v>
          </cell>
          <cell r="C2290" t="str">
            <v>VIGILANTE</v>
          </cell>
          <cell r="D2290">
            <v>41227</v>
          </cell>
          <cell r="E2290">
            <v>7699941721</v>
          </cell>
          <cell r="F2290" t="str">
            <v>Demitido</v>
          </cell>
          <cell r="G2290">
            <v>13001</v>
          </cell>
          <cell r="H2290" t="str">
            <v>DEMITIDOS</v>
          </cell>
        </row>
        <row r="2291">
          <cell r="A2291">
            <v>1681</v>
          </cell>
          <cell r="B2291" t="str">
            <v>DOUGLAS DE OLIVEIRA PERROUT</v>
          </cell>
          <cell r="C2291" t="str">
            <v>VIGILANTE</v>
          </cell>
          <cell r="D2291">
            <v>39783</v>
          </cell>
          <cell r="E2291">
            <v>5590913705</v>
          </cell>
          <cell r="F2291" t="str">
            <v>Demitido</v>
          </cell>
          <cell r="G2291">
            <v>13001</v>
          </cell>
          <cell r="H2291" t="str">
            <v>DEMITIDOS</v>
          </cell>
        </row>
        <row r="2292">
          <cell r="A2292">
            <v>5754</v>
          </cell>
          <cell r="B2292" t="str">
            <v>DOUGLAS DE SOUZA BENTO</v>
          </cell>
          <cell r="C2292" t="str">
            <v>VIGILANTE</v>
          </cell>
          <cell r="D2292">
            <v>41643</v>
          </cell>
          <cell r="E2292">
            <v>10808154737</v>
          </cell>
          <cell r="F2292" t="str">
            <v>Ativo</v>
          </cell>
          <cell r="G2292">
            <v>265001</v>
          </cell>
          <cell r="H2292" t="str">
            <v>IBAMA PRACA XV</v>
          </cell>
        </row>
        <row r="2293">
          <cell r="A2293">
            <v>8307</v>
          </cell>
          <cell r="B2293" t="str">
            <v>DOUGLAS DO NASCIMENTO DA CRUZ</v>
          </cell>
          <cell r="C2293" t="str">
            <v>VIGILANTE</v>
          </cell>
          <cell r="D2293">
            <v>42459</v>
          </cell>
          <cell r="E2293">
            <v>12830146700</v>
          </cell>
          <cell r="F2293" t="str">
            <v>Ativo</v>
          </cell>
          <cell r="G2293">
            <v>337001</v>
          </cell>
          <cell r="H2293" t="str">
            <v>RESIDÊNCIA GÁVEA</v>
          </cell>
        </row>
        <row r="2294">
          <cell r="A2294">
            <v>10218</v>
          </cell>
          <cell r="B2294" t="str">
            <v>DOUGLAS EDUARDO DA SILVA CARDOSO</v>
          </cell>
          <cell r="C2294" t="str">
            <v>VIGILANTE</v>
          </cell>
          <cell r="D2294">
            <v>43838</v>
          </cell>
          <cell r="E2294">
            <v>14786042714</v>
          </cell>
          <cell r="F2294" t="str">
            <v>Ativo</v>
          </cell>
          <cell r="G2294">
            <v>857001</v>
          </cell>
          <cell r="H2294" t="str">
            <v>ABIN - RUA EQUADOR</v>
          </cell>
        </row>
        <row r="2295">
          <cell r="A2295">
            <v>4728</v>
          </cell>
          <cell r="B2295" t="str">
            <v>DOUGLAS FARIAS MOREIRA DOS SANTOS</v>
          </cell>
          <cell r="C2295" t="str">
            <v>VIGILANTE</v>
          </cell>
          <cell r="D2295">
            <v>41228</v>
          </cell>
          <cell r="E2295">
            <v>12400131759</v>
          </cell>
          <cell r="F2295" t="str">
            <v>Demitido</v>
          </cell>
          <cell r="G2295">
            <v>13001</v>
          </cell>
          <cell r="H2295" t="str">
            <v>DEMITIDOS</v>
          </cell>
        </row>
        <row r="2296">
          <cell r="A2296">
            <v>8240</v>
          </cell>
          <cell r="B2296" t="str">
            <v>DOUGLAS FEITOSA VIANNA</v>
          </cell>
          <cell r="C2296" t="str">
            <v>SUPERVISOR DE AREA</v>
          </cell>
          <cell r="D2296">
            <v>42434</v>
          </cell>
          <cell r="E2296">
            <v>8145502748</v>
          </cell>
          <cell r="F2296" t="str">
            <v>Demitido</v>
          </cell>
          <cell r="G2296">
            <v>13001</v>
          </cell>
          <cell r="H2296" t="str">
            <v>DEMITIDOS</v>
          </cell>
        </row>
        <row r="2297">
          <cell r="A2297">
            <v>7799</v>
          </cell>
          <cell r="B2297" t="str">
            <v>DOUGLAS FERREIRA TORRES</v>
          </cell>
          <cell r="C2297" t="str">
            <v>VIGILANTE</v>
          </cell>
          <cell r="D2297">
            <v>42342</v>
          </cell>
          <cell r="E2297">
            <v>93479883753</v>
          </cell>
          <cell r="F2297" t="str">
            <v>Demitido</v>
          </cell>
          <cell r="G2297">
            <v>13001</v>
          </cell>
          <cell r="H2297" t="str">
            <v>DEMITIDOS</v>
          </cell>
        </row>
        <row r="2298">
          <cell r="A2298">
            <v>7431</v>
          </cell>
          <cell r="B2298" t="str">
            <v>DOUGLAS FLAUSINO DE MENEZES</v>
          </cell>
          <cell r="C2298" t="str">
            <v>VIGILANTE</v>
          </cell>
          <cell r="D2298">
            <v>42222</v>
          </cell>
          <cell r="E2298">
            <v>10059085754</v>
          </cell>
          <cell r="F2298" t="str">
            <v>Demitido</v>
          </cell>
          <cell r="G2298">
            <v>13001</v>
          </cell>
          <cell r="H2298" t="str">
            <v>DEMITIDOS</v>
          </cell>
        </row>
        <row r="2299">
          <cell r="A2299">
            <v>90000003</v>
          </cell>
          <cell r="B2299" t="str">
            <v>DOUGLAS FREITAS DE OLIVEIRA</v>
          </cell>
          <cell r="C2299" t="str">
            <v/>
          </cell>
          <cell r="D2299">
            <v>42921</v>
          </cell>
          <cell r="E2299">
            <v>18111557744</v>
          </cell>
          <cell r="F2299" t="str">
            <v>Demitido</v>
          </cell>
          <cell r="G2299">
            <v>990028</v>
          </cell>
          <cell r="H2299" t="str">
            <v>ADMISSAO</v>
          </cell>
        </row>
        <row r="2300">
          <cell r="A2300">
            <v>6202</v>
          </cell>
          <cell r="B2300" t="str">
            <v>DOUGLAS GONÇALVES DE ARAUJO</v>
          </cell>
          <cell r="C2300" t="str">
            <v>VIGILANTE</v>
          </cell>
          <cell r="D2300">
            <v>41797</v>
          </cell>
          <cell r="E2300">
            <v>9940887795</v>
          </cell>
          <cell r="F2300" t="str">
            <v>Demitido</v>
          </cell>
          <cell r="G2300">
            <v>13001</v>
          </cell>
          <cell r="H2300" t="str">
            <v>DEMITIDOS</v>
          </cell>
        </row>
        <row r="2301">
          <cell r="A2301">
            <v>7260</v>
          </cell>
          <cell r="B2301" t="str">
            <v>DOUGLAS HENRIQUE DA SILVA SENNA</v>
          </cell>
          <cell r="C2301" t="str">
            <v>VIGILANTE</v>
          </cell>
          <cell r="D2301">
            <v>42095</v>
          </cell>
          <cell r="E2301">
            <v>13339008728</v>
          </cell>
          <cell r="F2301" t="str">
            <v>Demitido</v>
          </cell>
          <cell r="G2301">
            <v>13001</v>
          </cell>
          <cell r="H2301" t="str">
            <v>DEMITIDOS</v>
          </cell>
        </row>
        <row r="2302">
          <cell r="A2302">
            <v>9224</v>
          </cell>
          <cell r="B2302" t="str">
            <v>DOUGLAS LUCIANO DE OLIVEIRA</v>
          </cell>
          <cell r="C2302" t="str">
            <v>VIGILANTE</v>
          </cell>
          <cell r="D2302">
            <v>42828</v>
          </cell>
          <cell r="E2302">
            <v>13139968744</v>
          </cell>
          <cell r="F2302" t="str">
            <v>Demitido</v>
          </cell>
          <cell r="G2302">
            <v>13001</v>
          </cell>
          <cell r="H2302" t="str">
            <v>DEMITIDOS</v>
          </cell>
        </row>
        <row r="2303">
          <cell r="A2303">
            <v>6292</v>
          </cell>
          <cell r="B2303" t="str">
            <v>DOUGLAS LUIZ DE CARVALHO SILVA</v>
          </cell>
          <cell r="C2303" t="str">
            <v>VIGILANTE</v>
          </cell>
          <cell r="D2303">
            <v>41807</v>
          </cell>
          <cell r="E2303">
            <v>12035615712</v>
          </cell>
          <cell r="F2303" t="str">
            <v>Demitido</v>
          </cell>
          <cell r="G2303">
            <v>13001</v>
          </cell>
          <cell r="H2303" t="str">
            <v>DEMITIDOS</v>
          </cell>
        </row>
        <row r="2304">
          <cell r="A2304">
            <v>5587</v>
          </cell>
          <cell r="B2304" t="str">
            <v>DOUGLAS MARCONE DA SILVA GIANNECCHINI</v>
          </cell>
          <cell r="C2304" t="str">
            <v>AUX. OPERACIONAL III</v>
          </cell>
          <cell r="D2304">
            <v>41548</v>
          </cell>
          <cell r="E2304">
            <v>10846599724</v>
          </cell>
          <cell r="F2304" t="str">
            <v>Demitido</v>
          </cell>
          <cell r="G2304">
            <v>13001</v>
          </cell>
          <cell r="H2304" t="str">
            <v>DEMITIDOS</v>
          </cell>
        </row>
        <row r="2305">
          <cell r="A2305">
            <v>3009</v>
          </cell>
          <cell r="B2305" t="str">
            <v>DOUGLAS MENDES DA SILVA</v>
          </cell>
          <cell r="C2305" t="str">
            <v>VIGILANTE</v>
          </cell>
          <cell r="D2305">
            <v>40586</v>
          </cell>
          <cell r="E2305">
            <v>10020100710</v>
          </cell>
          <cell r="F2305" t="str">
            <v>Demitido</v>
          </cell>
          <cell r="G2305">
            <v>13001</v>
          </cell>
          <cell r="H2305" t="str">
            <v>DEMITIDOS</v>
          </cell>
        </row>
        <row r="2306">
          <cell r="A2306">
            <v>9227</v>
          </cell>
          <cell r="B2306" t="str">
            <v>DOUGLAS MINERVINO LOPES</v>
          </cell>
          <cell r="C2306" t="str">
            <v>VIGILANTE</v>
          </cell>
          <cell r="D2306">
            <v>42828</v>
          </cell>
          <cell r="E2306">
            <v>6268857798</v>
          </cell>
          <cell r="F2306" t="str">
            <v>Ativo</v>
          </cell>
          <cell r="G2306">
            <v>601211</v>
          </cell>
          <cell r="H2306" t="str">
            <v>BANCO DO BRASIL LOTE 02 - AGÊNCIA 1211 - MARECHAL FLORIANO</v>
          </cell>
        </row>
        <row r="2307">
          <cell r="A2307">
            <v>7743</v>
          </cell>
          <cell r="B2307" t="str">
            <v>DOUGLAS NAVARRO DE SOUZA</v>
          </cell>
          <cell r="C2307" t="str">
            <v>VIGILANTE</v>
          </cell>
          <cell r="D2307">
            <v>42320</v>
          </cell>
          <cell r="E2307">
            <v>14081692742</v>
          </cell>
          <cell r="F2307" t="str">
            <v>Demitido</v>
          </cell>
          <cell r="G2307">
            <v>13001</v>
          </cell>
          <cell r="H2307" t="str">
            <v>DEMITIDOS</v>
          </cell>
        </row>
        <row r="2308">
          <cell r="A2308">
            <v>8258</v>
          </cell>
          <cell r="B2308" t="str">
            <v>DOUGLAS NETTO RODRIGUES NUNES</v>
          </cell>
          <cell r="C2308" t="str">
            <v>VIGILANTE</v>
          </cell>
          <cell r="D2308">
            <v>42431</v>
          </cell>
          <cell r="E2308">
            <v>15017333703</v>
          </cell>
          <cell r="F2308" t="str">
            <v>Demitido</v>
          </cell>
          <cell r="G2308">
            <v>13001</v>
          </cell>
          <cell r="H2308" t="str">
            <v>DEMITIDOS</v>
          </cell>
        </row>
        <row r="2309">
          <cell r="A2309">
            <v>6858</v>
          </cell>
          <cell r="B2309" t="str">
            <v>DOUGLAS PEREIRA DE OLIVEIRA</v>
          </cell>
          <cell r="C2309" t="str">
            <v>AUX. DE CONTABILIDADE I</v>
          </cell>
          <cell r="D2309">
            <v>41960</v>
          </cell>
          <cell r="E2309">
            <v>13431131727</v>
          </cell>
          <cell r="F2309" t="str">
            <v>Demitido</v>
          </cell>
          <cell r="G2309">
            <v>13001</v>
          </cell>
          <cell r="H2309" t="str">
            <v>DEMITIDOS</v>
          </cell>
        </row>
        <row r="2310">
          <cell r="A2310">
            <v>7503</v>
          </cell>
          <cell r="B2310" t="str">
            <v>DOUGLAS PEREIRA GUEDES</v>
          </cell>
          <cell r="C2310" t="str">
            <v>VIGILANTE</v>
          </cell>
          <cell r="D2310">
            <v>42248</v>
          </cell>
          <cell r="E2310">
            <v>12131684738</v>
          </cell>
          <cell r="F2310" t="str">
            <v>Demitido</v>
          </cell>
          <cell r="G2310">
            <v>13001</v>
          </cell>
          <cell r="H2310" t="str">
            <v>DEMITIDOS</v>
          </cell>
        </row>
        <row r="2311">
          <cell r="A2311">
            <v>4518</v>
          </cell>
          <cell r="B2311" t="str">
            <v>DOUGLAS PINHO DA MOTTA</v>
          </cell>
          <cell r="C2311" t="str">
            <v>VIGILANTE</v>
          </cell>
          <cell r="D2311">
            <v>41153</v>
          </cell>
          <cell r="E2311">
            <v>8644920731</v>
          </cell>
          <cell r="F2311" t="str">
            <v>Demitido</v>
          </cell>
          <cell r="G2311">
            <v>13001</v>
          </cell>
          <cell r="H2311" t="str">
            <v>DEMITIDOS</v>
          </cell>
        </row>
        <row r="2312">
          <cell r="A2312">
            <v>5170</v>
          </cell>
          <cell r="B2312" t="str">
            <v>DOUGLAS SANTOS DA SILVA</v>
          </cell>
          <cell r="C2312" t="str">
            <v>VIGILANTE</v>
          </cell>
          <cell r="D2312">
            <v>41425</v>
          </cell>
          <cell r="E2312">
            <v>5557609792</v>
          </cell>
          <cell r="F2312" t="str">
            <v>Demitido</v>
          </cell>
          <cell r="G2312">
            <v>13001</v>
          </cell>
          <cell r="H2312" t="str">
            <v>DEMITIDOS</v>
          </cell>
        </row>
        <row r="2313">
          <cell r="A2313">
            <v>9379</v>
          </cell>
          <cell r="B2313" t="str">
            <v>DOUGLAS SILVA ROCHA</v>
          </cell>
          <cell r="C2313" t="str">
            <v>VIGILANTE</v>
          </cell>
          <cell r="D2313">
            <v>42933</v>
          </cell>
          <cell r="E2313">
            <v>5922319760</v>
          </cell>
          <cell r="F2313" t="str">
            <v>Demitido</v>
          </cell>
          <cell r="G2313">
            <v>13001</v>
          </cell>
          <cell r="H2313" t="str">
            <v>DEMITIDOS</v>
          </cell>
        </row>
        <row r="2314">
          <cell r="A2314">
            <v>5153</v>
          </cell>
          <cell r="B2314" t="str">
            <v>DOUGLAS VENTURA DO NASCIMENTO</v>
          </cell>
          <cell r="C2314" t="str">
            <v>VIGILANTE</v>
          </cell>
          <cell r="D2314">
            <v>41424</v>
          </cell>
          <cell r="E2314">
            <v>12596816709</v>
          </cell>
          <cell r="F2314" t="str">
            <v>Demitido</v>
          </cell>
          <cell r="G2314">
            <v>13001</v>
          </cell>
          <cell r="H2314" t="str">
            <v>DEMITIDOS</v>
          </cell>
        </row>
        <row r="2315">
          <cell r="A2315">
            <v>9854</v>
          </cell>
          <cell r="B2315" t="str">
            <v>DOUGLAS VICENTE GONCALVES</v>
          </cell>
          <cell r="C2315" t="str">
            <v>VIGILANTE</v>
          </cell>
          <cell r="D2315">
            <v>43436</v>
          </cell>
          <cell r="E2315">
            <v>11688404732</v>
          </cell>
          <cell r="F2315" t="str">
            <v>Ativo</v>
          </cell>
          <cell r="G2315">
            <v>383001</v>
          </cell>
          <cell r="H2315" t="str">
            <v>IMPA SEDE</v>
          </cell>
        </row>
        <row r="2316">
          <cell r="A2316">
            <v>7665</v>
          </cell>
          <cell r="B2316" t="str">
            <v>DULCE CRISTINA LAURIA NOVAIS FERREIRA</v>
          </cell>
          <cell r="C2316" t="str">
            <v>AUXILIAR OPERACIONAL II</v>
          </cell>
          <cell r="D2316">
            <v>42296</v>
          </cell>
          <cell r="E2316">
            <v>5299777701</v>
          </cell>
          <cell r="F2316" t="str">
            <v>Demitido</v>
          </cell>
          <cell r="G2316">
            <v>13001</v>
          </cell>
          <cell r="H2316" t="str">
            <v>DEMITIDOS</v>
          </cell>
        </row>
        <row r="2317">
          <cell r="A2317">
            <v>6560</v>
          </cell>
          <cell r="B2317" t="str">
            <v>DURVAL MANOEL TENORIO FILHO</v>
          </cell>
          <cell r="C2317" t="str">
            <v>VIGILANTE</v>
          </cell>
          <cell r="D2317">
            <v>41864</v>
          </cell>
          <cell r="E2317">
            <v>81077688768</v>
          </cell>
          <cell r="F2317" t="str">
            <v>Demitido</v>
          </cell>
          <cell r="G2317">
            <v>13001</v>
          </cell>
          <cell r="H2317" t="str">
            <v>DEMITIDOS</v>
          </cell>
        </row>
        <row r="2318">
          <cell r="A2318">
            <v>6678</v>
          </cell>
          <cell r="B2318" t="str">
            <v>DURVAL SOUZA DRUMOND</v>
          </cell>
          <cell r="C2318" t="str">
            <v>VIGILANTE</v>
          </cell>
          <cell r="D2318">
            <v>41883</v>
          </cell>
          <cell r="E2318">
            <v>99379244720</v>
          </cell>
          <cell r="F2318" t="str">
            <v>Demitido</v>
          </cell>
          <cell r="G2318">
            <v>13001</v>
          </cell>
          <cell r="H2318" t="str">
            <v>DEMITIDOS</v>
          </cell>
        </row>
        <row r="2319">
          <cell r="A2319">
            <v>7596</v>
          </cell>
          <cell r="B2319" t="str">
            <v>DYANA SUMMER BARBOSA DOS SANTOS</v>
          </cell>
          <cell r="C2319" t="str">
            <v>VIGILANTE</v>
          </cell>
          <cell r="D2319">
            <v>42287</v>
          </cell>
          <cell r="E2319">
            <v>13944120701</v>
          </cell>
          <cell r="F2319" t="str">
            <v>Demitido</v>
          </cell>
          <cell r="G2319">
            <v>13001</v>
          </cell>
          <cell r="H2319" t="str">
            <v>DEMITIDOS</v>
          </cell>
        </row>
        <row r="2320">
          <cell r="A2320">
            <v>9805</v>
          </cell>
          <cell r="B2320" t="str">
            <v>DYEGO DA SILVA OLIVEIRA</v>
          </cell>
          <cell r="C2320" t="str">
            <v>VIGILANTE</v>
          </cell>
          <cell r="D2320">
            <v>43376</v>
          </cell>
          <cell r="E2320">
            <v>9325371707</v>
          </cell>
          <cell r="F2320" t="str">
            <v>Ativo</v>
          </cell>
          <cell r="G2320">
            <v>381001</v>
          </cell>
          <cell r="H2320" t="str">
            <v>ODEBRECHT - CONSORCIO SANTA CRUZ</v>
          </cell>
        </row>
        <row r="2321">
          <cell r="A2321">
            <v>6822</v>
          </cell>
          <cell r="B2321" t="str">
            <v>DYONE PINTO DE PAULA</v>
          </cell>
          <cell r="C2321" t="str">
            <v>VIGILANTE</v>
          </cell>
          <cell r="D2321">
            <v>41937</v>
          </cell>
          <cell r="E2321">
            <v>12493800737</v>
          </cell>
          <cell r="F2321" t="str">
            <v>Ativo</v>
          </cell>
          <cell r="G2321">
            <v>157001</v>
          </cell>
          <cell r="H2321" t="str">
            <v>ELETRONUCLEAR - ELETROBRAS TERMONUCLEAR S/A</v>
          </cell>
        </row>
        <row r="2322">
          <cell r="A2322">
            <v>10263</v>
          </cell>
          <cell r="B2322" t="str">
            <v>EBERSON DA SILVA PERDOMO JUNIOR</v>
          </cell>
          <cell r="C2322" t="str">
            <v>VIGILANTE</v>
          </cell>
          <cell r="D2322">
            <v>43925</v>
          </cell>
          <cell r="E2322">
            <v>5792634793</v>
          </cell>
          <cell r="F2322" t="str">
            <v>Ativo</v>
          </cell>
          <cell r="G2322">
            <v>856001</v>
          </cell>
          <cell r="H2322" t="str">
            <v>INFRAERO</v>
          </cell>
        </row>
        <row r="2323">
          <cell r="A2323">
            <v>5517</v>
          </cell>
          <cell r="B2323" t="str">
            <v>EBERSON NUNES DOS SANTOS</v>
          </cell>
          <cell r="C2323" t="str">
            <v>VIGILANTE</v>
          </cell>
          <cell r="D2323">
            <v>41541</v>
          </cell>
          <cell r="E2323">
            <v>7596857701</v>
          </cell>
          <cell r="F2323" t="str">
            <v>Demitido</v>
          </cell>
          <cell r="G2323">
            <v>13001</v>
          </cell>
          <cell r="H2323" t="str">
            <v>DEMITIDOS</v>
          </cell>
        </row>
        <row r="2324">
          <cell r="A2324">
            <v>6902</v>
          </cell>
          <cell r="B2324" t="str">
            <v>EDE CARLOS SOARES DE ARAUJO</v>
          </cell>
          <cell r="C2324" t="str">
            <v>VIGILANTE</v>
          </cell>
          <cell r="D2324">
            <v>41997</v>
          </cell>
          <cell r="E2324">
            <v>17781931882</v>
          </cell>
          <cell r="F2324" t="str">
            <v>Demitido</v>
          </cell>
          <cell r="G2324">
            <v>13001</v>
          </cell>
          <cell r="H2324" t="str">
            <v>DEMITIDOS</v>
          </cell>
        </row>
        <row r="2325">
          <cell r="A2325">
            <v>4734</v>
          </cell>
          <cell r="B2325" t="str">
            <v>EDEELSON DE JESUS PIO</v>
          </cell>
          <cell r="C2325" t="str">
            <v>VIGILANTE</v>
          </cell>
          <cell r="D2325">
            <v>41237</v>
          </cell>
          <cell r="E2325">
            <v>12718638710</v>
          </cell>
          <cell r="F2325" t="str">
            <v>Demitido</v>
          </cell>
          <cell r="G2325">
            <v>13001</v>
          </cell>
          <cell r="H2325" t="str">
            <v>DEMITIDOS</v>
          </cell>
        </row>
        <row r="2326">
          <cell r="A2326">
            <v>4305</v>
          </cell>
          <cell r="B2326" t="str">
            <v>EDEMILSON DOS SANTOS HONORATO</v>
          </cell>
          <cell r="C2326" t="str">
            <v>VIGILANTE</v>
          </cell>
          <cell r="D2326">
            <v>41131</v>
          </cell>
          <cell r="E2326">
            <v>88809960700</v>
          </cell>
          <cell r="F2326" t="str">
            <v>Ativo</v>
          </cell>
          <cell r="G2326">
            <v>213015</v>
          </cell>
          <cell r="H2326" t="str">
            <v>UFRJ INSTITUTO  DE GINECOLOGIA</v>
          </cell>
        </row>
        <row r="2327">
          <cell r="A2327">
            <v>10216</v>
          </cell>
          <cell r="B2327" t="str">
            <v>EDENILSON DIAS DE OLIVEIRA</v>
          </cell>
          <cell r="C2327" t="str">
            <v>VIGILANTE</v>
          </cell>
          <cell r="D2327">
            <v>43838</v>
          </cell>
          <cell r="E2327">
            <v>8559788727</v>
          </cell>
          <cell r="F2327" t="str">
            <v>Demitido</v>
          </cell>
          <cell r="G2327">
            <v>13001</v>
          </cell>
          <cell r="H2327" t="str">
            <v>DEMITIDOS</v>
          </cell>
        </row>
        <row r="2328">
          <cell r="A2328">
            <v>2742</v>
          </cell>
          <cell r="B2328" t="str">
            <v>EDER VALENTIM  NASCIMENTO</v>
          </cell>
          <cell r="C2328" t="str">
            <v>VIGILANTE</v>
          </cell>
          <cell r="D2328">
            <v>40360</v>
          </cell>
          <cell r="E2328">
            <v>937917710</v>
          </cell>
          <cell r="F2328" t="str">
            <v>Demitido</v>
          </cell>
          <cell r="G2328">
            <v>13001</v>
          </cell>
          <cell r="H2328" t="str">
            <v>DEMITIDOS</v>
          </cell>
        </row>
        <row r="2329">
          <cell r="A2329">
            <v>3387</v>
          </cell>
          <cell r="B2329" t="str">
            <v>EDESIO CABRAL DA LUZ</v>
          </cell>
          <cell r="C2329" t="str">
            <v>VIGILANTE</v>
          </cell>
          <cell r="D2329">
            <v>40787</v>
          </cell>
          <cell r="E2329">
            <v>74162039704</v>
          </cell>
          <cell r="F2329" t="str">
            <v>Demitido</v>
          </cell>
          <cell r="G2329">
            <v>13001</v>
          </cell>
          <cell r="H2329" t="str">
            <v>DEMITIDOS</v>
          </cell>
        </row>
        <row r="2330">
          <cell r="A2330">
            <v>8025</v>
          </cell>
          <cell r="B2330" t="str">
            <v xml:space="preserve">EDESIO DE PONTES PESSOA </v>
          </cell>
          <cell r="C2330" t="str">
            <v>VIGILANTE</v>
          </cell>
          <cell r="D2330">
            <v>42392</v>
          </cell>
          <cell r="E2330">
            <v>5357096767</v>
          </cell>
          <cell r="F2330" t="str">
            <v>Demitido</v>
          </cell>
          <cell r="G2330">
            <v>13001</v>
          </cell>
          <cell r="H2330" t="str">
            <v>DEMITIDOS</v>
          </cell>
        </row>
        <row r="2331">
          <cell r="A2331">
            <v>4657</v>
          </cell>
          <cell r="B2331" t="str">
            <v>EDEVANDER ALVES DOS SANTOS</v>
          </cell>
          <cell r="C2331" t="str">
            <v>VIGILANTE</v>
          </cell>
          <cell r="D2331">
            <v>41197</v>
          </cell>
          <cell r="E2331">
            <v>9334924721</v>
          </cell>
          <cell r="F2331" t="str">
            <v>Ativo</v>
          </cell>
          <cell r="G2331">
            <v>183004</v>
          </cell>
          <cell r="H2331" t="str">
            <v>RODOVIA DO ACO - SAPUCAIA (BALANCA)</v>
          </cell>
        </row>
        <row r="2332">
          <cell r="A2332">
            <v>8339</v>
          </cell>
          <cell r="B2332" t="str">
            <v>EDGAR DE QUEIROZ LIMA</v>
          </cell>
          <cell r="C2332" t="str">
            <v>VIGILANTE</v>
          </cell>
          <cell r="D2332">
            <v>42461</v>
          </cell>
          <cell r="E2332">
            <v>9403494778</v>
          </cell>
          <cell r="F2332" t="str">
            <v>Demitido</v>
          </cell>
          <cell r="G2332">
            <v>13001</v>
          </cell>
          <cell r="H2332" t="str">
            <v>DEMITIDOS</v>
          </cell>
        </row>
        <row r="2333">
          <cell r="A2333">
            <v>3159</v>
          </cell>
          <cell r="B2333" t="str">
            <v>EDGARD DA CONCEICAO MENDES</v>
          </cell>
          <cell r="C2333" t="str">
            <v>VIGILANTE</v>
          </cell>
          <cell r="D2333">
            <v>40665</v>
          </cell>
          <cell r="E2333">
            <v>1126441716</v>
          </cell>
          <cell r="F2333" t="str">
            <v>Demitido</v>
          </cell>
          <cell r="G2333">
            <v>13001</v>
          </cell>
          <cell r="H2333" t="str">
            <v>DEMITIDOS</v>
          </cell>
        </row>
        <row r="2334">
          <cell r="A2334">
            <v>8430</v>
          </cell>
          <cell r="B2334" t="str">
            <v>EDGARD FELIPE BORGES COSTA</v>
          </cell>
          <cell r="C2334" t="str">
            <v>VIGILANTE</v>
          </cell>
          <cell r="D2334">
            <v>42543</v>
          </cell>
          <cell r="E2334">
            <v>7419981736</v>
          </cell>
          <cell r="F2334" t="str">
            <v>Ativo</v>
          </cell>
          <cell r="G2334">
            <v>233008</v>
          </cell>
          <cell r="H2334" t="str">
            <v>SPDM CMS MILTON FONTES MAGARÃO</v>
          </cell>
        </row>
        <row r="2335">
          <cell r="A2335">
            <v>9310</v>
          </cell>
          <cell r="B2335" t="str">
            <v>EDICARLOS DA CONCEICAO</v>
          </cell>
          <cell r="C2335" t="str">
            <v>VIGILANTE</v>
          </cell>
          <cell r="D2335">
            <v>42907</v>
          </cell>
          <cell r="E2335">
            <v>9613264760</v>
          </cell>
          <cell r="F2335" t="str">
            <v>Demitido</v>
          </cell>
          <cell r="G2335">
            <v>13001</v>
          </cell>
          <cell r="H2335" t="str">
            <v>DEMITIDOS</v>
          </cell>
        </row>
        <row r="2336">
          <cell r="A2336">
            <v>6090</v>
          </cell>
          <cell r="B2336" t="str">
            <v>EDILAINE CRISTIANE DE OLIVEIRA</v>
          </cell>
          <cell r="C2336" t="str">
            <v>VIGILANTE</v>
          </cell>
          <cell r="D2336">
            <v>41775</v>
          </cell>
          <cell r="E2336">
            <v>10737933704</v>
          </cell>
          <cell r="F2336" t="str">
            <v>Ativo</v>
          </cell>
          <cell r="G2336">
            <v>154001</v>
          </cell>
          <cell r="H2336" t="str">
            <v>INES-INSTITUTO NACIONAL DE EDUCAÇÃO DE SURDOS 2014</v>
          </cell>
        </row>
        <row r="2337">
          <cell r="A2337">
            <v>1810</v>
          </cell>
          <cell r="B2337" t="str">
            <v>EDILAINE CRISTIANE DE OLIVEIRA</v>
          </cell>
          <cell r="C2337" t="str">
            <v>VIGILANTE</v>
          </cell>
          <cell r="D2337">
            <v>39947</v>
          </cell>
          <cell r="E2337">
            <v>10737933704</v>
          </cell>
          <cell r="F2337" t="str">
            <v>Demitido</v>
          </cell>
          <cell r="G2337">
            <v>13001</v>
          </cell>
          <cell r="H2337" t="str">
            <v>DEMITIDOS</v>
          </cell>
        </row>
        <row r="2338">
          <cell r="A2338">
            <v>7581</v>
          </cell>
          <cell r="B2338" t="str">
            <v>EDILEIDE DE LIMA ALVES DO ESPIRITO SANTO</v>
          </cell>
          <cell r="C2338" t="str">
            <v>VIGILANTE</v>
          </cell>
          <cell r="D2338">
            <v>42279</v>
          </cell>
          <cell r="E2338">
            <v>9475592725</v>
          </cell>
          <cell r="F2338" t="str">
            <v>Ativo</v>
          </cell>
          <cell r="G2338">
            <v>213011</v>
          </cell>
          <cell r="H2338" t="str">
            <v>UFRJ MATERNIDADE ESCOLA</v>
          </cell>
        </row>
        <row r="2339">
          <cell r="A2339">
            <v>7280</v>
          </cell>
          <cell r="B2339" t="str">
            <v>EDILEUSA PEREIRA DA SILVA</v>
          </cell>
          <cell r="C2339" t="str">
            <v>VIGILANTE</v>
          </cell>
          <cell r="D2339">
            <v>42102</v>
          </cell>
          <cell r="E2339">
            <v>10177363754</v>
          </cell>
          <cell r="F2339" t="str">
            <v>Demitido</v>
          </cell>
          <cell r="G2339">
            <v>13001</v>
          </cell>
          <cell r="H2339" t="str">
            <v>DEMITIDOS</v>
          </cell>
        </row>
        <row r="2340">
          <cell r="A2340">
            <v>2492</v>
          </cell>
          <cell r="B2340" t="str">
            <v>EDILEUZA LOPES MADEIRA</v>
          </cell>
          <cell r="C2340" t="str">
            <v>VIGILANTE</v>
          </cell>
          <cell r="D2340">
            <v>40243</v>
          </cell>
          <cell r="E2340">
            <v>11887453792</v>
          </cell>
          <cell r="F2340" t="str">
            <v>Demitido</v>
          </cell>
          <cell r="G2340">
            <v>13001</v>
          </cell>
          <cell r="H2340" t="str">
            <v>DEMITIDOS</v>
          </cell>
        </row>
        <row r="2341">
          <cell r="A2341">
            <v>813</v>
          </cell>
          <cell r="B2341" t="str">
            <v>EDILSON BARBOSA DA SILVA</v>
          </cell>
          <cell r="C2341" t="str">
            <v>VIGILANTE</v>
          </cell>
          <cell r="D2341">
            <v>38473</v>
          </cell>
          <cell r="E2341">
            <v>4269099763</v>
          </cell>
          <cell r="F2341" t="str">
            <v>Ativo</v>
          </cell>
          <cell r="G2341">
            <v>213011</v>
          </cell>
          <cell r="H2341" t="str">
            <v>UFRJ MATERNIDADE ESCOLA</v>
          </cell>
        </row>
        <row r="2342">
          <cell r="A2342">
            <v>7536</v>
          </cell>
          <cell r="B2342" t="str">
            <v>EDILSON DE LIMA VILLAS BOAS</v>
          </cell>
          <cell r="C2342" t="str">
            <v>VIGILANTE</v>
          </cell>
          <cell r="D2342">
            <v>42263</v>
          </cell>
          <cell r="E2342">
            <v>247809799</v>
          </cell>
          <cell r="F2342" t="str">
            <v>Demitido</v>
          </cell>
          <cell r="G2342">
            <v>13001</v>
          </cell>
          <cell r="H2342" t="str">
            <v>DEMITIDOS</v>
          </cell>
        </row>
        <row r="2343">
          <cell r="A2343">
            <v>10000128</v>
          </cell>
          <cell r="B2343" t="str">
            <v>EDILSON DOMINGOS FERREIRA</v>
          </cell>
          <cell r="C2343" t="str">
            <v/>
          </cell>
          <cell r="D2343">
            <v>39845</v>
          </cell>
          <cell r="E2343">
            <v>2782179403</v>
          </cell>
          <cell r="F2343" t="str">
            <v>Demitido</v>
          </cell>
          <cell r="G2343">
            <v>13001</v>
          </cell>
          <cell r="H2343" t="str">
            <v>DEMITIDOS</v>
          </cell>
        </row>
        <row r="2344">
          <cell r="A2344">
            <v>5118</v>
          </cell>
          <cell r="B2344" t="str">
            <v>EDILSON FERNANDES DE SOUZA</v>
          </cell>
          <cell r="C2344" t="str">
            <v>VIGILANTE</v>
          </cell>
          <cell r="D2344">
            <v>41403</v>
          </cell>
          <cell r="E2344">
            <v>7437440717</v>
          </cell>
          <cell r="F2344" t="str">
            <v>Demitido</v>
          </cell>
          <cell r="G2344">
            <v>13001</v>
          </cell>
          <cell r="H2344" t="str">
            <v>DEMITIDOS</v>
          </cell>
        </row>
        <row r="2345">
          <cell r="A2345">
            <v>2810</v>
          </cell>
          <cell r="B2345" t="str">
            <v>EDILSON FRANCISCO DOS SANTOS</v>
          </cell>
          <cell r="C2345" t="str">
            <v>VIGILANTE</v>
          </cell>
          <cell r="D2345">
            <v>40435</v>
          </cell>
          <cell r="E2345">
            <v>1093256729</v>
          </cell>
          <cell r="F2345" t="str">
            <v>Demitido</v>
          </cell>
          <cell r="G2345">
            <v>13001</v>
          </cell>
          <cell r="H2345" t="str">
            <v>DEMITIDOS</v>
          </cell>
        </row>
        <row r="2346">
          <cell r="A2346">
            <v>3914</v>
          </cell>
          <cell r="B2346" t="str">
            <v>EDILSON HENRIQUE PIRES DO SACRAMENTO</v>
          </cell>
          <cell r="C2346" t="str">
            <v>VIGILANTE</v>
          </cell>
          <cell r="D2346">
            <v>41009</v>
          </cell>
          <cell r="E2346">
            <v>12574888723</v>
          </cell>
          <cell r="F2346" t="str">
            <v>Demitido</v>
          </cell>
          <cell r="G2346">
            <v>13001</v>
          </cell>
          <cell r="H2346" t="str">
            <v>DEMITIDOS</v>
          </cell>
        </row>
        <row r="2347">
          <cell r="A2347">
            <v>4026</v>
          </cell>
          <cell r="B2347" t="str">
            <v>EDILSON IGNACIO DA SILVA</v>
          </cell>
          <cell r="C2347" t="str">
            <v>VIGILANTE</v>
          </cell>
          <cell r="D2347">
            <v>41071</v>
          </cell>
          <cell r="E2347">
            <v>66300657787</v>
          </cell>
          <cell r="F2347" t="str">
            <v>Férias</v>
          </cell>
          <cell r="G2347">
            <v>200101</v>
          </cell>
          <cell r="H2347" t="str">
            <v>RESERVA DIA</v>
          </cell>
        </row>
        <row r="2348">
          <cell r="A2348">
            <v>1809</v>
          </cell>
          <cell r="B2348" t="str">
            <v>EDILSON LUIS MACHADO</v>
          </cell>
          <cell r="C2348" t="str">
            <v>VIGILANTE</v>
          </cell>
          <cell r="D2348">
            <v>39951</v>
          </cell>
          <cell r="E2348">
            <v>97116963715</v>
          </cell>
          <cell r="F2348" t="str">
            <v>Férias</v>
          </cell>
          <cell r="G2348">
            <v>200101</v>
          </cell>
          <cell r="H2348" t="str">
            <v>RESERVA DIA</v>
          </cell>
        </row>
        <row r="2349">
          <cell r="A2349">
            <v>1874</v>
          </cell>
          <cell r="B2349" t="str">
            <v>EDILSON NERY DE CARVALHO</v>
          </cell>
          <cell r="C2349" t="str">
            <v>VIGILANTE</v>
          </cell>
          <cell r="D2349">
            <v>39939</v>
          </cell>
          <cell r="E2349">
            <v>2995551784</v>
          </cell>
          <cell r="F2349" t="str">
            <v>Demitido</v>
          </cell>
          <cell r="G2349">
            <v>13001</v>
          </cell>
          <cell r="H2349" t="str">
            <v>DEMITIDOS</v>
          </cell>
        </row>
        <row r="2350">
          <cell r="A2350">
            <v>8737</v>
          </cell>
          <cell r="B2350" t="str">
            <v>EDILSON PESSOA SILVA</v>
          </cell>
          <cell r="C2350" t="str">
            <v>VIGILANTE</v>
          </cell>
          <cell r="D2350">
            <v>42595</v>
          </cell>
          <cell r="E2350">
            <v>4469616710</v>
          </cell>
          <cell r="F2350" t="str">
            <v>Ativo</v>
          </cell>
          <cell r="G2350">
            <v>360001</v>
          </cell>
          <cell r="H2350" t="str">
            <v>INSTITUTO NACIONAL DE CARDIOLOGIA - INC</v>
          </cell>
        </row>
        <row r="2351">
          <cell r="A2351">
            <v>1727</v>
          </cell>
          <cell r="B2351" t="str">
            <v>EDILSON PESSOA SILVA</v>
          </cell>
          <cell r="C2351" t="str">
            <v>VIGILANTE</v>
          </cell>
          <cell r="D2351">
            <v>39815</v>
          </cell>
          <cell r="E2351">
            <v>4469616710</v>
          </cell>
          <cell r="F2351" t="str">
            <v>Demitido</v>
          </cell>
          <cell r="G2351">
            <v>13001</v>
          </cell>
          <cell r="H2351" t="str">
            <v>DEMITIDOS</v>
          </cell>
        </row>
        <row r="2352">
          <cell r="A2352">
            <v>240</v>
          </cell>
          <cell r="B2352" t="str">
            <v>EDILSON SALVADOR DOS REIS</v>
          </cell>
          <cell r="C2352" t="str">
            <v>VIGILANTE</v>
          </cell>
          <cell r="D2352">
            <v>37104</v>
          </cell>
          <cell r="E2352">
            <v>66672090720</v>
          </cell>
          <cell r="F2352" t="str">
            <v>Ativo</v>
          </cell>
          <cell r="G2352">
            <v>252002</v>
          </cell>
          <cell r="H2352" t="str">
            <v>FUNDAÇÃO HABITACIONAL DO EXERCITO - REALENGO</v>
          </cell>
        </row>
        <row r="2353">
          <cell r="A2353">
            <v>3309</v>
          </cell>
          <cell r="B2353" t="str">
            <v>EDIMAR LUIZ PEREIRA JUNIOR</v>
          </cell>
          <cell r="C2353" t="str">
            <v>VIGILANTE</v>
          </cell>
          <cell r="D2353">
            <v>40756</v>
          </cell>
          <cell r="E2353">
            <v>3043889711</v>
          </cell>
          <cell r="F2353" t="str">
            <v>Demitido</v>
          </cell>
          <cell r="G2353">
            <v>13001</v>
          </cell>
          <cell r="H2353" t="str">
            <v>DEMITIDOS</v>
          </cell>
        </row>
        <row r="2354">
          <cell r="A2354">
            <v>1307</v>
          </cell>
          <cell r="B2354" t="str">
            <v>EDIMILSON DA SILVA</v>
          </cell>
          <cell r="C2354" t="str">
            <v>VIGILANTE</v>
          </cell>
          <cell r="D2354">
            <v>39295</v>
          </cell>
          <cell r="E2354">
            <v>942470729</v>
          </cell>
          <cell r="F2354" t="str">
            <v>Demitido</v>
          </cell>
          <cell r="G2354">
            <v>13001</v>
          </cell>
          <cell r="H2354" t="str">
            <v>DEMITIDOS</v>
          </cell>
        </row>
        <row r="2355">
          <cell r="A2355">
            <v>5569</v>
          </cell>
          <cell r="B2355" t="str">
            <v>EDIMILSON DARIO VILA NOVA</v>
          </cell>
          <cell r="C2355" t="str">
            <v>VIGILANTE</v>
          </cell>
          <cell r="D2355">
            <v>41541</v>
          </cell>
          <cell r="E2355">
            <v>9108349703</v>
          </cell>
          <cell r="F2355" t="str">
            <v>Demitido</v>
          </cell>
          <cell r="G2355">
            <v>13001</v>
          </cell>
          <cell r="H2355" t="str">
            <v>DEMITIDOS</v>
          </cell>
        </row>
        <row r="2356">
          <cell r="A2356">
            <v>6396</v>
          </cell>
          <cell r="B2356" t="str">
            <v>EDIMILSON DE JESUS PINHEIRO</v>
          </cell>
          <cell r="C2356" t="str">
            <v>VIGILANTE</v>
          </cell>
          <cell r="D2356">
            <v>41835</v>
          </cell>
          <cell r="E2356">
            <v>12371640794</v>
          </cell>
          <cell r="F2356" t="str">
            <v>Demitido</v>
          </cell>
          <cell r="G2356">
            <v>13001</v>
          </cell>
          <cell r="H2356" t="str">
            <v>DEMITIDOS</v>
          </cell>
        </row>
        <row r="2357">
          <cell r="A2357">
            <v>5561</v>
          </cell>
          <cell r="B2357" t="str">
            <v>EDIMILSON PEREIRA COELHO</v>
          </cell>
          <cell r="C2357" t="str">
            <v>VIGILANTE</v>
          </cell>
          <cell r="D2357">
            <v>41541</v>
          </cell>
          <cell r="E2357">
            <v>77362748787</v>
          </cell>
          <cell r="F2357" t="str">
            <v>Demitido</v>
          </cell>
          <cell r="G2357">
            <v>13001</v>
          </cell>
          <cell r="H2357" t="str">
            <v>DEMITIDOS</v>
          </cell>
        </row>
        <row r="2358">
          <cell r="A2358">
            <v>5553</v>
          </cell>
          <cell r="B2358" t="str">
            <v>EDINALDO ALMEIDA DA SILVA</v>
          </cell>
          <cell r="C2358" t="str">
            <v>VIGILANTE</v>
          </cell>
          <cell r="D2358">
            <v>41541</v>
          </cell>
          <cell r="E2358">
            <v>2294461754</v>
          </cell>
          <cell r="F2358" t="str">
            <v>Demitido</v>
          </cell>
          <cell r="G2358">
            <v>13001</v>
          </cell>
          <cell r="H2358" t="str">
            <v>DEMITIDOS</v>
          </cell>
        </row>
        <row r="2359">
          <cell r="A2359">
            <v>3249</v>
          </cell>
          <cell r="B2359" t="str">
            <v>EDINALDO DA SILVA SANTOS</v>
          </cell>
          <cell r="C2359" t="str">
            <v>VIGILANTE</v>
          </cell>
          <cell r="D2359">
            <v>40725</v>
          </cell>
          <cell r="E2359">
            <v>8505259777</v>
          </cell>
          <cell r="F2359" t="str">
            <v>Ativo</v>
          </cell>
          <cell r="G2359">
            <v>213014</v>
          </cell>
          <cell r="H2359" t="str">
            <v>UFRJ OBSERVATORIO VALONGO</v>
          </cell>
        </row>
        <row r="2360">
          <cell r="A2360">
            <v>6272</v>
          </cell>
          <cell r="B2360" t="str">
            <v>EDINALDO RAMOS DA SILVA</v>
          </cell>
          <cell r="C2360" t="str">
            <v>VIGILANTE</v>
          </cell>
          <cell r="D2360">
            <v>41803</v>
          </cell>
          <cell r="E2360">
            <v>83713190704</v>
          </cell>
          <cell r="F2360" t="str">
            <v>Demitido</v>
          </cell>
          <cell r="G2360">
            <v>13001</v>
          </cell>
          <cell r="H2360" t="str">
            <v>DEMITIDOS</v>
          </cell>
        </row>
        <row r="2361">
          <cell r="A2361">
            <v>5200</v>
          </cell>
          <cell r="B2361" t="str">
            <v>EDINALDO SANTOS</v>
          </cell>
          <cell r="C2361" t="str">
            <v>VIGILANTE</v>
          </cell>
          <cell r="D2361">
            <v>41425</v>
          </cell>
          <cell r="E2361">
            <v>2755488565</v>
          </cell>
          <cell r="F2361" t="str">
            <v>Demitido</v>
          </cell>
          <cell r="G2361">
            <v>13001</v>
          </cell>
          <cell r="H2361" t="str">
            <v>DEMITIDOS</v>
          </cell>
        </row>
        <row r="2362">
          <cell r="A2362">
            <v>2316</v>
          </cell>
          <cell r="B2362" t="str">
            <v>EDINALDO SOUZA DOS SANTOS</v>
          </cell>
          <cell r="C2362" t="str">
            <v>VIGILANTE</v>
          </cell>
          <cell r="D2362">
            <v>40165</v>
          </cell>
          <cell r="E2362">
            <v>1715946570</v>
          </cell>
          <cell r="F2362" t="str">
            <v>Demitido</v>
          </cell>
          <cell r="G2362">
            <v>13001</v>
          </cell>
          <cell r="H2362" t="str">
            <v>DEMITIDOS</v>
          </cell>
        </row>
        <row r="2363">
          <cell r="A2363">
            <v>7702</v>
          </cell>
          <cell r="B2363" t="str">
            <v>EDINALVA ROCHA DOS SANTOS</v>
          </cell>
          <cell r="C2363" t="str">
            <v>VIGILANTE</v>
          </cell>
          <cell r="D2363">
            <v>42314</v>
          </cell>
          <cell r="E2363">
            <v>67563708472</v>
          </cell>
          <cell r="F2363" t="str">
            <v>Demitido</v>
          </cell>
          <cell r="G2363">
            <v>13001</v>
          </cell>
          <cell r="H2363" t="str">
            <v>DEMITIDOS</v>
          </cell>
        </row>
        <row r="2364">
          <cell r="A2364">
            <v>5545</v>
          </cell>
          <cell r="B2364" t="str">
            <v>EDINEI MOREIRA DA SILVA</v>
          </cell>
          <cell r="C2364" t="str">
            <v>VIGILANTE</v>
          </cell>
          <cell r="D2364">
            <v>41541</v>
          </cell>
          <cell r="E2364">
            <v>4823687647</v>
          </cell>
          <cell r="F2364" t="str">
            <v>Ativo</v>
          </cell>
          <cell r="G2364">
            <v>280008</v>
          </cell>
          <cell r="H2364" t="str">
            <v>INSS SAO JOSE VALE RIO PRETO</v>
          </cell>
        </row>
        <row r="2365">
          <cell r="A2365">
            <v>8138</v>
          </cell>
          <cell r="B2365" t="str">
            <v>EDINER NASCIMENTO DE JESUS</v>
          </cell>
          <cell r="C2365" t="str">
            <v>VIGILANTE</v>
          </cell>
          <cell r="D2365">
            <v>42430</v>
          </cell>
          <cell r="E2365">
            <v>6839315711</v>
          </cell>
          <cell r="F2365" t="str">
            <v>Demitido</v>
          </cell>
          <cell r="G2365">
            <v>13001</v>
          </cell>
          <cell r="H2365" t="str">
            <v>DEMITIDOS</v>
          </cell>
        </row>
        <row r="2366">
          <cell r="A2366">
            <v>2917</v>
          </cell>
          <cell r="B2366" t="str">
            <v>EDIO DE OLIVEIRA GOUVEIA</v>
          </cell>
          <cell r="C2366" t="str">
            <v>VIGILANTE</v>
          </cell>
          <cell r="D2366">
            <v>40519</v>
          </cell>
          <cell r="E2366">
            <v>1364783797</v>
          </cell>
          <cell r="F2366" t="str">
            <v>Demitido</v>
          </cell>
          <cell r="G2366">
            <v>13001</v>
          </cell>
          <cell r="H2366" t="str">
            <v>DEMITIDOS</v>
          </cell>
        </row>
        <row r="2367">
          <cell r="A2367">
            <v>3631</v>
          </cell>
          <cell r="B2367" t="str">
            <v>EDIR COELHO ROSA</v>
          </cell>
          <cell r="C2367" t="str">
            <v>VIGILANTE</v>
          </cell>
          <cell r="D2367">
            <v>40858</v>
          </cell>
          <cell r="E2367">
            <v>37394908704</v>
          </cell>
          <cell r="F2367" t="str">
            <v>Apos. Invalidez</v>
          </cell>
          <cell r="G2367">
            <v>400105</v>
          </cell>
          <cell r="H2367" t="str">
            <v>AFASTADO APOS. INVALIDEZ</v>
          </cell>
        </row>
        <row r="2368">
          <cell r="A2368">
            <v>6122</v>
          </cell>
          <cell r="B2368" t="str">
            <v>EDIR SANT ANA</v>
          </cell>
          <cell r="C2368" t="str">
            <v>VIGILANTE</v>
          </cell>
          <cell r="D2368">
            <v>41784</v>
          </cell>
          <cell r="E2368">
            <v>54914868768</v>
          </cell>
          <cell r="F2368" t="str">
            <v>Ativo</v>
          </cell>
          <cell r="G2368">
            <v>217006</v>
          </cell>
          <cell r="H2368" t="str">
            <v>CEPP - CMS SÁVIO ANTUNES</v>
          </cell>
        </row>
        <row r="2369">
          <cell r="A2369">
            <v>2918</v>
          </cell>
          <cell r="B2369" t="str">
            <v>EDIR SANT ANA</v>
          </cell>
          <cell r="C2369" t="str">
            <v>VIGILANTE</v>
          </cell>
          <cell r="D2369">
            <v>40519</v>
          </cell>
          <cell r="E2369">
            <v>54914868768</v>
          </cell>
          <cell r="F2369" t="str">
            <v>Demitido</v>
          </cell>
          <cell r="G2369">
            <v>13001</v>
          </cell>
          <cell r="H2369" t="str">
            <v>DEMITIDOS</v>
          </cell>
        </row>
        <row r="2370">
          <cell r="A2370">
            <v>5370</v>
          </cell>
          <cell r="B2370" t="str">
            <v>EDIRCLEY SANTOS DE MENDONCA</v>
          </cell>
          <cell r="C2370" t="str">
            <v>TECNICO CFTV II</v>
          </cell>
          <cell r="D2370">
            <v>41487</v>
          </cell>
          <cell r="E2370">
            <v>14187712798</v>
          </cell>
          <cell r="F2370" t="str">
            <v>Demitido</v>
          </cell>
          <cell r="G2370">
            <v>13001</v>
          </cell>
          <cell r="H2370" t="str">
            <v>DEMITIDOS</v>
          </cell>
        </row>
        <row r="2371">
          <cell r="A2371">
            <v>10081</v>
          </cell>
          <cell r="B2371" t="str">
            <v>EDISON CAMILO DA SILVA</v>
          </cell>
          <cell r="C2371" t="str">
            <v>VIGILANTE</v>
          </cell>
          <cell r="D2371">
            <v>43838</v>
          </cell>
          <cell r="E2371">
            <v>83408304734</v>
          </cell>
          <cell r="F2371" t="str">
            <v>Ativo</v>
          </cell>
          <cell r="G2371">
            <v>603111</v>
          </cell>
          <cell r="H2371" t="str">
            <v>BANCO DO BRASIL - AGÊNCIA 3111 - JARDIM GUANABARA</v>
          </cell>
        </row>
        <row r="2372">
          <cell r="A2372">
            <v>8349</v>
          </cell>
          <cell r="B2372" t="str">
            <v>EDISON REZENDE DA SILVA</v>
          </cell>
          <cell r="C2372" t="str">
            <v>VIGILANTE</v>
          </cell>
          <cell r="D2372">
            <v>42465</v>
          </cell>
          <cell r="E2372">
            <v>96499796700</v>
          </cell>
          <cell r="F2372" t="str">
            <v>Demitido</v>
          </cell>
          <cell r="G2372">
            <v>13001</v>
          </cell>
          <cell r="H2372" t="str">
            <v>DEMITIDOS</v>
          </cell>
        </row>
        <row r="2373">
          <cell r="A2373">
            <v>3851</v>
          </cell>
          <cell r="B2373" t="str">
            <v>EDIVALDO ALVES DA SILVA</v>
          </cell>
          <cell r="C2373" t="str">
            <v>VIGILANTE</v>
          </cell>
          <cell r="D2373">
            <v>40985</v>
          </cell>
          <cell r="E2373">
            <v>2822631794</v>
          </cell>
          <cell r="F2373" t="str">
            <v>Ativo</v>
          </cell>
          <cell r="G2373">
            <v>217007</v>
          </cell>
          <cell r="H2373" t="str">
            <v>CEPP - CMS NOVA SEPETIBA (ADELINO SIMÕES)</v>
          </cell>
        </row>
        <row r="2374">
          <cell r="A2374">
            <v>6231</v>
          </cell>
          <cell r="B2374" t="str">
            <v>EDIVALDO DE SOUZA SANTOS</v>
          </cell>
          <cell r="C2374" t="str">
            <v>VIGILANTE</v>
          </cell>
          <cell r="D2374">
            <v>41801</v>
          </cell>
          <cell r="E2374">
            <v>10056999763</v>
          </cell>
          <cell r="F2374" t="str">
            <v>Demitido</v>
          </cell>
          <cell r="G2374">
            <v>13001</v>
          </cell>
          <cell r="H2374" t="str">
            <v>DEMITIDOS</v>
          </cell>
        </row>
        <row r="2375">
          <cell r="A2375">
            <v>4045</v>
          </cell>
          <cell r="B2375" t="str">
            <v>EDIVALDO GOMES DA COSTA</v>
          </cell>
          <cell r="C2375" t="str">
            <v>VIGILANTE</v>
          </cell>
          <cell r="D2375">
            <v>41078</v>
          </cell>
          <cell r="E2375">
            <v>98133179734</v>
          </cell>
          <cell r="F2375" t="str">
            <v>Demitido</v>
          </cell>
          <cell r="G2375">
            <v>13001</v>
          </cell>
          <cell r="H2375" t="str">
            <v>DEMITIDOS</v>
          </cell>
        </row>
        <row r="2376">
          <cell r="A2376">
            <v>1479</v>
          </cell>
          <cell r="B2376" t="str">
            <v>EDIVALDO JUNIOR ROBERTO CARDOSO</v>
          </cell>
          <cell r="C2376" t="str">
            <v>VIGILANTE</v>
          </cell>
          <cell r="D2376">
            <v>39665</v>
          </cell>
          <cell r="E2376">
            <v>10068044712</v>
          </cell>
          <cell r="F2376" t="str">
            <v>Demitido</v>
          </cell>
          <cell r="G2376">
            <v>13001</v>
          </cell>
          <cell r="H2376" t="str">
            <v>DEMITIDOS</v>
          </cell>
        </row>
        <row r="2377">
          <cell r="A2377">
            <v>6582</v>
          </cell>
          <cell r="B2377" t="str">
            <v>EDIVALDO SILVA DE LIMA</v>
          </cell>
          <cell r="C2377" t="str">
            <v>VIGILANTE</v>
          </cell>
          <cell r="D2377">
            <v>41873</v>
          </cell>
          <cell r="E2377">
            <v>9952382782</v>
          </cell>
          <cell r="F2377" t="str">
            <v>Ativo</v>
          </cell>
          <cell r="G2377">
            <v>600127</v>
          </cell>
          <cell r="H2377" t="str">
            <v>BANCO DO BRASIL LOTE 02 - AGÊNCIA 0127 - CAMPO GRANDE</v>
          </cell>
        </row>
        <row r="2378">
          <cell r="A2378">
            <v>9208</v>
          </cell>
          <cell r="B2378" t="str">
            <v>EDIVAN ALVES DA SILVA</v>
          </cell>
          <cell r="C2378" t="str">
            <v>VIGILANTE</v>
          </cell>
          <cell r="D2378">
            <v>42828</v>
          </cell>
          <cell r="E2378">
            <v>5338537702</v>
          </cell>
          <cell r="F2378" t="str">
            <v>Demitido</v>
          </cell>
          <cell r="G2378">
            <v>13001</v>
          </cell>
          <cell r="H2378" t="str">
            <v>DEMITIDOS</v>
          </cell>
        </row>
        <row r="2379">
          <cell r="A2379">
            <v>2392</v>
          </cell>
          <cell r="B2379" t="str">
            <v>EDIVANIA BRAZ DE SOUZA</v>
          </cell>
          <cell r="C2379" t="str">
            <v>VIGILANTE</v>
          </cell>
          <cell r="D2379">
            <v>40190</v>
          </cell>
          <cell r="E2379">
            <v>10692735704</v>
          </cell>
          <cell r="F2379" t="str">
            <v>Demitido</v>
          </cell>
          <cell r="G2379">
            <v>13001</v>
          </cell>
          <cell r="H2379" t="str">
            <v>DEMITIDOS</v>
          </cell>
        </row>
        <row r="2380">
          <cell r="A2380">
            <v>9706</v>
          </cell>
          <cell r="B2380" t="str">
            <v>EDIVAR GONCALVES KROFF FILHO</v>
          </cell>
          <cell r="C2380" t="str">
            <v>VIGILANTE</v>
          </cell>
          <cell r="D2380">
            <v>43298</v>
          </cell>
          <cell r="E2380">
            <v>9613300740</v>
          </cell>
          <cell r="F2380" t="str">
            <v>Ativo</v>
          </cell>
          <cell r="G2380">
            <v>600107</v>
          </cell>
          <cell r="H2380" t="str">
            <v>BANCO DO BRASIL - AGÊNCIA 107 - CANTAGALO</v>
          </cell>
        </row>
        <row r="2381">
          <cell r="A2381">
            <v>6342</v>
          </cell>
          <cell r="B2381" t="str">
            <v>EDJALMA OLIVEIRA DE JESUS DAMASCENO</v>
          </cell>
          <cell r="C2381" t="str">
            <v>VIGILANTE</v>
          </cell>
          <cell r="D2381">
            <v>41823</v>
          </cell>
          <cell r="E2381">
            <v>8048498707</v>
          </cell>
          <cell r="F2381" t="str">
            <v>Demitido</v>
          </cell>
          <cell r="G2381">
            <v>13001</v>
          </cell>
          <cell r="H2381" t="str">
            <v>DEMITIDOS</v>
          </cell>
        </row>
        <row r="2382">
          <cell r="A2382">
            <v>7235</v>
          </cell>
          <cell r="B2382" t="str">
            <v>EDLEIDE MARIA DE MELO</v>
          </cell>
          <cell r="C2382" t="str">
            <v>VIGILANTE</v>
          </cell>
          <cell r="D2382">
            <v>42095</v>
          </cell>
          <cell r="E2382">
            <v>35564326415</v>
          </cell>
          <cell r="F2382" t="str">
            <v>Demitido</v>
          </cell>
          <cell r="G2382">
            <v>13001</v>
          </cell>
          <cell r="H2382" t="str">
            <v>DEMITIDOS</v>
          </cell>
        </row>
        <row r="2383">
          <cell r="A2383">
            <v>6351</v>
          </cell>
          <cell r="B2383" t="str">
            <v>EDLENE JERONIMO DA SILVA</v>
          </cell>
          <cell r="C2383" t="str">
            <v>VIGILANTE</v>
          </cell>
          <cell r="D2383">
            <v>41834</v>
          </cell>
          <cell r="E2383">
            <v>3632459797</v>
          </cell>
          <cell r="F2383" t="str">
            <v>Demitido</v>
          </cell>
          <cell r="G2383">
            <v>13001</v>
          </cell>
          <cell r="H2383" t="str">
            <v>DEMITIDOS</v>
          </cell>
        </row>
        <row r="2384">
          <cell r="A2384">
            <v>6657</v>
          </cell>
          <cell r="B2384" t="str">
            <v>EDMAR BENEDITO RAMOS</v>
          </cell>
          <cell r="C2384" t="str">
            <v>VIGILANTE</v>
          </cell>
          <cell r="D2384">
            <v>41883</v>
          </cell>
          <cell r="E2384">
            <v>4164573716</v>
          </cell>
          <cell r="F2384" t="str">
            <v>Ativo</v>
          </cell>
          <cell r="G2384">
            <v>200114</v>
          </cell>
          <cell r="H2384" t="str">
            <v>RESERVA DIA - SUL FLUMINENSE</v>
          </cell>
        </row>
        <row r="2385">
          <cell r="A2385">
            <v>9175</v>
          </cell>
          <cell r="B2385" t="str">
            <v>EDMAR DO VALE COUTO</v>
          </cell>
          <cell r="C2385" t="str">
            <v>VIGILANTE</v>
          </cell>
          <cell r="D2385">
            <v>42828</v>
          </cell>
          <cell r="E2385">
            <v>3561777775</v>
          </cell>
          <cell r="F2385" t="str">
            <v>Demitido</v>
          </cell>
          <cell r="G2385">
            <v>13001</v>
          </cell>
          <cell r="H2385" t="str">
            <v>DEMITIDOS</v>
          </cell>
        </row>
        <row r="2386">
          <cell r="A2386">
            <v>7987</v>
          </cell>
          <cell r="B2386" t="str">
            <v>EDMAR GUSMAO LIMA FILHO</v>
          </cell>
          <cell r="C2386" t="str">
            <v>VIGILANTE</v>
          </cell>
          <cell r="D2386">
            <v>42391</v>
          </cell>
          <cell r="E2386">
            <v>84492694749</v>
          </cell>
          <cell r="F2386" t="str">
            <v>Demitido</v>
          </cell>
          <cell r="G2386">
            <v>13001</v>
          </cell>
          <cell r="H2386" t="str">
            <v>DEMITIDOS</v>
          </cell>
        </row>
        <row r="2387">
          <cell r="A2387">
            <v>2994</v>
          </cell>
          <cell r="B2387" t="str">
            <v>EDMAR JOSE CARDOSO DELGADO</v>
          </cell>
          <cell r="C2387" t="str">
            <v>VIGILANTE</v>
          </cell>
          <cell r="D2387">
            <v>40579</v>
          </cell>
          <cell r="E2387">
            <v>86701282768</v>
          </cell>
          <cell r="F2387" t="str">
            <v>Férias</v>
          </cell>
          <cell r="G2387">
            <v>200114</v>
          </cell>
          <cell r="H2387" t="str">
            <v>RESERVA DIA - SUL FLUMINENSE</v>
          </cell>
        </row>
        <row r="2388">
          <cell r="A2388">
            <v>887</v>
          </cell>
          <cell r="B2388" t="str">
            <v>EDMAR NASCIMENTO</v>
          </cell>
          <cell r="C2388" t="str">
            <v>VIGILANTE</v>
          </cell>
          <cell r="D2388">
            <v>38718</v>
          </cell>
          <cell r="E2388">
            <v>207906785</v>
          </cell>
          <cell r="F2388" t="str">
            <v>Demitido</v>
          </cell>
          <cell r="G2388">
            <v>13001</v>
          </cell>
          <cell r="H2388" t="str">
            <v>DEMITIDOS</v>
          </cell>
        </row>
        <row r="2389">
          <cell r="A2389">
            <v>5030</v>
          </cell>
          <cell r="B2389" t="str">
            <v>EDMARIO DANTAS DE FARIAS</v>
          </cell>
          <cell r="C2389" t="str">
            <v>VIGILANTE</v>
          </cell>
          <cell r="D2389">
            <v>41379</v>
          </cell>
          <cell r="E2389">
            <v>2390200737</v>
          </cell>
          <cell r="F2389" t="str">
            <v>Demitido</v>
          </cell>
          <cell r="G2389">
            <v>13001</v>
          </cell>
          <cell r="H2389" t="str">
            <v>DEMITIDOS</v>
          </cell>
        </row>
        <row r="2390">
          <cell r="A2390">
            <v>5387</v>
          </cell>
          <cell r="B2390" t="str">
            <v>EDMEA APARECIDA DOS REIS LOURENCO</v>
          </cell>
          <cell r="C2390" t="str">
            <v>VIGILANTE</v>
          </cell>
          <cell r="D2390">
            <v>41502</v>
          </cell>
          <cell r="E2390">
            <v>5293458701</v>
          </cell>
          <cell r="F2390" t="str">
            <v>Demitido</v>
          </cell>
          <cell r="G2390">
            <v>13001</v>
          </cell>
          <cell r="H2390" t="str">
            <v>DEMITIDOS</v>
          </cell>
        </row>
        <row r="2391">
          <cell r="A2391">
            <v>5842</v>
          </cell>
          <cell r="B2391" t="str">
            <v>EDMILSON ALMEIDA DA SILVA JUNIOR</v>
          </cell>
          <cell r="C2391" t="str">
            <v>VIGILANTE</v>
          </cell>
          <cell r="D2391">
            <v>41675</v>
          </cell>
          <cell r="E2391">
            <v>11784747718</v>
          </cell>
          <cell r="F2391" t="str">
            <v>Demitido</v>
          </cell>
          <cell r="G2391">
            <v>13001</v>
          </cell>
          <cell r="H2391" t="str">
            <v>DEMITIDOS</v>
          </cell>
        </row>
        <row r="2392">
          <cell r="A2392">
            <v>4159</v>
          </cell>
          <cell r="B2392" t="str">
            <v>EDMILSON ALVES DA CONCEICAO</v>
          </cell>
          <cell r="C2392" t="str">
            <v>VIGILANTE</v>
          </cell>
          <cell r="D2392">
            <v>41124</v>
          </cell>
          <cell r="E2392">
            <v>10310733707</v>
          </cell>
          <cell r="F2392" t="str">
            <v>Ativo</v>
          </cell>
          <cell r="G2392">
            <v>213027</v>
          </cell>
          <cell r="H2392" t="str">
            <v>UFRJ NOVO TERRENO SPU</v>
          </cell>
        </row>
        <row r="2393">
          <cell r="A2393">
            <v>8950</v>
          </cell>
          <cell r="B2393" t="str">
            <v>EDMILSON ARAUJO DA SILVA</v>
          </cell>
          <cell r="C2393" t="str">
            <v>VIGILANTE</v>
          </cell>
          <cell r="D2393">
            <v>42705</v>
          </cell>
          <cell r="E2393">
            <v>2722406721</v>
          </cell>
          <cell r="F2393" t="str">
            <v>Ativo</v>
          </cell>
          <cell r="G2393">
            <v>501125</v>
          </cell>
          <cell r="H2393" t="str">
            <v>BRADESCO - AGÊNCIA 1125 PRAÇA DA BANDEIRA - URJ</v>
          </cell>
        </row>
        <row r="2394">
          <cell r="A2394">
            <v>690</v>
          </cell>
          <cell r="B2394" t="str">
            <v>EDMILSON BAPTISTA DE ANDRADE</v>
          </cell>
          <cell r="C2394" t="str">
            <v>VIGILANTE</v>
          </cell>
          <cell r="D2394">
            <v>38078</v>
          </cell>
          <cell r="E2394">
            <v>92086055749</v>
          </cell>
          <cell r="F2394" t="str">
            <v>Férias</v>
          </cell>
          <cell r="G2394">
            <v>200101</v>
          </cell>
          <cell r="H2394" t="str">
            <v>RESERVA DIA</v>
          </cell>
        </row>
        <row r="2395">
          <cell r="A2395">
            <v>6354</v>
          </cell>
          <cell r="B2395" t="str">
            <v>EDMILSON CESARIO LEANDRO</v>
          </cell>
          <cell r="C2395" t="str">
            <v>VIGILANTE</v>
          </cell>
          <cell r="D2395">
            <v>41834</v>
          </cell>
          <cell r="E2395">
            <v>7997293701</v>
          </cell>
          <cell r="F2395" t="str">
            <v>Demitido</v>
          </cell>
          <cell r="G2395">
            <v>13001</v>
          </cell>
          <cell r="H2395" t="str">
            <v>DEMITIDOS</v>
          </cell>
        </row>
        <row r="2396">
          <cell r="A2396">
            <v>1177</v>
          </cell>
          <cell r="B2396" t="str">
            <v>EDMILSON CORREA DE PAULA</v>
          </cell>
          <cell r="C2396" t="str">
            <v>VIGILANTE</v>
          </cell>
          <cell r="D2396">
            <v>39234</v>
          </cell>
          <cell r="E2396">
            <v>3345082748</v>
          </cell>
          <cell r="F2396" t="str">
            <v>Demitido</v>
          </cell>
          <cell r="G2396">
            <v>13001</v>
          </cell>
          <cell r="H2396" t="str">
            <v>DEMITIDOS</v>
          </cell>
        </row>
        <row r="2397">
          <cell r="A2397">
            <v>6138</v>
          </cell>
          <cell r="B2397" t="str">
            <v>EDMILSON DE OLIVEIRA MATTOS</v>
          </cell>
          <cell r="C2397" t="str">
            <v>VIGILANTE</v>
          </cell>
          <cell r="D2397">
            <v>41785</v>
          </cell>
          <cell r="E2397">
            <v>2414683708</v>
          </cell>
          <cell r="F2397" t="str">
            <v>Férias</v>
          </cell>
          <cell r="G2397">
            <v>200101</v>
          </cell>
          <cell r="H2397" t="str">
            <v>RESERVA DIA</v>
          </cell>
        </row>
        <row r="2398">
          <cell r="A2398">
            <v>144</v>
          </cell>
          <cell r="B2398" t="str">
            <v>EDMILSON DE OLIVEIRA MATTOS</v>
          </cell>
          <cell r="C2398" t="str">
            <v>VIGILANTE</v>
          </cell>
          <cell r="D2398">
            <v>36861</v>
          </cell>
          <cell r="E2398">
            <v>2414683708</v>
          </cell>
          <cell r="F2398" t="str">
            <v>Demitido</v>
          </cell>
          <cell r="G2398">
            <v>13001</v>
          </cell>
          <cell r="H2398" t="str">
            <v>DEMITIDOS</v>
          </cell>
        </row>
        <row r="2399">
          <cell r="A2399">
            <v>9098</v>
          </cell>
          <cell r="B2399" t="str">
            <v>EDMILSON DE SANT ANNA</v>
          </cell>
          <cell r="C2399" t="str">
            <v>VIGILANTE</v>
          </cell>
          <cell r="D2399">
            <v>42775</v>
          </cell>
          <cell r="E2399">
            <v>7944908752</v>
          </cell>
          <cell r="F2399" t="str">
            <v>Demitido</v>
          </cell>
          <cell r="G2399">
            <v>13001</v>
          </cell>
          <cell r="H2399" t="str">
            <v>DEMITIDOS</v>
          </cell>
        </row>
        <row r="2400">
          <cell r="A2400">
            <v>10304</v>
          </cell>
          <cell r="B2400" t="str">
            <v>EDMILSON DE SOUZA</v>
          </cell>
          <cell r="C2400" t="str">
            <v>VIGILANTE</v>
          </cell>
          <cell r="D2400">
            <v>44013</v>
          </cell>
          <cell r="E2400">
            <v>8595934797</v>
          </cell>
          <cell r="F2400" t="str">
            <v>Demitido</v>
          </cell>
          <cell r="G2400">
            <v>13001</v>
          </cell>
          <cell r="H2400" t="str">
            <v>DEMITIDOS</v>
          </cell>
        </row>
        <row r="2401">
          <cell r="A2401">
            <v>9768</v>
          </cell>
          <cell r="B2401" t="str">
            <v>EDMILSON DOS SANTOS COSTA</v>
          </cell>
          <cell r="C2401" t="str">
            <v>VIGILANTE</v>
          </cell>
          <cell r="D2401">
            <v>43344</v>
          </cell>
          <cell r="E2401">
            <v>2738828728</v>
          </cell>
          <cell r="F2401" t="str">
            <v>Ativo</v>
          </cell>
          <cell r="G2401">
            <v>213004</v>
          </cell>
          <cell r="H2401" t="str">
            <v>UFRJ FACULDADE DE DIREITO</v>
          </cell>
        </row>
        <row r="2402">
          <cell r="A2402">
            <v>10007</v>
          </cell>
          <cell r="B2402" t="str">
            <v>EDMILSON FELIX PEREIRA</v>
          </cell>
          <cell r="C2402" t="str">
            <v>VIGILANTE</v>
          </cell>
          <cell r="D2402">
            <v>43761</v>
          </cell>
          <cell r="E2402">
            <v>14932258712</v>
          </cell>
          <cell r="F2402" t="str">
            <v>Ativo</v>
          </cell>
          <cell r="G2402">
            <v>200116</v>
          </cell>
          <cell r="H2402" t="str">
            <v>RENDIÇÕES DE ALMOÇO</v>
          </cell>
        </row>
        <row r="2403">
          <cell r="A2403">
            <v>744</v>
          </cell>
          <cell r="B2403" t="str">
            <v>EDMILSON FERREIRA</v>
          </cell>
          <cell r="C2403" t="str">
            <v>VIGILANTE</v>
          </cell>
          <cell r="D2403">
            <v>38245</v>
          </cell>
          <cell r="E2403">
            <v>92098622791</v>
          </cell>
          <cell r="F2403" t="str">
            <v>Demitido</v>
          </cell>
          <cell r="G2403">
            <v>13001</v>
          </cell>
          <cell r="H2403" t="str">
            <v>DEMITIDOS</v>
          </cell>
        </row>
        <row r="2404">
          <cell r="A2404">
            <v>6814</v>
          </cell>
          <cell r="B2404" t="str">
            <v>EDMILSON FERREIRA DOS SANTOS</v>
          </cell>
          <cell r="C2404" t="str">
            <v>VIGILANTE</v>
          </cell>
          <cell r="D2404">
            <v>41934</v>
          </cell>
          <cell r="E2404">
            <v>12735972739</v>
          </cell>
          <cell r="F2404" t="str">
            <v>Ativo</v>
          </cell>
          <cell r="G2404">
            <v>157001</v>
          </cell>
          <cell r="H2404" t="str">
            <v>ELETRONUCLEAR - ELETROBRAS TERMONUCLEAR S/A</v>
          </cell>
        </row>
        <row r="2405">
          <cell r="A2405">
            <v>8598</v>
          </cell>
          <cell r="B2405" t="str">
            <v>EDMILSON IMPERIANO DA ROCHA</v>
          </cell>
          <cell r="C2405" t="str">
            <v>VIGILANTE</v>
          </cell>
          <cell r="D2405">
            <v>42584</v>
          </cell>
          <cell r="E2405">
            <v>96454067734</v>
          </cell>
          <cell r="F2405" t="str">
            <v>Ativo</v>
          </cell>
          <cell r="G2405">
            <v>355001</v>
          </cell>
          <cell r="H2405" t="str">
            <v>ENNAX EMPREENDIMENTOS</v>
          </cell>
        </row>
        <row r="2406">
          <cell r="A2406">
            <v>3466</v>
          </cell>
          <cell r="B2406" t="str">
            <v>EDMILSON NASCIMENTO DE ANDRADE</v>
          </cell>
          <cell r="C2406" t="str">
            <v>VIGILANTE</v>
          </cell>
          <cell r="D2406">
            <v>40817</v>
          </cell>
          <cell r="E2406">
            <v>12006312774</v>
          </cell>
          <cell r="F2406" t="str">
            <v>Demitido</v>
          </cell>
          <cell r="G2406">
            <v>13001</v>
          </cell>
          <cell r="H2406" t="str">
            <v>DEMITIDOS</v>
          </cell>
        </row>
        <row r="2407">
          <cell r="A2407">
            <v>6559</v>
          </cell>
          <cell r="B2407" t="str">
            <v>EDMILSON RAIMUNDO DA SILVA</v>
          </cell>
          <cell r="C2407" t="str">
            <v>VIGILANTE</v>
          </cell>
          <cell r="D2407">
            <v>41860</v>
          </cell>
          <cell r="E2407">
            <v>51536145300</v>
          </cell>
          <cell r="F2407" t="str">
            <v>Ativo</v>
          </cell>
          <cell r="G2407">
            <v>157001</v>
          </cell>
          <cell r="H2407" t="str">
            <v>ELETRONUCLEAR - ELETROBRAS TERMONUCLEAR S/A</v>
          </cell>
        </row>
        <row r="2408">
          <cell r="A2408">
            <v>10259</v>
          </cell>
          <cell r="B2408" t="str">
            <v>EDMILSON SILVA NOLASCO</v>
          </cell>
          <cell r="C2408" t="str">
            <v>VIGILANTE</v>
          </cell>
          <cell r="D2408">
            <v>43924</v>
          </cell>
          <cell r="E2408">
            <v>38202816572</v>
          </cell>
          <cell r="F2408" t="str">
            <v>Ativo</v>
          </cell>
          <cell r="G2408">
            <v>856001</v>
          </cell>
          <cell r="H2408" t="str">
            <v>INFRAERO</v>
          </cell>
        </row>
        <row r="2409">
          <cell r="A2409">
            <v>427</v>
          </cell>
          <cell r="B2409" t="str">
            <v>EDMILSON SIQUEIRA DE OLIVEIRA</v>
          </cell>
          <cell r="C2409" t="str">
            <v>VIGILANTE</v>
          </cell>
          <cell r="D2409">
            <v>37469</v>
          </cell>
          <cell r="E2409">
            <v>74016881749</v>
          </cell>
          <cell r="F2409" t="str">
            <v>Demitido</v>
          </cell>
          <cell r="G2409">
            <v>13001</v>
          </cell>
          <cell r="H2409" t="str">
            <v>DEMITIDOS</v>
          </cell>
        </row>
        <row r="2410">
          <cell r="A2410">
            <v>6059</v>
          </cell>
          <cell r="B2410" t="str">
            <v>EDMO AZEVEDO DOS SANTOS</v>
          </cell>
          <cell r="C2410" t="str">
            <v>SUPERVISOR DE AREA</v>
          </cell>
          <cell r="D2410">
            <v>41761</v>
          </cell>
          <cell r="E2410">
            <v>226534731</v>
          </cell>
          <cell r="F2410" t="str">
            <v>Demitido</v>
          </cell>
          <cell r="G2410">
            <v>13001</v>
          </cell>
          <cell r="H2410" t="str">
            <v>DEMITIDOS</v>
          </cell>
        </row>
        <row r="2411">
          <cell r="A2411">
            <v>7919</v>
          </cell>
          <cell r="B2411" t="str">
            <v>EDMO DA SILVA JUNIOR</v>
          </cell>
          <cell r="C2411" t="str">
            <v>VIGILANTE</v>
          </cell>
          <cell r="D2411">
            <v>42382</v>
          </cell>
          <cell r="E2411">
            <v>9409695724</v>
          </cell>
          <cell r="F2411" t="str">
            <v>Demitido</v>
          </cell>
          <cell r="G2411">
            <v>13001</v>
          </cell>
          <cell r="H2411" t="str">
            <v>DEMITIDOS</v>
          </cell>
        </row>
        <row r="2412">
          <cell r="A2412">
            <v>6790</v>
          </cell>
          <cell r="B2412" t="str">
            <v>EDMUNDO SOUZA DAS NEVES</v>
          </cell>
          <cell r="C2412" t="str">
            <v>VIGILANTE</v>
          </cell>
          <cell r="D2412">
            <v>41914</v>
          </cell>
          <cell r="E2412">
            <v>14377533703</v>
          </cell>
          <cell r="F2412" t="str">
            <v>Demitido</v>
          </cell>
          <cell r="G2412">
            <v>13001</v>
          </cell>
          <cell r="H2412" t="str">
            <v>DEMITIDOS</v>
          </cell>
        </row>
        <row r="2413">
          <cell r="A2413">
            <v>7105</v>
          </cell>
          <cell r="B2413" t="str">
            <v>EDNA FERNANDES</v>
          </cell>
          <cell r="C2413" t="str">
            <v>VIGILANTE</v>
          </cell>
          <cell r="D2413">
            <v>42095</v>
          </cell>
          <cell r="E2413">
            <v>4422656708</v>
          </cell>
          <cell r="F2413" t="str">
            <v>Ativo</v>
          </cell>
          <cell r="G2413">
            <v>305005</v>
          </cell>
          <cell r="H2413" t="str">
            <v>CEF - CENTRAL DE MONITORAMENTO</v>
          </cell>
        </row>
        <row r="2414">
          <cell r="A2414">
            <v>7326</v>
          </cell>
          <cell r="B2414" t="str">
            <v>EDNA GINO ALVES</v>
          </cell>
          <cell r="C2414" t="str">
            <v>VIGILANTE</v>
          </cell>
          <cell r="D2414">
            <v>42148</v>
          </cell>
          <cell r="E2414">
            <v>3289018733</v>
          </cell>
          <cell r="F2414" t="str">
            <v>Ativo</v>
          </cell>
          <cell r="G2414">
            <v>372004</v>
          </cell>
          <cell r="H2414" t="str">
            <v>ICMBIO - ÁREA DE PROTEÇÃO AMBIENTAL DE CAIRUÇU</v>
          </cell>
        </row>
        <row r="2415">
          <cell r="A2415">
            <v>9311</v>
          </cell>
          <cell r="B2415" t="str">
            <v>EDNA MARIA DOS SANTOS MAIA</v>
          </cell>
          <cell r="C2415" t="str">
            <v>ANALISTA CONTABIL</v>
          </cell>
          <cell r="D2415">
            <v>42912</v>
          </cell>
          <cell r="E2415">
            <v>48101001700</v>
          </cell>
          <cell r="F2415" t="str">
            <v>Demitido</v>
          </cell>
          <cell r="G2415">
            <v>13001</v>
          </cell>
          <cell r="H2415" t="str">
            <v>DEMITIDOS</v>
          </cell>
        </row>
        <row r="2416">
          <cell r="A2416">
            <v>8584</v>
          </cell>
          <cell r="B2416" t="str">
            <v>EDNA MARIA TRINDADE DA SILVA</v>
          </cell>
          <cell r="C2416" t="str">
            <v>VIGILANTE</v>
          </cell>
          <cell r="D2416">
            <v>42584</v>
          </cell>
          <cell r="E2416">
            <v>34724427353</v>
          </cell>
          <cell r="F2416" t="str">
            <v>Demitido</v>
          </cell>
          <cell r="G2416">
            <v>13001</v>
          </cell>
          <cell r="H2416" t="str">
            <v>DEMITIDOS</v>
          </cell>
        </row>
        <row r="2417">
          <cell r="A2417">
            <v>6148</v>
          </cell>
          <cell r="B2417" t="str">
            <v>EDNALDO CORDEIRO RIBEIRO</v>
          </cell>
          <cell r="C2417" t="str">
            <v>VIGILANTE</v>
          </cell>
          <cell r="D2417">
            <v>41791</v>
          </cell>
          <cell r="E2417">
            <v>5553616409</v>
          </cell>
          <cell r="F2417" t="str">
            <v>Ativo</v>
          </cell>
          <cell r="G2417">
            <v>157001</v>
          </cell>
          <cell r="H2417" t="str">
            <v>ELETRONUCLEAR - ELETROBRAS TERMONUCLEAR S/A</v>
          </cell>
        </row>
        <row r="2418">
          <cell r="A2418">
            <v>3974</v>
          </cell>
          <cell r="B2418" t="str">
            <v>EDNALDO CORDEIRO RIBEIRO</v>
          </cell>
          <cell r="C2418" t="str">
            <v>VIGILANTE</v>
          </cell>
          <cell r="D2418">
            <v>41045</v>
          </cell>
          <cell r="E2418">
            <v>5553616409</v>
          </cell>
          <cell r="F2418" t="str">
            <v>Demitido</v>
          </cell>
          <cell r="G2418">
            <v>13001</v>
          </cell>
          <cell r="H2418" t="str">
            <v>DEMITIDOS</v>
          </cell>
        </row>
        <row r="2419">
          <cell r="A2419">
            <v>5454</v>
          </cell>
          <cell r="B2419" t="str">
            <v>EDNALDO LIMA RANGEL</v>
          </cell>
          <cell r="C2419" t="str">
            <v>SUPERVISOR</v>
          </cell>
          <cell r="D2419">
            <v>41533</v>
          </cell>
          <cell r="E2419">
            <v>91889634700</v>
          </cell>
          <cell r="F2419" t="str">
            <v>Demitido</v>
          </cell>
          <cell r="G2419">
            <v>13001</v>
          </cell>
          <cell r="H2419" t="str">
            <v>DEMITIDOS</v>
          </cell>
        </row>
        <row r="2420">
          <cell r="A2420">
            <v>2296</v>
          </cell>
          <cell r="B2420" t="str">
            <v>EDNEIA AMORIM GUEDES</v>
          </cell>
          <cell r="C2420" t="str">
            <v>VIGILANTE</v>
          </cell>
          <cell r="D2420">
            <v>40165</v>
          </cell>
          <cell r="E2420">
            <v>4476881700</v>
          </cell>
          <cell r="F2420" t="str">
            <v>Demitido</v>
          </cell>
          <cell r="G2420">
            <v>13001</v>
          </cell>
          <cell r="H2420" t="str">
            <v>DEMITIDOS</v>
          </cell>
        </row>
        <row r="2421">
          <cell r="A2421">
            <v>4667</v>
          </cell>
          <cell r="B2421" t="str">
            <v>EDNEY REIS TEIXEIRA</v>
          </cell>
          <cell r="C2421" t="str">
            <v>VIGILANTE</v>
          </cell>
          <cell r="D2421">
            <v>41201</v>
          </cell>
          <cell r="E2421">
            <v>1163527793</v>
          </cell>
          <cell r="F2421" t="str">
            <v>Ativo</v>
          </cell>
          <cell r="G2421">
            <v>213015</v>
          </cell>
          <cell r="H2421" t="str">
            <v>UFRJ INSTITUTO  DE GINECOLOGIA</v>
          </cell>
        </row>
        <row r="2422">
          <cell r="A2422">
            <v>6653</v>
          </cell>
          <cell r="B2422" t="str">
            <v>EDNO GALVANI BUSTAMANTE</v>
          </cell>
          <cell r="C2422" t="str">
            <v>VIGILANTE</v>
          </cell>
          <cell r="D2422">
            <v>41883</v>
          </cell>
          <cell r="E2422">
            <v>77228723600</v>
          </cell>
          <cell r="F2422" t="str">
            <v>Demitido</v>
          </cell>
          <cell r="G2422">
            <v>13001</v>
          </cell>
          <cell r="H2422" t="str">
            <v>DEMITIDOS</v>
          </cell>
        </row>
        <row r="2423">
          <cell r="A2423">
            <v>8662</v>
          </cell>
          <cell r="B2423" t="str">
            <v>EDSON  COELHO PINTO</v>
          </cell>
          <cell r="C2423" t="str">
            <v>VIGILANTE</v>
          </cell>
          <cell r="D2423">
            <v>42588</v>
          </cell>
          <cell r="E2423">
            <v>8172830726</v>
          </cell>
          <cell r="F2423" t="str">
            <v>Demitido</v>
          </cell>
          <cell r="G2423">
            <v>13001</v>
          </cell>
          <cell r="H2423" t="str">
            <v>DEMITIDOS</v>
          </cell>
        </row>
        <row r="2424">
          <cell r="A2424">
            <v>6288</v>
          </cell>
          <cell r="B2424" t="str">
            <v>EDSON ALVES</v>
          </cell>
          <cell r="C2424" t="str">
            <v>VIGILANTE</v>
          </cell>
          <cell r="D2424">
            <v>41802</v>
          </cell>
          <cell r="E2424">
            <v>86352946704</v>
          </cell>
          <cell r="F2424" t="str">
            <v>Demitido</v>
          </cell>
          <cell r="G2424">
            <v>13001</v>
          </cell>
          <cell r="H2424" t="str">
            <v>DEMITIDOS</v>
          </cell>
        </row>
        <row r="2425">
          <cell r="A2425">
            <v>6177</v>
          </cell>
          <cell r="B2425" t="str">
            <v>EDSON ARAUJO DA SILVA</v>
          </cell>
          <cell r="C2425" t="str">
            <v>VIGILANTE</v>
          </cell>
          <cell r="D2425">
            <v>41791</v>
          </cell>
          <cell r="E2425">
            <v>7155243728</v>
          </cell>
          <cell r="F2425" t="str">
            <v>Demitido</v>
          </cell>
          <cell r="G2425">
            <v>13001</v>
          </cell>
          <cell r="H2425" t="str">
            <v>DEMITIDOS</v>
          </cell>
        </row>
        <row r="2426">
          <cell r="A2426">
            <v>129</v>
          </cell>
          <cell r="B2426" t="str">
            <v>EDSON AUGUSTO DE SOUZA</v>
          </cell>
          <cell r="C2426" t="str">
            <v>VIGILANTE</v>
          </cell>
          <cell r="D2426">
            <v>36861</v>
          </cell>
          <cell r="E2426">
            <v>854207783</v>
          </cell>
          <cell r="F2426" t="str">
            <v>Demitido</v>
          </cell>
          <cell r="G2426">
            <v>13001</v>
          </cell>
          <cell r="H2426" t="str">
            <v>DEMITIDOS</v>
          </cell>
        </row>
        <row r="2427">
          <cell r="A2427">
            <v>1315</v>
          </cell>
          <cell r="B2427" t="str">
            <v>EDSON BARBOSA DOS SANTOS</v>
          </cell>
          <cell r="C2427" t="str">
            <v>VIGILANTE</v>
          </cell>
          <cell r="D2427">
            <v>39328</v>
          </cell>
          <cell r="E2427">
            <v>53141571791</v>
          </cell>
          <cell r="F2427" t="str">
            <v>Demitido</v>
          </cell>
          <cell r="G2427">
            <v>13001</v>
          </cell>
          <cell r="H2427" t="str">
            <v>DEMITIDOS</v>
          </cell>
        </row>
        <row r="2428">
          <cell r="A2428">
            <v>8189</v>
          </cell>
          <cell r="B2428" t="str">
            <v>EDSON BATISTA MONTEIRO</v>
          </cell>
          <cell r="C2428" t="str">
            <v>VIGILANTE</v>
          </cell>
          <cell r="D2428">
            <v>42430</v>
          </cell>
          <cell r="E2428">
            <v>8212938778</v>
          </cell>
          <cell r="F2428" t="str">
            <v>Demitido</v>
          </cell>
          <cell r="G2428">
            <v>13001</v>
          </cell>
          <cell r="H2428" t="str">
            <v>DEMITIDOS</v>
          </cell>
        </row>
        <row r="2429">
          <cell r="A2429">
            <v>2440</v>
          </cell>
          <cell r="B2429" t="str">
            <v>EDSON BELTRON DE OLIVEIRA</v>
          </cell>
          <cell r="C2429" t="str">
            <v>VIGILANTE</v>
          </cell>
          <cell r="D2429">
            <v>40206</v>
          </cell>
          <cell r="E2429">
            <v>9908791788</v>
          </cell>
          <cell r="F2429" t="str">
            <v>Ativo</v>
          </cell>
          <cell r="G2429">
            <v>120001</v>
          </cell>
          <cell r="H2429" t="str">
            <v>CONDOMINIO PARQUE MONJOPE</v>
          </cell>
        </row>
        <row r="2430">
          <cell r="A2430">
            <v>3433</v>
          </cell>
          <cell r="B2430" t="str">
            <v>EDSON CARLOS ARAUJO SILVA</v>
          </cell>
          <cell r="C2430" t="str">
            <v>VIGILANTE</v>
          </cell>
          <cell r="D2430">
            <v>40812</v>
          </cell>
          <cell r="E2430">
            <v>46863923734</v>
          </cell>
          <cell r="F2430" t="str">
            <v>Demitido</v>
          </cell>
          <cell r="G2430">
            <v>13001</v>
          </cell>
          <cell r="H2430" t="str">
            <v>DEMITIDOS</v>
          </cell>
        </row>
        <row r="2431">
          <cell r="A2431">
            <v>4749</v>
          </cell>
          <cell r="B2431" t="str">
            <v>EDSON CARLOS MACIAS DA SILVA</v>
          </cell>
          <cell r="C2431" t="str">
            <v>AUX. OPERACIONAL II</v>
          </cell>
          <cell r="D2431">
            <v>41246</v>
          </cell>
          <cell r="E2431">
            <v>328099210</v>
          </cell>
          <cell r="F2431" t="str">
            <v>Demitido</v>
          </cell>
          <cell r="G2431">
            <v>13001</v>
          </cell>
          <cell r="H2431" t="str">
            <v>DEMITIDOS</v>
          </cell>
        </row>
        <row r="2432">
          <cell r="A2432">
            <v>6250</v>
          </cell>
          <cell r="B2432" t="str">
            <v>EDSON CESARIO DA SILVA COSTA</v>
          </cell>
          <cell r="C2432" t="str">
            <v>VIGILANTE</v>
          </cell>
          <cell r="D2432">
            <v>41801</v>
          </cell>
          <cell r="E2432">
            <v>9125178750</v>
          </cell>
          <cell r="F2432" t="str">
            <v>Demitido</v>
          </cell>
          <cell r="G2432">
            <v>13001</v>
          </cell>
          <cell r="H2432" t="str">
            <v>DEMITIDOS</v>
          </cell>
        </row>
        <row r="2433">
          <cell r="A2433">
            <v>9744</v>
          </cell>
          <cell r="B2433" t="str">
            <v>EDSON CICERO DA CUNHA</v>
          </cell>
          <cell r="C2433" t="str">
            <v>VIGILANTE</v>
          </cell>
          <cell r="D2433">
            <v>43298</v>
          </cell>
          <cell r="E2433">
            <v>7950145706</v>
          </cell>
          <cell r="F2433" t="str">
            <v>Demitido</v>
          </cell>
          <cell r="G2433">
            <v>13001</v>
          </cell>
          <cell r="H2433" t="str">
            <v>DEMITIDOS</v>
          </cell>
        </row>
        <row r="2434">
          <cell r="A2434">
            <v>1632</v>
          </cell>
          <cell r="B2434" t="str">
            <v>EDSON CLAUDIO DE SOUZA</v>
          </cell>
          <cell r="C2434" t="str">
            <v>VIGILANTE</v>
          </cell>
          <cell r="D2434">
            <v>39778</v>
          </cell>
          <cell r="E2434">
            <v>258804700</v>
          </cell>
          <cell r="F2434" t="str">
            <v>Demitido</v>
          </cell>
          <cell r="G2434">
            <v>13001</v>
          </cell>
          <cell r="H2434" t="str">
            <v>DEMITIDOS</v>
          </cell>
        </row>
        <row r="2435">
          <cell r="A2435">
            <v>10212</v>
          </cell>
          <cell r="B2435" t="str">
            <v>EDSON CLEMENTINO DAS NEVES</v>
          </cell>
          <cell r="C2435" t="str">
            <v>VIGILANTE</v>
          </cell>
          <cell r="D2435">
            <v>43838</v>
          </cell>
          <cell r="E2435">
            <v>8843016725</v>
          </cell>
          <cell r="F2435" t="str">
            <v>Ativo</v>
          </cell>
          <cell r="G2435">
            <v>200117</v>
          </cell>
          <cell r="H2435" t="str">
            <v>RESERVA BANCÁRIA</v>
          </cell>
        </row>
        <row r="2436">
          <cell r="A2436">
            <v>6242</v>
          </cell>
          <cell r="B2436" t="str">
            <v>EDSON CONCEIÇÃO DO AMARAL JUNIOR</v>
          </cell>
          <cell r="C2436" t="str">
            <v>VIGILANTE</v>
          </cell>
          <cell r="D2436">
            <v>41801</v>
          </cell>
          <cell r="E2436">
            <v>13319826778</v>
          </cell>
          <cell r="F2436" t="str">
            <v>Demitido</v>
          </cell>
          <cell r="G2436">
            <v>13001</v>
          </cell>
          <cell r="H2436" t="str">
            <v>DEMITIDOS</v>
          </cell>
        </row>
        <row r="2437">
          <cell r="A2437">
            <v>9905</v>
          </cell>
          <cell r="B2437" t="str">
            <v>EDSON CORDEIRO DE ARAUJO</v>
          </cell>
          <cell r="C2437" t="str">
            <v>VIGILANTE</v>
          </cell>
          <cell r="D2437">
            <v>43571</v>
          </cell>
          <cell r="E2437">
            <v>13123536785</v>
          </cell>
          <cell r="F2437" t="str">
            <v>Ativo</v>
          </cell>
          <cell r="G2437">
            <v>157001</v>
          </cell>
          <cell r="H2437" t="str">
            <v>ELETRONUCLEAR - ELETROBRAS TERMONUCLEAR S/A</v>
          </cell>
        </row>
        <row r="2438">
          <cell r="A2438">
            <v>2891</v>
          </cell>
          <cell r="B2438" t="str">
            <v>EDSON COSTA ARAUJO</v>
          </cell>
          <cell r="C2438" t="str">
            <v>VIGILANTE</v>
          </cell>
          <cell r="D2438">
            <v>40513</v>
          </cell>
          <cell r="E2438">
            <v>8705133700</v>
          </cell>
          <cell r="F2438" t="str">
            <v>Demitido</v>
          </cell>
          <cell r="G2438">
            <v>13001</v>
          </cell>
          <cell r="H2438" t="str">
            <v>DEMITIDOS</v>
          </cell>
        </row>
        <row r="2439">
          <cell r="A2439">
            <v>5513</v>
          </cell>
          <cell r="B2439" t="str">
            <v>EDSON DA CONCEICAO</v>
          </cell>
          <cell r="C2439" t="str">
            <v>VIGILANTE</v>
          </cell>
          <cell r="D2439">
            <v>41541</v>
          </cell>
          <cell r="E2439">
            <v>8018209790</v>
          </cell>
          <cell r="F2439" t="str">
            <v>Demitido</v>
          </cell>
          <cell r="G2439">
            <v>13001</v>
          </cell>
          <cell r="H2439" t="str">
            <v>DEMITIDOS</v>
          </cell>
        </row>
        <row r="2440">
          <cell r="A2440">
            <v>1707</v>
          </cell>
          <cell r="B2440" t="str">
            <v>EDSON DA SILVA</v>
          </cell>
          <cell r="C2440" t="str">
            <v>VIGILANTE</v>
          </cell>
          <cell r="D2440">
            <v>39784</v>
          </cell>
          <cell r="E2440">
            <v>6924503780</v>
          </cell>
          <cell r="F2440" t="str">
            <v>Demitido</v>
          </cell>
          <cell r="G2440">
            <v>13001</v>
          </cell>
          <cell r="H2440" t="str">
            <v>DEMITIDOS</v>
          </cell>
        </row>
        <row r="2441">
          <cell r="A2441">
            <v>10205</v>
          </cell>
          <cell r="B2441" t="str">
            <v>EDSON DA SILVA GRIGORIO BONFIM</v>
          </cell>
          <cell r="C2441" t="str">
            <v>VIGILANTE</v>
          </cell>
          <cell r="D2441">
            <v>43838</v>
          </cell>
          <cell r="E2441">
            <v>9245512754</v>
          </cell>
          <cell r="F2441" t="str">
            <v>Ativo</v>
          </cell>
          <cell r="G2441">
            <v>200117</v>
          </cell>
          <cell r="H2441" t="str">
            <v>RESERVA BANCÁRIA</v>
          </cell>
        </row>
        <row r="2442">
          <cell r="A2442">
            <v>6346</v>
          </cell>
          <cell r="B2442" t="str">
            <v>EDSON DA SILVEIRA BARRETO</v>
          </cell>
          <cell r="C2442" t="str">
            <v>VIGILANTE</v>
          </cell>
          <cell r="D2442">
            <v>41829</v>
          </cell>
          <cell r="E2442">
            <v>9852742710</v>
          </cell>
          <cell r="F2442" t="str">
            <v>Demitido</v>
          </cell>
          <cell r="G2442">
            <v>13001</v>
          </cell>
          <cell r="H2442" t="str">
            <v>DEMITIDOS</v>
          </cell>
        </row>
        <row r="2443">
          <cell r="A2443">
            <v>5245</v>
          </cell>
          <cell r="B2443" t="str">
            <v>EDSON DE ALBUQUERQUE FRANCA</v>
          </cell>
          <cell r="C2443" t="str">
            <v>VIGILANTE</v>
          </cell>
          <cell r="D2443">
            <v>41418</v>
          </cell>
          <cell r="E2443">
            <v>8832616777</v>
          </cell>
          <cell r="F2443" t="str">
            <v>Demitido</v>
          </cell>
          <cell r="G2443">
            <v>13001</v>
          </cell>
          <cell r="H2443" t="str">
            <v>DEMITIDOS</v>
          </cell>
        </row>
        <row r="2444">
          <cell r="A2444">
            <v>1535</v>
          </cell>
          <cell r="B2444" t="str">
            <v>EDSON DE ALCANTARA FIGUEIREDO</v>
          </cell>
          <cell r="C2444" t="str">
            <v>PORTEIRO</v>
          </cell>
          <cell r="D2444">
            <v>41298</v>
          </cell>
          <cell r="E2444">
            <v>2843576776</v>
          </cell>
          <cell r="F2444" t="str">
            <v>Demitido</v>
          </cell>
          <cell r="G2444">
            <v>13001</v>
          </cell>
          <cell r="H2444" t="str">
            <v>DEMITIDOS</v>
          </cell>
        </row>
        <row r="2445">
          <cell r="A2445">
            <v>4764</v>
          </cell>
          <cell r="B2445" t="str">
            <v>EDSON DE CARVALHO BARBOSA</v>
          </cell>
          <cell r="C2445" t="str">
            <v>VIGILANTE</v>
          </cell>
          <cell r="D2445">
            <v>41256</v>
          </cell>
          <cell r="E2445">
            <v>8069535784</v>
          </cell>
          <cell r="F2445" t="str">
            <v>Demitido</v>
          </cell>
          <cell r="G2445">
            <v>13001</v>
          </cell>
          <cell r="H2445" t="str">
            <v>DEMITIDOS</v>
          </cell>
        </row>
        <row r="2446">
          <cell r="A2446">
            <v>5108</v>
          </cell>
          <cell r="B2446" t="str">
            <v>EDSON DE MOURA</v>
          </cell>
          <cell r="C2446" t="str">
            <v>VIGILANTE</v>
          </cell>
          <cell r="D2446">
            <v>41399</v>
          </cell>
          <cell r="E2446">
            <v>4285376776</v>
          </cell>
          <cell r="F2446" t="str">
            <v>Demitido</v>
          </cell>
          <cell r="G2446">
            <v>13001</v>
          </cell>
          <cell r="H2446" t="str">
            <v>DEMITIDOS</v>
          </cell>
        </row>
        <row r="2447">
          <cell r="A2447">
            <v>4375</v>
          </cell>
          <cell r="B2447" t="str">
            <v>EDSON DE OLIVEIRA</v>
          </cell>
          <cell r="C2447" t="str">
            <v>VIGILANTE CHEFE DE TURMA</v>
          </cell>
          <cell r="D2447">
            <v>41132</v>
          </cell>
          <cell r="E2447">
            <v>2817737776</v>
          </cell>
          <cell r="F2447" t="str">
            <v>Demitido</v>
          </cell>
          <cell r="G2447">
            <v>13001</v>
          </cell>
          <cell r="H2447" t="str">
            <v>DEMITIDOS</v>
          </cell>
        </row>
        <row r="2448">
          <cell r="A2448">
            <v>9458</v>
          </cell>
          <cell r="B2448" t="str">
            <v>EDSON DE OLIVEIRA FILHO</v>
          </cell>
          <cell r="C2448" t="str">
            <v>SUPERVISOR DE AREA</v>
          </cell>
          <cell r="D2448">
            <v>42928</v>
          </cell>
          <cell r="E2448">
            <v>5339917738</v>
          </cell>
          <cell r="F2448" t="str">
            <v>Ativo</v>
          </cell>
          <cell r="G2448">
            <v>100109</v>
          </cell>
          <cell r="H2448" t="str">
            <v>OPERACOES</v>
          </cell>
        </row>
        <row r="2449">
          <cell r="A2449">
            <v>7577</v>
          </cell>
          <cell r="B2449" t="str">
            <v>EDSON DE OLIVEIRA FILHO</v>
          </cell>
          <cell r="C2449" t="str">
            <v>COORDENADOR OPERACIONAL</v>
          </cell>
          <cell r="D2449">
            <v>42278</v>
          </cell>
          <cell r="E2449">
            <v>5339917738</v>
          </cell>
          <cell r="F2449" t="str">
            <v>Demitido</v>
          </cell>
          <cell r="G2449">
            <v>13001</v>
          </cell>
          <cell r="H2449" t="str">
            <v>DEMITIDOS</v>
          </cell>
        </row>
        <row r="2450">
          <cell r="A2450">
            <v>4243</v>
          </cell>
          <cell r="B2450" t="str">
            <v>EDSON DE OLIVEIRA LUGAO</v>
          </cell>
          <cell r="C2450" t="str">
            <v>VIGILANTE</v>
          </cell>
          <cell r="D2450">
            <v>41132</v>
          </cell>
          <cell r="E2450">
            <v>3264930773</v>
          </cell>
          <cell r="F2450" t="str">
            <v>Demitido</v>
          </cell>
          <cell r="G2450">
            <v>13001</v>
          </cell>
          <cell r="H2450" t="str">
            <v>DEMITIDOS</v>
          </cell>
        </row>
        <row r="2451">
          <cell r="A2451">
            <v>5357</v>
          </cell>
          <cell r="B2451" t="str">
            <v>EDSON DE SANTANA</v>
          </cell>
          <cell r="C2451" t="str">
            <v>VIGILANTE</v>
          </cell>
          <cell r="D2451">
            <v>41506</v>
          </cell>
          <cell r="E2451">
            <v>9108451745</v>
          </cell>
          <cell r="F2451" t="str">
            <v>Demitido</v>
          </cell>
          <cell r="G2451">
            <v>13001</v>
          </cell>
          <cell r="H2451" t="str">
            <v>DEMITIDOS</v>
          </cell>
        </row>
        <row r="2452">
          <cell r="A2452">
            <v>8442</v>
          </cell>
          <cell r="B2452" t="str">
            <v>EDSON DE SOUZA LIMA</v>
          </cell>
          <cell r="C2452" t="str">
            <v>VIGILANTE</v>
          </cell>
          <cell r="D2452">
            <v>42557</v>
          </cell>
          <cell r="E2452">
            <v>85075701</v>
          </cell>
          <cell r="F2452" t="str">
            <v>Férias</v>
          </cell>
          <cell r="G2452">
            <v>200101</v>
          </cell>
          <cell r="H2452" t="str">
            <v>RESERVA DIA</v>
          </cell>
        </row>
        <row r="2453">
          <cell r="A2453">
            <v>4324</v>
          </cell>
          <cell r="B2453" t="str">
            <v>EDSON DOS SANTOS</v>
          </cell>
          <cell r="C2453" t="str">
            <v>VIGILANTE</v>
          </cell>
          <cell r="D2453">
            <v>41132</v>
          </cell>
          <cell r="E2453">
            <v>80697186768</v>
          </cell>
          <cell r="F2453" t="str">
            <v>Demitido</v>
          </cell>
          <cell r="G2453">
            <v>13001</v>
          </cell>
          <cell r="H2453" t="str">
            <v>DEMITIDOS</v>
          </cell>
        </row>
        <row r="2454">
          <cell r="A2454">
            <v>7928</v>
          </cell>
          <cell r="B2454" t="str">
            <v>EDSON DOS SANTOS DA HORA</v>
          </cell>
          <cell r="C2454" t="str">
            <v>VIGILANTE</v>
          </cell>
          <cell r="D2454">
            <v>42382</v>
          </cell>
          <cell r="E2454">
            <v>1780966792</v>
          </cell>
          <cell r="F2454" t="str">
            <v>Demitido</v>
          </cell>
          <cell r="G2454">
            <v>13001</v>
          </cell>
          <cell r="H2454" t="str">
            <v>DEMITIDOS</v>
          </cell>
        </row>
        <row r="2455">
          <cell r="A2455">
            <v>921</v>
          </cell>
          <cell r="B2455" t="str">
            <v>EDSON DOS SANTOS FERREIRA</v>
          </cell>
          <cell r="C2455" t="str">
            <v>GERENTE OPERACIONAL I</v>
          </cell>
          <cell r="D2455">
            <v>38719</v>
          </cell>
          <cell r="E2455">
            <v>44348207100</v>
          </cell>
          <cell r="F2455" t="str">
            <v>Demitido</v>
          </cell>
          <cell r="G2455">
            <v>13001</v>
          </cell>
          <cell r="H2455" t="str">
            <v>DEMITIDOS</v>
          </cell>
        </row>
        <row r="2456">
          <cell r="A2456">
            <v>6448</v>
          </cell>
          <cell r="B2456" t="str">
            <v>EDSON DOS SANTOS GONÇALVES</v>
          </cell>
          <cell r="C2456" t="str">
            <v>VIGILANTE</v>
          </cell>
          <cell r="D2456">
            <v>41835</v>
          </cell>
          <cell r="E2456">
            <v>481857796</v>
          </cell>
          <cell r="F2456" t="str">
            <v>Demitido</v>
          </cell>
          <cell r="G2456">
            <v>13001</v>
          </cell>
          <cell r="H2456" t="str">
            <v>DEMITIDOS</v>
          </cell>
        </row>
        <row r="2457">
          <cell r="A2457">
            <v>4725</v>
          </cell>
          <cell r="B2457" t="str">
            <v>EDSON FERNANDO MESCHKE DA SILVA</v>
          </cell>
          <cell r="C2457" t="str">
            <v>VIGILANTE</v>
          </cell>
          <cell r="D2457">
            <v>41227</v>
          </cell>
          <cell r="E2457">
            <v>8745146730</v>
          </cell>
          <cell r="F2457" t="str">
            <v>Demitido</v>
          </cell>
          <cell r="G2457">
            <v>13001</v>
          </cell>
          <cell r="H2457" t="str">
            <v>DEMITIDOS</v>
          </cell>
        </row>
        <row r="2458">
          <cell r="A2458">
            <v>8177</v>
          </cell>
          <cell r="B2458" t="str">
            <v>EDSON FERREIRA DE OLIVEIRA DOS REIS</v>
          </cell>
          <cell r="C2458" t="str">
            <v>VIGILANTE</v>
          </cell>
          <cell r="D2458">
            <v>42430</v>
          </cell>
          <cell r="E2458">
            <v>7967185714</v>
          </cell>
          <cell r="F2458" t="str">
            <v>Demitido</v>
          </cell>
          <cell r="G2458">
            <v>13001</v>
          </cell>
          <cell r="H2458" t="str">
            <v>DEMITIDOS</v>
          </cell>
        </row>
        <row r="2459">
          <cell r="A2459">
            <v>8082</v>
          </cell>
          <cell r="B2459" t="str">
            <v>EDSON FIRMINO FAUSTINO</v>
          </cell>
          <cell r="C2459" t="str">
            <v>VIGILANTE</v>
          </cell>
          <cell r="D2459">
            <v>42401</v>
          </cell>
          <cell r="E2459">
            <v>441239730</v>
          </cell>
          <cell r="F2459" t="str">
            <v>Demitido</v>
          </cell>
          <cell r="G2459">
            <v>13001</v>
          </cell>
          <cell r="H2459" t="str">
            <v>DEMITIDOS</v>
          </cell>
        </row>
        <row r="2460">
          <cell r="A2460">
            <v>1547</v>
          </cell>
          <cell r="B2460" t="str">
            <v>EDSON FIRMINO FAUSTINO</v>
          </cell>
          <cell r="C2460" t="str">
            <v>VIGILANTE</v>
          </cell>
          <cell r="D2460">
            <v>39725</v>
          </cell>
          <cell r="E2460">
            <v>441239730</v>
          </cell>
          <cell r="F2460" t="str">
            <v>Demitido</v>
          </cell>
          <cell r="G2460">
            <v>13001</v>
          </cell>
          <cell r="H2460" t="str">
            <v>DEMITIDOS</v>
          </cell>
        </row>
        <row r="2461">
          <cell r="A2461">
            <v>3658</v>
          </cell>
          <cell r="B2461" t="str">
            <v>EDSON GOMES DA SILVA PRATA</v>
          </cell>
          <cell r="C2461" t="str">
            <v>VIGILANTE</v>
          </cell>
          <cell r="D2461">
            <v>40878</v>
          </cell>
          <cell r="E2461">
            <v>11759365700</v>
          </cell>
          <cell r="F2461" t="str">
            <v>Demitido</v>
          </cell>
          <cell r="G2461">
            <v>13001</v>
          </cell>
          <cell r="H2461" t="str">
            <v>DEMITIDOS</v>
          </cell>
        </row>
        <row r="2462">
          <cell r="A2462">
            <v>1132</v>
          </cell>
          <cell r="B2462" t="str">
            <v>EDSON GOMES DE ARAUJO</v>
          </cell>
          <cell r="C2462" t="str">
            <v>VIGILANTE</v>
          </cell>
          <cell r="D2462">
            <v>39234</v>
          </cell>
          <cell r="E2462">
            <v>10787691763</v>
          </cell>
          <cell r="F2462" t="str">
            <v>Demitido</v>
          </cell>
          <cell r="G2462">
            <v>13001</v>
          </cell>
          <cell r="H2462" t="str">
            <v>DEMITIDOS</v>
          </cell>
        </row>
        <row r="2463">
          <cell r="A2463">
            <v>4216</v>
          </cell>
          <cell r="B2463" t="str">
            <v>EDSON GONCALVES JUNIOR</v>
          </cell>
          <cell r="C2463" t="str">
            <v>VIGILANTE</v>
          </cell>
          <cell r="D2463">
            <v>41131</v>
          </cell>
          <cell r="E2463">
            <v>5505731783</v>
          </cell>
          <cell r="F2463" t="str">
            <v>Demitido</v>
          </cell>
          <cell r="G2463">
            <v>13001</v>
          </cell>
          <cell r="H2463" t="str">
            <v>DEMITIDOS</v>
          </cell>
        </row>
        <row r="2464">
          <cell r="A2464">
            <v>8363</v>
          </cell>
          <cell r="B2464" t="str">
            <v>EDSON IZIDORO FERREIRA DA SILVA</v>
          </cell>
          <cell r="C2464" t="str">
            <v>VIGILANTE</v>
          </cell>
          <cell r="D2464">
            <v>42474</v>
          </cell>
          <cell r="E2464">
            <v>83447407700</v>
          </cell>
          <cell r="F2464" t="str">
            <v>Demitido</v>
          </cell>
          <cell r="G2464">
            <v>13001</v>
          </cell>
          <cell r="H2464" t="str">
            <v>DEMITIDOS</v>
          </cell>
        </row>
        <row r="2465">
          <cell r="A2465">
            <v>5911</v>
          </cell>
          <cell r="B2465" t="str">
            <v>EDSON JOAQUIM VITORINO</v>
          </cell>
          <cell r="C2465" t="str">
            <v>VIGILANTE</v>
          </cell>
          <cell r="D2465">
            <v>41714</v>
          </cell>
          <cell r="E2465">
            <v>1830742701</v>
          </cell>
          <cell r="F2465" t="str">
            <v>Ativo</v>
          </cell>
          <cell r="G2465">
            <v>348001</v>
          </cell>
          <cell r="H2465" t="str">
            <v>WLM PART. E COMÉRCIO E MÁQ. E VEICULOS S.A. - RIO DE JANEIRO</v>
          </cell>
        </row>
        <row r="2466">
          <cell r="A2466">
            <v>9667</v>
          </cell>
          <cell r="B2466" t="str">
            <v>EDSON JORGE FIGUEIREDO DE ASSIS</v>
          </cell>
          <cell r="C2466" t="str">
            <v>VIGILANTE</v>
          </cell>
          <cell r="D2466">
            <v>43264</v>
          </cell>
          <cell r="E2466">
            <v>11904866794</v>
          </cell>
          <cell r="F2466" t="str">
            <v>Demitido</v>
          </cell>
          <cell r="G2466">
            <v>13001</v>
          </cell>
          <cell r="H2466" t="str">
            <v>DEMITIDOS</v>
          </cell>
        </row>
        <row r="2467">
          <cell r="A2467">
            <v>5224</v>
          </cell>
          <cell r="B2467" t="str">
            <v>EDSON JUNIOR PAIXAO DIAS</v>
          </cell>
          <cell r="C2467" t="str">
            <v>VIGILANTE</v>
          </cell>
          <cell r="D2467">
            <v>41425</v>
          </cell>
          <cell r="E2467">
            <v>11975888766</v>
          </cell>
          <cell r="F2467" t="str">
            <v>Demitido</v>
          </cell>
          <cell r="G2467">
            <v>13001</v>
          </cell>
          <cell r="H2467" t="str">
            <v>DEMITIDOS</v>
          </cell>
        </row>
        <row r="2468">
          <cell r="A2468">
            <v>3093</v>
          </cell>
          <cell r="B2468" t="str">
            <v>EDSON LEITE DIAS</v>
          </cell>
          <cell r="C2468" t="str">
            <v>VIGILANTE</v>
          </cell>
          <cell r="D2468">
            <v>40621</v>
          </cell>
          <cell r="E2468">
            <v>60471816787</v>
          </cell>
          <cell r="F2468" t="str">
            <v>Demitido</v>
          </cell>
          <cell r="G2468">
            <v>13001</v>
          </cell>
          <cell r="H2468" t="str">
            <v>DEMITIDOS</v>
          </cell>
        </row>
        <row r="2469">
          <cell r="A2469">
            <v>2342</v>
          </cell>
          <cell r="B2469" t="str">
            <v>EDSON LEONARDO DE SOUZA PINTO</v>
          </cell>
          <cell r="C2469" t="str">
            <v>FISCAL</v>
          </cell>
          <cell r="D2469">
            <v>40180</v>
          </cell>
          <cell r="E2469">
            <v>2500735796</v>
          </cell>
          <cell r="F2469" t="str">
            <v>Demitido</v>
          </cell>
          <cell r="G2469">
            <v>13001</v>
          </cell>
          <cell r="H2469" t="str">
            <v>DEMITIDOS</v>
          </cell>
        </row>
        <row r="2470">
          <cell r="A2470">
            <v>1676</v>
          </cell>
          <cell r="B2470" t="str">
            <v>EDSON LEONARDO DE SOUZA PINTO</v>
          </cell>
          <cell r="C2470" t="str">
            <v>FISCAL</v>
          </cell>
          <cell r="D2470">
            <v>39783</v>
          </cell>
          <cell r="E2470">
            <v>2500735796</v>
          </cell>
          <cell r="F2470" t="str">
            <v>Demitido</v>
          </cell>
          <cell r="G2470">
            <v>13001</v>
          </cell>
          <cell r="H2470" t="str">
            <v>DEMITIDOS</v>
          </cell>
        </row>
        <row r="2471">
          <cell r="A2471">
            <v>10131</v>
          </cell>
          <cell r="B2471" t="str">
            <v>EDSON LUCAS DE OLIVEIRA</v>
          </cell>
          <cell r="C2471" t="str">
            <v>VIGILANTE</v>
          </cell>
          <cell r="D2471">
            <v>43838</v>
          </cell>
          <cell r="E2471">
            <v>84225580768</v>
          </cell>
          <cell r="F2471" t="str">
            <v>Ativo</v>
          </cell>
          <cell r="G2471">
            <v>603118</v>
          </cell>
          <cell r="H2471" t="str">
            <v>BANCO DO BRASIL - AGÊNCIA 3118 - FÁTIMA</v>
          </cell>
        </row>
        <row r="2472">
          <cell r="A2472">
            <v>9887</v>
          </cell>
          <cell r="B2472" t="str">
            <v>EDSON MACIEL</v>
          </cell>
          <cell r="C2472" t="str">
            <v>VIGILANTE</v>
          </cell>
          <cell r="D2472">
            <v>43571</v>
          </cell>
          <cell r="E2472">
            <v>3117258647</v>
          </cell>
          <cell r="F2472" t="str">
            <v>Ativo</v>
          </cell>
          <cell r="G2472">
            <v>157001</v>
          </cell>
          <cell r="H2472" t="str">
            <v>ELETRONUCLEAR - ELETROBRAS TERMONUCLEAR S/A</v>
          </cell>
        </row>
        <row r="2473">
          <cell r="A2473">
            <v>888</v>
          </cell>
          <cell r="B2473" t="str">
            <v>EDSON NASCIMENTO</v>
          </cell>
          <cell r="C2473" t="str">
            <v>VIGILANTE</v>
          </cell>
          <cell r="D2473">
            <v>38718</v>
          </cell>
          <cell r="E2473">
            <v>1215352743</v>
          </cell>
          <cell r="F2473" t="str">
            <v>Demitido</v>
          </cell>
          <cell r="G2473">
            <v>13001</v>
          </cell>
          <cell r="H2473" t="str">
            <v>DEMITIDOS</v>
          </cell>
        </row>
        <row r="2474">
          <cell r="A2474">
            <v>7244</v>
          </cell>
          <cell r="B2474" t="str">
            <v>EDSON NONATO DE OLIVEIRA</v>
          </cell>
          <cell r="C2474" t="str">
            <v>VIGILANTE</v>
          </cell>
          <cell r="D2474">
            <v>42095</v>
          </cell>
          <cell r="E2474">
            <v>5523384780</v>
          </cell>
          <cell r="F2474" t="str">
            <v>Demitido</v>
          </cell>
          <cell r="G2474">
            <v>13001</v>
          </cell>
          <cell r="H2474" t="str">
            <v>DEMITIDOS</v>
          </cell>
        </row>
        <row r="2475">
          <cell r="A2475">
            <v>4162</v>
          </cell>
          <cell r="B2475" t="str">
            <v>EDSON PAULO DA SILVA RAMOS</v>
          </cell>
          <cell r="C2475" t="str">
            <v>VIGILANTE</v>
          </cell>
          <cell r="D2475">
            <v>41124</v>
          </cell>
          <cell r="E2475">
            <v>11138701769</v>
          </cell>
          <cell r="F2475" t="str">
            <v>Demitido</v>
          </cell>
          <cell r="G2475">
            <v>13001</v>
          </cell>
          <cell r="H2475" t="str">
            <v>DEMITIDOS</v>
          </cell>
        </row>
        <row r="2476">
          <cell r="A2476">
            <v>7529</v>
          </cell>
          <cell r="B2476" t="str">
            <v>EDSON PEREIRA DA SILVA JUNIOR</v>
          </cell>
          <cell r="C2476" t="str">
            <v>VIGILANTE</v>
          </cell>
          <cell r="D2476">
            <v>42262</v>
          </cell>
          <cell r="E2476">
            <v>13537061765</v>
          </cell>
          <cell r="F2476" t="str">
            <v>Demitido</v>
          </cell>
          <cell r="G2476">
            <v>13001</v>
          </cell>
          <cell r="H2476" t="str">
            <v>DEMITIDOS</v>
          </cell>
        </row>
        <row r="2477">
          <cell r="A2477">
            <v>7350</v>
          </cell>
          <cell r="B2477" t="str">
            <v>EDSON PINTO BATISTA</v>
          </cell>
          <cell r="C2477" t="str">
            <v>VIGILANTE</v>
          </cell>
          <cell r="D2477">
            <v>42188</v>
          </cell>
          <cell r="E2477">
            <v>15423399793</v>
          </cell>
          <cell r="F2477" t="str">
            <v>Demitido</v>
          </cell>
          <cell r="G2477">
            <v>13001</v>
          </cell>
          <cell r="H2477" t="str">
            <v>DEMITIDOS</v>
          </cell>
        </row>
        <row r="2478">
          <cell r="A2478">
            <v>3959</v>
          </cell>
          <cell r="B2478" t="str">
            <v>EDSON RIBEIRO</v>
          </cell>
          <cell r="C2478" t="str">
            <v>VIGILANTE</v>
          </cell>
          <cell r="D2478">
            <v>41034</v>
          </cell>
          <cell r="E2478">
            <v>5749134750</v>
          </cell>
          <cell r="F2478" t="str">
            <v>Demitido</v>
          </cell>
          <cell r="G2478">
            <v>13001</v>
          </cell>
          <cell r="H2478" t="str">
            <v>DEMITIDOS</v>
          </cell>
        </row>
        <row r="2479">
          <cell r="A2479">
            <v>7391</v>
          </cell>
          <cell r="B2479" t="str">
            <v>EDSON RIBEIRO DA CRUZ</v>
          </cell>
          <cell r="C2479" t="str">
            <v>VIGILANTE</v>
          </cell>
          <cell r="D2479">
            <v>42194</v>
          </cell>
          <cell r="E2479">
            <v>8200949788</v>
          </cell>
          <cell r="F2479" t="str">
            <v>Ativo</v>
          </cell>
          <cell r="G2479">
            <v>157001</v>
          </cell>
          <cell r="H2479" t="str">
            <v>ELETRONUCLEAR - ELETROBRAS TERMONUCLEAR S/A</v>
          </cell>
        </row>
        <row r="2480">
          <cell r="A2480">
            <v>2705</v>
          </cell>
          <cell r="B2480" t="str">
            <v>EDSON RIBEIRO DA CRUZ</v>
          </cell>
          <cell r="C2480" t="str">
            <v>VIGILANTE</v>
          </cell>
          <cell r="D2480">
            <v>40365</v>
          </cell>
          <cell r="E2480">
            <v>8200949788</v>
          </cell>
          <cell r="F2480" t="str">
            <v>Demitido</v>
          </cell>
          <cell r="G2480">
            <v>13001</v>
          </cell>
          <cell r="H2480" t="str">
            <v>DEMITIDOS</v>
          </cell>
        </row>
        <row r="2481">
          <cell r="A2481">
            <v>5770</v>
          </cell>
          <cell r="B2481" t="str">
            <v>EDSON RIBEIRO VIANNA</v>
          </cell>
          <cell r="C2481" t="str">
            <v>SUPERVISOR DE POSTO</v>
          </cell>
          <cell r="D2481">
            <v>41644</v>
          </cell>
          <cell r="E2481">
            <v>8295269780</v>
          </cell>
          <cell r="F2481" t="str">
            <v>Demitido</v>
          </cell>
          <cell r="G2481">
            <v>13001</v>
          </cell>
          <cell r="H2481" t="str">
            <v>DEMITIDOS</v>
          </cell>
        </row>
        <row r="2482">
          <cell r="A2482">
            <v>1887</v>
          </cell>
          <cell r="B2482" t="str">
            <v>EDSON ROQUE DOS SANTOS</v>
          </cell>
          <cell r="C2482" t="str">
            <v>VIGILANTE</v>
          </cell>
          <cell r="D2482">
            <v>39947</v>
          </cell>
          <cell r="E2482">
            <v>2483495702</v>
          </cell>
          <cell r="F2482" t="str">
            <v>Demitido</v>
          </cell>
          <cell r="G2482">
            <v>13001</v>
          </cell>
          <cell r="H2482" t="str">
            <v>DEMITIDOS</v>
          </cell>
        </row>
        <row r="2483">
          <cell r="A2483">
            <v>8655</v>
          </cell>
          <cell r="B2483" t="str">
            <v>EDSON SILVA DOS SANTOS</v>
          </cell>
          <cell r="C2483" t="str">
            <v>VIGILANTE</v>
          </cell>
          <cell r="D2483">
            <v>42588</v>
          </cell>
          <cell r="E2483">
            <v>6935535700</v>
          </cell>
          <cell r="F2483" t="str">
            <v>Ativo</v>
          </cell>
          <cell r="G2483">
            <v>200101</v>
          </cell>
          <cell r="H2483" t="str">
            <v>RESERVA DIA</v>
          </cell>
        </row>
        <row r="2484">
          <cell r="A2484">
            <v>6167</v>
          </cell>
          <cell r="B2484" t="str">
            <v>EDSON SILVA MARQUES JUNIOR</v>
          </cell>
          <cell r="C2484" t="str">
            <v>VIGILANTE</v>
          </cell>
          <cell r="D2484">
            <v>41791</v>
          </cell>
          <cell r="E2484">
            <v>8227350755</v>
          </cell>
          <cell r="F2484" t="str">
            <v>Demitido</v>
          </cell>
          <cell r="G2484">
            <v>13001</v>
          </cell>
          <cell r="H2484" t="str">
            <v>DEMITIDOS</v>
          </cell>
        </row>
        <row r="2485">
          <cell r="A2485">
            <v>3764</v>
          </cell>
          <cell r="B2485" t="str">
            <v>EDSON SIQUEIRA</v>
          </cell>
          <cell r="C2485" t="str">
            <v>VIGILANTE</v>
          </cell>
          <cell r="D2485">
            <v>40940</v>
          </cell>
          <cell r="E2485">
            <v>34965823753</v>
          </cell>
          <cell r="F2485" t="str">
            <v>Demitido</v>
          </cell>
          <cell r="G2485">
            <v>13001</v>
          </cell>
          <cell r="H2485" t="str">
            <v>DEMITIDOS</v>
          </cell>
        </row>
        <row r="2486">
          <cell r="A2486">
            <v>7827</v>
          </cell>
          <cell r="B2486" t="str">
            <v>EDSON SOARES DE LANA</v>
          </cell>
          <cell r="C2486" t="str">
            <v>VIGILANTE</v>
          </cell>
          <cell r="D2486">
            <v>42356</v>
          </cell>
          <cell r="E2486">
            <v>6073321740</v>
          </cell>
          <cell r="F2486" t="str">
            <v>Demitido</v>
          </cell>
          <cell r="G2486">
            <v>13001</v>
          </cell>
          <cell r="H2486" t="str">
            <v>DEMITIDOS</v>
          </cell>
        </row>
        <row r="2487">
          <cell r="A2487">
            <v>9214</v>
          </cell>
          <cell r="B2487" t="str">
            <v>EDSON VANDER DE MORAES</v>
          </cell>
          <cell r="C2487" t="str">
            <v>VIGILANTE</v>
          </cell>
          <cell r="D2487">
            <v>42828</v>
          </cell>
          <cell r="E2487">
            <v>2444794702</v>
          </cell>
          <cell r="F2487" t="str">
            <v>Ativo</v>
          </cell>
          <cell r="G2487">
            <v>200101</v>
          </cell>
          <cell r="H2487" t="str">
            <v>RESERVA DIA</v>
          </cell>
        </row>
        <row r="2488">
          <cell r="A2488">
            <v>8246</v>
          </cell>
          <cell r="B2488" t="str">
            <v>EDSON VANDER DUTRA DE OLIVEIRA</v>
          </cell>
          <cell r="C2488" t="str">
            <v>VIGILANTE</v>
          </cell>
          <cell r="D2488">
            <v>42433</v>
          </cell>
          <cell r="E2488">
            <v>8324990720</v>
          </cell>
          <cell r="F2488" t="str">
            <v>Demitido</v>
          </cell>
          <cell r="G2488">
            <v>13001</v>
          </cell>
          <cell r="H2488" t="str">
            <v>DEMITIDOS</v>
          </cell>
        </row>
        <row r="2489">
          <cell r="A2489">
            <v>9376</v>
          </cell>
          <cell r="B2489" t="str">
            <v>EDUARDO ALVES DE SOUZA</v>
          </cell>
          <cell r="C2489" t="str">
            <v>VIGILANTE</v>
          </cell>
          <cell r="D2489">
            <v>42933</v>
          </cell>
          <cell r="E2489">
            <v>87897369749</v>
          </cell>
          <cell r="F2489" t="str">
            <v>Férias</v>
          </cell>
          <cell r="G2489">
            <v>200117</v>
          </cell>
          <cell r="H2489" t="str">
            <v>RESERVA BANCÁRIA</v>
          </cell>
        </row>
        <row r="2490">
          <cell r="A2490">
            <v>6066</v>
          </cell>
          <cell r="B2490" t="str">
            <v>EDUARDO ALVES DE SOUZA</v>
          </cell>
          <cell r="C2490" t="str">
            <v>VIGILANTE</v>
          </cell>
          <cell r="D2490">
            <v>41772</v>
          </cell>
          <cell r="E2490">
            <v>1627644725</v>
          </cell>
          <cell r="F2490" t="str">
            <v>Demitido</v>
          </cell>
          <cell r="G2490">
            <v>13001</v>
          </cell>
          <cell r="H2490" t="str">
            <v>DEMITIDOS</v>
          </cell>
        </row>
        <row r="2491">
          <cell r="A2491">
            <v>10322</v>
          </cell>
          <cell r="B2491" t="str">
            <v>EDUARDO BARBOZA ARAUJO</v>
          </cell>
          <cell r="C2491" t="str">
            <v>VIGILANTE</v>
          </cell>
          <cell r="D2491">
            <v>44018</v>
          </cell>
          <cell r="E2491">
            <v>11703244796</v>
          </cell>
          <cell r="F2491" t="str">
            <v>Demitido</v>
          </cell>
          <cell r="G2491">
            <v>13001</v>
          </cell>
          <cell r="H2491" t="str">
            <v>DEMITIDOS</v>
          </cell>
        </row>
        <row r="2492">
          <cell r="A2492">
            <v>7477</v>
          </cell>
          <cell r="B2492" t="str">
            <v>EDUARDO BATISTA DE SOUZA</v>
          </cell>
          <cell r="C2492" t="str">
            <v>VIGILANTE</v>
          </cell>
          <cell r="D2492">
            <v>42248</v>
          </cell>
          <cell r="E2492">
            <v>15321409757</v>
          </cell>
          <cell r="F2492" t="str">
            <v>Ativo</v>
          </cell>
          <cell r="G2492">
            <v>200117</v>
          </cell>
          <cell r="H2492" t="str">
            <v>RESERVA BANCÁRIA</v>
          </cell>
        </row>
        <row r="2493">
          <cell r="A2493">
            <v>4090</v>
          </cell>
          <cell r="B2493" t="str">
            <v>EDUARDO BERNARDO DA CONCEICAO</v>
          </cell>
          <cell r="C2493" t="str">
            <v>VIGILANTE</v>
          </cell>
          <cell r="D2493">
            <v>41094</v>
          </cell>
          <cell r="E2493">
            <v>9985627776</v>
          </cell>
          <cell r="F2493" t="str">
            <v>Demitido</v>
          </cell>
          <cell r="G2493">
            <v>200112</v>
          </cell>
          <cell r="H2493" t="str">
            <v>RESERVA DIA NORTE FLUMINENSE</v>
          </cell>
        </row>
        <row r="2494">
          <cell r="A2494">
            <v>3954</v>
          </cell>
          <cell r="B2494" t="str">
            <v>EDUARDO BRAZ DE SOUZA</v>
          </cell>
          <cell r="C2494" t="str">
            <v>VIGILANTE</v>
          </cell>
          <cell r="D2494">
            <v>41034</v>
          </cell>
          <cell r="E2494">
            <v>11106613716</v>
          </cell>
          <cell r="F2494" t="str">
            <v>Demitido</v>
          </cell>
          <cell r="G2494">
            <v>13001</v>
          </cell>
          <cell r="H2494" t="str">
            <v>DEMITIDOS</v>
          </cell>
        </row>
        <row r="2495">
          <cell r="A2495">
            <v>4017</v>
          </cell>
          <cell r="B2495" t="str">
            <v>EDUARDO CALIXTA E SILVA</v>
          </cell>
          <cell r="C2495" t="str">
            <v>VIGILANTE</v>
          </cell>
          <cell r="D2495">
            <v>41063</v>
          </cell>
          <cell r="E2495">
            <v>9134044701</v>
          </cell>
          <cell r="F2495" t="str">
            <v>Demitido</v>
          </cell>
          <cell r="G2495">
            <v>13001</v>
          </cell>
          <cell r="H2495" t="str">
            <v>DEMITIDOS</v>
          </cell>
        </row>
        <row r="2496">
          <cell r="A2496">
            <v>7737</v>
          </cell>
          <cell r="B2496" t="str">
            <v>EDUARDO CANCELLA DA CRUZ</v>
          </cell>
          <cell r="C2496" t="str">
            <v>VIGILANTE</v>
          </cell>
          <cell r="D2496">
            <v>42314</v>
          </cell>
          <cell r="E2496">
            <v>13101459702</v>
          </cell>
          <cell r="F2496" t="str">
            <v>Demitido</v>
          </cell>
          <cell r="G2496">
            <v>13001</v>
          </cell>
          <cell r="H2496" t="str">
            <v>DEMITIDOS</v>
          </cell>
        </row>
        <row r="2497">
          <cell r="A2497">
            <v>6331</v>
          </cell>
          <cell r="B2497" t="str">
            <v>EDUARDO CARDOZO DE ARAUJO</v>
          </cell>
          <cell r="C2497" t="str">
            <v>VIGILANTE</v>
          </cell>
          <cell r="D2497">
            <v>41821</v>
          </cell>
          <cell r="E2497">
            <v>9573845725</v>
          </cell>
          <cell r="F2497" t="str">
            <v>Demitido</v>
          </cell>
          <cell r="G2497">
            <v>13001</v>
          </cell>
          <cell r="H2497" t="str">
            <v>DEMITIDOS</v>
          </cell>
        </row>
        <row r="2498">
          <cell r="A2498">
            <v>7832</v>
          </cell>
          <cell r="B2498" t="str">
            <v>EDUARDO CHAVES DOS SANTOS</v>
          </cell>
          <cell r="C2498" t="str">
            <v>VIGILANTE</v>
          </cell>
          <cell r="D2498">
            <v>42356</v>
          </cell>
          <cell r="E2498">
            <v>15399170701</v>
          </cell>
          <cell r="F2498" t="str">
            <v>Ativo</v>
          </cell>
          <cell r="G2498">
            <v>200104</v>
          </cell>
          <cell r="H2498" t="str">
            <v>RESERVA TECNICA - CEF</v>
          </cell>
        </row>
        <row r="2499">
          <cell r="A2499">
            <v>3662</v>
          </cell>
          <cell r="B2499" t="str">
            <v>EDUARDO CORREA GOMES</v>
          </cell>
          <cell r="C2499" t="str">
            <v>VIGILANTE</v>
          </cell>
          <cell r="D2499">
            <v>40878</v>
          </cell>
          <cell r="E2499">
            <v>4788003716</v>
          </cell>
          <cell r="F2499" t="str">
            <v>Demitido</v>
          </cell>
          <cell r="G2499">
            <v>13001</v>
          </cell>
          <cell r="H2499" t="str">
            <v>DEMITIDOS</v>
          </cell>
        </row>
        <row r="2500">
          <cell r="A2500">
            <v>2645</v>
          </cell>
          <cell r="B2500" t="str">
            <v>EDUARDO CRAVEIRO</v>
          </cell>
          <cell r="C2500" t="str">
            <v>VIGILANTE</v>
          </cell>
          <cell r="D2500">
            <v>40331</v>
          </cell>
          <cell r="E2500">
            <v>82072388791</v>
          </cell>
          <cell r="F2500" t="str">
            <v>Demitido</v>
          </cell>
          <cell r="G2500">
            <v>13001</v>
          </cell>
          <cell r="H2500" t="str">
            <v>DEMITIDOS</v>
          </cell>
        </row>
        <row r="2501">
          <cell r="A2501">
            <v>5498</v>
          </cell>
          <cell r="B2501" t="str">
            <v>EDUARDO CRISTIAN DE SOUSA MENDES</v>
          </cell>
          <cell r="C2501" t="str">
            <v>VIGILANTE</v>
          </cell>
          <cell r="D2501">
            <v>41533</v>
          </cell>
          <cell r="E2501">
            <v>4134806747</v>
          </cell>
          <cell r="F2501" t="str">
            <v>Demitido</v>
          </cell>
          <cell r="G2501">
            <v>13001</v>
          </cell>
          <cell r="H2501" t="str">
            <v>DEMITIDOS</v>
          </cell>
        </row>
        <row r="2502">
          <cell r="A2502">
            <v>5102</v>
          </cell>
          <cell r="B2502" t="str">
            <v>EDUARDO CRUZ DE ABREU</v>
          </cell>
          <cell r="C2502" t="str">
            <v>VIGILANTE</v>
          </cell>
          <cell r="D2502">
            <v>41396</v>
          </cell>
          <cell r="E2502">
            <v>7492279744</v>
          </cell>
          <cell r="F2502" t="str">
            <v>Demitido</v>
          </cell>
          <cell r="G2502">
            <v>13001</v>
          </cell>
          <cell r="H2502" t="str">
            <v>DEMITIDOS</v>
          </cell>
        </row>
        <row r="2503">
          <cell r="A2503">
            <v>8203</v>
          </cell>
          <cell r="B2503" t="str">
            <v>EDUARDO DA COSTA PEREIRA</v>
          </cell>
          <cell r="C2503" t="str">
            <v>VIGILANTE</v>
          </cell>
          <cell r="D2503">
            <v>42430</v>
          </cell>
          <cell r="E2503">
            <v>7700030790</v>
          </cell>
          <cell r="F2503" t="str">
            <v>Ativo</v>
          </cell>
          <cell r="G2503">
            <v>500226</v>
          </cell>
          <cell r="H2503" t="str">
            <v xml:space="preserve">BRADESCO - AGÊNCIA 0226 PC. SANS PENA - URJ </v>
          </cell>
        </row>
        <row r="2504">
          <cell r="A2504">
            <v>6794</v>
          </cell>
          <cell r="B2504" t="str">
            <v>EDUARDO DA SILVA PINTO</v>
          </cell>
          <cell r="C2504" t="str">
            <v>VIGILANTE</v>
          </cell>
          <cell r="D2504">
            <v>41918</v>
          </cell>
          <cell r="E2504">
            <v>11000668703</v>
          </cell>
          <cell r="F2504" t="str">
            <v>Demitido</v>
          </cell>
          <cell r="G2504">
            <v>13001</v>
          </cell>
          <cell r="H2504" t="str">
            <v>DEMITIDOS</v>
          </cell>
        </row>
        <row r="2505">
          <cell r="A2505">
            <v>6287</v>
          </cell>
          <cell r="B2505" t="str">
            <v>EDUARDO DE ALMEIDA PEREIRA</v>
          </cell>
          <cell r="C2505" t="str">
            <v>VIGILANTE</v>
          </cell>
          <cell r="D2505">
            <v>41802</v>
          </cell>
          <cell r="E2505">
            <v>8774424793</v>
          </cell>
          <cell r="F2505" t="str">
            <v>Demitido</v>
          </cell>
          <cell r="G2505">
            <v>13001</v>
          </cell>
          <cell r="H2505" t="str">
            <v>DEMITIDOS</v>
          </cell>
        </row>
        <row r="2506">
          <cell r="A2506">
            <v>5244</v>
          </cell>
          <cell r="B2506" t="str">
            <v>EDUARDO DE FREITAS MAIOLINO</v>
          </cell>
          <cell r="C2506" t="str">
            <v>VIGILANTE</v>
          </cell>
          <cell r="D2506">
            <v>41418</v>
          </cell>
          <cell r="E2506">
            <v>97177741704</v>
          </cell>
          <cell r="F2506" t="str">
            <v>Demitido</v>
          </cell>
          <cell r="G2506">
            <v>13001</v>
          </cell>
          <cell r="H2506" t="str">
            <v>DEMITIDOS</v>
          </cell>
        </row>
        <row r="2507">
          <cell r="A2507">
            <v>5531</v>
          </cell>
          <cell r="B2507" t="str">
            <v>EDUARDO DE JESUS SANTOS</v>
          </cell>
          <cell r="C2507" t="str">
            <v>VIGILANTE</v>
          </cell>
          <cell r="D2507">
            <v>41541</v>
          </cell>
          <cell r="E2507">
            <v>6988258701</v>
          </cell>
          <cell r="F2507" t="str">
            <v>Demitido</v>
          </cell>
          <cell r="G2507">
            <v>13001</v>
          </cell>
          <cell r="H2507" t="str">
            <v>DEMITIDOS</v>
          </cell>
        </row>
        <row r="2508">
          <cell r="A2508">
            <v>7638</v>
          </cell>
          <cell r="B2508" t="str">
            <v>EDUARDO DE MORAES PEREIRA</v>
          </cell>
          <cell r="C2508" t="str">
            <v>VIGILANTE</v>
          </cell>
          <cell r="D2508">
            <v>42287</v>
          </cell>
          <cell r="E2508">
            <v>11666303747</v>
          </cell>
          <cell r="F2508" t="str">
            <v>Ativo</v>
          </cell>
          <cell r="G2508">
            <v>200001</v>
          </cell>
          <cell r="H2508" t="str">
            <v>HOSPITAL FEDERAL DA LAGOA</v>
          </cell>
        </row>
        <row r="2509">
          <cell r="A2509">
            <v>7</v>
          </cell>
          <cell r="B2509" t="str">
            <v>EDUARDO DE OLIVEIRA MIRANDA</v>
          </cell>
          <cell r="C2509" t="str">
            <v>VIGILANTE</v>
          </cell>
          <cell r="D2509">
            <v>36586</v>
          </cell>
          <cell r="E2509">
            <v>619334738</v>
          </cell>
          <cell r="F2509" t="str">
            <v>Demitido</v>
          </cell>
          <cell r="G2509">
            <v>13001</v>
          </cell>
          <cell r="H2509" t="str">
            <v>DEMITIDOS</v>
          </cell>
        </row>
        <row r="2510">
          <cell r="A2510">
            <v>5560</v>
          </cell>
          <cell r="B2510" t="str">
            <v>EDUARDO DE SOUZA</v>
          </cell>
          <cell r="C2510" t="str">
            <v>VIGILANTE</v>
          </cell>
          <cell r="D2510">
            <v>41541</v>
          </cell>
          <cell r="E2510">
            <v>3297726784</v>
          </cell>
          <cell r="F2510" t="str">
            <v>Ativo</v>
          </cell>
          <cell r="G2510">
            <v>280004</v>
          </cell>
          <cell r="H2510" t="str">
            <v>INSS PARAÍBA DO SUL</v>
          </cell>
        </row>
        <row r="2511">
          <cell r="A2511">
            <v>1763</v>
          </cell>
          <cell r="B2511" t="str">
            <v>EDUARDO DE SOUZA GOES</v>
          </cell>
          <cell r="C2511" t="str">
            <v>VIGILANTE</v>
          </cell>
          <cell r="D2511">
            <v>39849</v>
          </cell>
          <cell r="E2511">
            <v>2308343702</v>
          </cell>
          <cell r="F2511" t="str">
            <v>Demitido</v>
          </cell>
          <cell r="G2511">
            <v>13001</v>
          </cell>
          <cell r="H2511" t="str">
            <v>DEMITIDOS</v>
          </cell>
        </row>
        <row r="2512">
          <cell r="A2512">
            <v>8382</v>
          </cell>
          <cell r="B2512" t="str">
            <v>EDUARDO DO NASCIMENTO MARQUES</v>
          </cell>
          <cell r="C2512" t="str">
            <v>TECNICO CFTV II</v>
          </cell>
          <cell r="D2512">
            <v>42502</v>
          </cell>
          <cell r="E2512">
            <v>9452541725</v>
          </cell>
          <cell r="F2512" t="str">
            <v>Demitido</v>
          </cell>
          <cell r="G2512">
            <v>13001</v>
          </cell>
          <cell r="H2512" t="str">
            <v>DEMITIDOS</v>
          </cell>
        </row>
        <row r="2513">
          <cell r="A2513">
            <v>8712</v>
          </cell>
          <cell r="B2513" t="str">
            <v>EDUARDO EVANGELISTA</v>
          </cell>
          <cell r="C2513" t="str">
            <v>VIGILANTE</v>
          </cell>
          <cell r="D2513">
            <v>42593</v>
          </cell>
          <cell r="E2513">
            <v>4155978709</v>
          </cell>
          <cell r="F2513" t="str">
            <v>Ativo</v>
          </cell>
          <cell r="G2513">
            <v>213027</v>
          </cell>
          <cell r="H2513" t="str">
            <v>UFRJ NOVO TERRENO SPU</v>
          </cell>
        </row>
        <row r="2514">
          <cell r="A2514">
            <v>8237</v>
          </cell>
          <cell r="B2514" t="str">
            <v>EDUARDO FEITOSA FERREIRA</v>
          </cell>
          <cell r="C2514" t="str">
            <v>VIGILANTE</v>
          </cell>
          <cell r="D2514">
            <v>42432</v>
          </cell>
          <cell r="E2514">
            <v>5434046765</v>
          </cell>
          <cell r="F2514" t="str">
            <v>Demitido</v>
          </cell>
          <cell r="G2514">
            <v>13001</v>
          </cell>
          <cell r="H2514" t="str">
            <v>DEMITIDOS</v>
          </cell>
        </row>
        <row r="2515">
          <cell r="A2515">
            <v>8723</v>
          </cell>
          <cell r="B2515" t="str">
            <v>EDUARDO FERNANDES DA SILVA</v>
          </cell>
          <cell r="C2515" t="str">
            <v>VIGILANTE</v>
          </cell>
          <cell r="D2515">
            <v>42597</v>
          </cell>
          <cell r="E2515">
            <v>7836169707</v>
          </cell>
          <cell r="F2515" t="str">
            <v>Demitido</v>
          </cell>
          <cell r="G2515">
            <v>13001</v>
          </cell>
          <cell r="H2515" t="str">
            <v>DEMITIDOS</v>
          </cell>
        </row>
        <row r="2516">
          <cell r="A2516">
            <v>4367</v>
          </cell>
          <cell r="B2516" t="str">
            <v>EDUARDO FERREIRA CARDOZO</v>
          </cell>
          <cell r="C2516" t="str">
            <v>VIGILANTE</v>
          </cell>
          <cell r="D2516">
            <v>41132</v>
          </cell>
          <cell r="E2516">
            <v>8792084737</v>
          </cell>
          <cell r="F2516" t="str">
            <v>Demitido</v>
          </cell>
          <cell r="G2516">
            <v>13001</v>
          </cell>
          <cell r="H2516" t="str">
            <v>DEMITIDOS</v>
          </cell>
        </row>
        <row r="2517">
          <cell r="A2517">
            <v>6635</v>
          </cell>
          <cell r="B2517" t="str">
            <v>EDUARDO FERREIRA DE ABREU</v>
          </cell>
          <cell r="C2517" t="str">
            <v>VIGILANTE</v>
          </cell>
          <cell r="D2517">
            <v>41883</v>
          </cell>
          <cell r="E2517">
            <v>2066301744</v>
          </cell>
          <cell r="F2517" t="str">
            <v>Demitido</v>
          </cell>
          <cell r="G2517">
            <v>13001</v>
          </cell>
          <cell r="H2517" t="str">
            <v>DEMITIDOS</v>
          </cell>
        </row>
        <row r="2518">
          <cell r="A2518">
            <v>4245</v>
          </cell>
          <cell r="B2518" t="str">
            <v>EDUARDO FRANKIS DA CONCEICAO</v>
          </cell>
          <cell r="C2518" t="str">
            <v>VIGILANTE</v>
          </cell>
          <cell r="D2518">
            <v>41132</v>
          </cell>
          <cell r="E2518">
            <v>8172841760</v>
          </cell>
          <cell r="F2518" t="str">
            <v>Demitido</v>
          </cell>
          <cell r="G2518">
            <v>13001</v>
          </cell>
          <cell r="H2518" t="str">
            <v>DEMITIDOS</v>
          </cell>
        </row>
        <row r="2519">
          <cell r="A2519">
            <v>6661</v>
          </cell>
          <cell r="B2519" t="str">
            <v>EDUARDO GABRIG LOPES</v>
          </cell>
          <cell r="C2519" t="str">
            <v>VIGILANTE</v>
          </cell>
          <cell r="D2519">
            <v>41883</v>
          </cell>
          <cell r="E2519">
            <v>5445088740</v>
          </cell>
          <cell r="F2519" t="str">
            <v>Demitido</v>
          </cell>
          <cell r="G2519">
            <v>13001</v>
          </cell>
          <cell r="H2519" t="str">
            <v>DEMITIDOS</v>
          </cell>
        </row>
        <row r="2520">
          <cell r="A2520">
            <v>8280</v>
          </cell>
          <cell r="B2520" t="str">
            <v>EDUARDO GOMES ALVES</v>
          </cell>
          <cell r="C2520" t="str">
            <v>VIGILANTE</v>
          </cell>
          <cell r="D2520">
            <v>42431</v>
          </cell>
          <cell r="E2520">
            <v>1653047747</v>
          </cell>
          <cell r="F2520" t="str">
            <v>Demitido</v>
          </cell>
          <cell r="G2520">
            <v>13001</v>
          </cell>
          <cell r="H2520" t="str">
            <v>DEMITIDOS</v>
          </cell>
        </row>
        <row r="2521">
          <cell r="A2521">
            <v>148</v>
          </cell>
          <cell r="B2521" t="str">
            <v>EDUARDO GOMES DA CUNHA</v>
          </cell>
          <cell r="C2521" t="str">
            <v>VIGILANTE</v>
          </cell>
          <cell r="D2521">
            <v>36861</v>
          </cell>
          <cell r="E2521">
            <v>95085157753</v>
          </cell>
          <cell r="F2521" t="str">
            <v>Ativo</v>
          </cell>
          <cell r="G2521">
            <v>213027</v>
          </cell>
          <cell r="H2521" t="str">
            <v>UFRJ NOVO TERRENO SPU</v>
          </cell>
        </row>
        <row r="2522">
          <cell r="A2522">
            <v>9594</v>
          </cell>
          <cell r="B2522" t="str">
            <v>EDUARDO HENRIQUE NASCIMENTO DE ALMEIDA</v>
          </cell>
          <cell r="C2522" t="str">
            <v>VIGILANTE</v>
          </cell>
          <cell r="D2522">
            <v>43126</v>
          </cell>
          <cell r="E2522">
            <v>13514912700</v>
          </cell>
          <cell r="F2522" t="str">
            <v>Demitido</v>
          </cell>
          <cell r="G2522">
            <v>13001</v>
          </cell>
          <cell r="H2522" t="str">
            <v>DEMITIDOS</v>
          </cell>
        </row>
        <row r="2523">
          <cell r="A2523">
            <v>130</v>
          </cell>
          <cell r="B2523" t="str">
            <v>EDUARDO HENRIQUE SILVA DE SOUZA</v>
          </cell>
          <cell r="C2523" t="str">
            <v>VIG. CH. DE TURMA</v>
          </cell>
          <cell r="D2523">
            <v>36861</v>
          </cell>
          <cell r="E2523">
            <v>2187279766</v>
          </cell>
          <cell r="F2523" t="str">
            <v>Demitido</v>
          </cell>
          <cell r="G2523">
            <v>13001</v>
          </cell>
          <cell r="H2523" t="str">
            <v>DEMITIDOS</v>
          </cell>
        </row>
        <row r="2524">
          <cell r="A2524">
            <v>4688</v>
          </cell>
          <cell r="B2524" t="str">
            <v>EDUARDO INACIO GUNDIM</v>
          </cell>
          <cell r="C2524" t="str">
            <v>VIGILANTE</v>
          </cell>
          <cell r="D2524">
            <v>41220</v>
          </cell>
          <cell r="E2524">
            <v>10718636732</v>
          </cell>
          <cell r="F2524" t="str">
            <v>Demitido</v>
          </cell>
          <cell r="G2524">
            <v>13001</v>
          </cell>
          <cell r="H2524" t="str">
            <v>DEMITIDOS</v>
          </cell>
        </row>
        <row r="2525">
          <cell r="A2525">
            <v>9774</v>
          </cell>
          <cell r="B2525" t="str">
            <v>EDUARDO JOAO DO NASCIMENTO</v>
          </cell>
          <cell r="C2525" t="str">
            <v>VIGILANTE</v>
          </cell>
          <cell r="D2525">
            <v>43344</v>
          </cell>
          <cell r="E2525">
            <v>29181526415</v>
          </cell>
          <cell r="F2525" t="str">
            <v>Ativo</v>
          </cell>
          <cell r="G2525">
            <v>148014</v>
          </cell>
          <cell r="H2525" t="str">
            <v>INSTITUTO NACIONAL DE PESQUISAS HIDROVIÁRIAS - INPH</v>
          </cell>
        </row>
        <row r="2526">
          <cell r="A2526">
            <v>7238</v>
          </cell>
          <cell r="B2526" t="str">
            <v>EDUARDO JOAQUIM MISAEL</v>
          </cell>
          <cell r="C2526" t="str">
            <v>VIGILANTE</v>
          </cell>
          <cell r="D2526">
            <v>42095</v>
          </cell>
          <cell r="E2526">
            <v>7851245788</v>
          </cell>
          <cell r="F2526" t="str">
            <v>Demitido</v>
          </cell>
          <cell r="G2526">
            <v>13001</v>
          </cell>
          <cell r="H2526" t="str">
            <v>DEMITIDOS</v>
          </cell>
        </row>
        <row r="2527">
          <cell r="A2527">
            <v>6255</v>
          </cell>
          <cell r="B2527" t="str">
            <v>EDUARDO JOSÉ DA SILVA</v>
          </cell>
          <cell r="C2527" t="str">
            <v>VIGILANTE</v>
          </cell>
          <cell r="D2527">
            <v>41802</v>
          </cell>
          <cell r="E2527">
            <v>9785658430</v>
          </cell>
          <cell r="F2527" t="str">
            <v>Demitido</v>
          </cell>
          <cell r="G2527">
            <v>13001</v>
          </cell>
          <cell r="H2527" t="str">
            <v>DEMITIDOS</v>
          </cell>
        </row>
        <row r="2528">
          <cell r="A2528">
            <v>3135</v>
          </cell>
          <cell r="B2528" t="str">
            <v>EDUARDO JOSE DE MOURA</v>
          </cell>
          <cell r="C2528" t="str">
            <v>VIGILANTE</v>
          </cell>
          <cell r="D2528">
            <v>40646</v>
          </cell>
          <cell r="E2528">
            <v>2112208411</v>
          </cell>
          <cell r="F2528" t="str">
            <v>Demitido</v>
          </cell>
          <cell r="G2528">
            <v>13001</v>
          </cell>
          <cell r="H2528" t="str">
            <v>DEMITIDOS</v>
          </cell>
        </row>
        <row r="2529">
          <cell r="A2529">
            <v>3944</v>
          </cell>
          <cell r="B2529" t="str">
            <v>EDUARDO LAMAS NUNES</v>
          </cell>
          <cell r="C2529" t="str">
            <v>VIGILANTE</v>
          </cell>
          <cell r="D2529">
            <v>41030</v>
          </cell>
          <cell r="E2529">
            <v>12898353736</v>
          </cell>
          <cell r="F2529" t="str">
            <v>Demitido</v>
          </cell>
          <cell r="G2529">
            <v>13001</v>
          </cell>
          <cell r="H2529" t="str">
            <v>DEMITIDOS</v>
          </cell>
        </row>
        <row r="2530">
          <cell r="A2530">
            <v>4598</v>
          </cell>
          <cell r="B2530" t="str">
            <v>EDUARDO LUIS PIRES DA SILVA</v>
          </cell>
          <cell r="C2530" t="str">
            <v>VIGILANTE</v>
          </cell>
          <cell r="D2530">
            <v>41167</v>
          </cell>
          <cell r="E2530">
            <v>765131730</v>
          </cell>
          <cell r="F2530" t="str">
            <v>Demitido</v>
          </cell>
          <cell r="G2530">
            <v>13001</v>
          </cell>
          <cell r="H2530" t="str">
            <v>DEMITIDOS</v>
          </cell>
        </row>
        <row r="2531">
          <cell r="A2531">
            <v>3754</v>
          </cell>
          <cell r="B2531" t="str">
            <v>EDUARDO LUIS SIQUEIRA DA SILVA</v>
          </cell>
          <cell r="C2531" t="str">
            <v>VIGILANTE</v>
          </cell>
          <cell r="D2531">
            <v>40940</v>
          </cell>
          <cell r="E2531">
            <v>8328092760</v>
          </cell>
          <cell r="F2531" t="str">
            <v>Demitido</v>
          </cell>
          <cell r="G2531">
            <v>13001</v>
          </cell>
          <cell r="H2531" t="str">
            <v>DEMITIDOS</v>
          </cell>
        </row>
        <row r="2532">
          <cell r="A2532">
            <v>7826</v>
          </cell>
          <cell r="B2532" t="str">
            <v>EDUARDO LUIZ CARDOSO</v>
          </cell>
          <cell r="C2532" t="str">
            <v>VIGILANTE</v>
          </cell>
          <cell r="D2532">
            <v>42357</v>
          </cell>
          <cell r="E2532">
            <v>2567086730</v>
          </cell>
          <cell r="F2532" t="str">
            <v>Ativo</v>
          </cell>
          <cell r="G2532">
            <v>148014</v>
          </cell>
          <cell r="H2532" t="str">
            <v>INSTITUTO NACIONAL DE PESQUISAS HIDROVIÁRIAS - INPH</v>
          </cell>
        </row>
        <row r="2533">
          <cell r="A2533">
            <v>2441</v>
          </cell>
          <cell r="B2533" t="str">
            <v>EDUARDO MARCELO DA SILVA CATARDO</v>
          </cell>
          <cell r="C2533" t="str">
            <v>VIGILANTE</v>
          </cell>
          <cell r="D2533">
            <v>40210</v>
          </cell>
          <cell r="E2533">
            <v>10658237705</v>
          </cell>
          <cell r="F2533" t="str">
            <v>Demitido</v>
          </cell>
          <cell r="G2533">
            <v>13001</v>
          </cell>
          <cell r="H2533" t="str">
            <v>DEMITIDOS</v>
          </cell>
        </row>
        <row r="2534">
          <cell r="A2534">
            <v>4705</v>
          </cell>
          <cell r="B2534" t="str">
            <v>EDUARDO MARQUES GUIMARAES</v>
          </cell>
          <cell r="C2534" t="str">
            <v>VIGILANTE</v>
          </cell>
          <cell r="D2534">
            <v>41228</v>
          </cell>
          <cell r="E2534">
            <v>688777732</v>
          </cell>
          <cell r="F2534" t="str">
            <v>Demitido</v>
          </cell>
          <cell r="G2534">
            <v>13001</v>
          </cell>
          <cell r="H2534" t="str">
            <v>DEMITIDOS</v>
          </cell>
        </row>
        <row r="2535">
          <cell r="A2535">
            <v>2617</v>
          </cell>
          <cell r="B2535" t="str">
            <v>EDUARDO MOURA ACCIOLI DO CARMO</v>
          </cell>
          <cell r="C2535" t="str">
            <v>VIGILANTE</v>
          </cell>
          <cell r="D2535">
            <v>40330</v>
          </cell>
          <cell r="E2535">
            <v>2624186735</v>
          </cell>
          <cell r="F2535" t="str">
            <v>Ativo</v>
          </cell>
          <cell r="G2535">
            <v>225003</v>
          </cell>
          <cell r="H2535" t="str">
            <v>PRF - CONTRATO 19/2019</v>
          </cell>
        </row>
        <row r="2536">
          <cell r="A2536">
            <v>8061</v>
          </cell>
          <cell r="B2536" t="str">
            <v>EDUARDO NUNES LEAL DE OLIVEIRA</v>
          </cell>
          <cell r="C2536" t="str">
            <v>VIGILANTE</v>
          </cell>
          <cell r="D2536">
            <v>42401</v>
          </cell>
          <cell r="E2536">
            <v>5793331751</v>
          </cell>
          <cell r="F2536" t="str">
            <v>Demitido</v>
          </cell>
          <cell r="G2536">
            <v>13001</v>
          </cell>
          <cell r="H2536" t="str">
            <v>DEMITIDOS</v>
          </cell>
        </row>
        <row r="2537">
          <cell r="A2537">
            <v>6077</v>
          </cell>
          <cell r="B2537" t="str">
            <v>EDUARDO NUNES LEAL DE OLIVEIRA</v>
          </cell>
          <cell r="C2537" t="str">
            <v>VIGILANTE</v>
          </cell>
          <cell r="D2537">
            <v>41775</v>
          </cell>
          <cell r="E2537">
            <v>5793331751</v>
          </cell>
          <cell r="F2537" t="str">
            <v>Demitido</v>
          </cell>
          <cell r="G2537">
            <v>13001</v>
          </cell>
          <cell r="H2537" t="str">
            <v>DEMITIDOS</v>
          </cell>
        </row>
        <row r="2538">
          <cell r="A2538">
            <v>2988</v>
          </cell>
          <cell r="B2538" t="str">
            <v>EDUARDO NUNES LEAL DE OLIVEIRA</v>
          </cell>
          <cell r="C2538" t="str">
            <v>VIGILANTE</v>
          </cell>
          <cell r="D2538">
            <v>40576</v>
          </cell>
          <cell r="E2538">
            <v>5793331751</v>
          </cell>
          <cell r="F2538" t="str">
            <v>Demitido</v>
          </cell>
          <cell r="G2538">
            <v>13001</v>
          </cell>
          <cell r="H2538" t="str">
            <v>DEMITIDOS</v>
          </cell>
        </row>
        <row r="2539">
          <cell r="A2539">
            <v>2696</v>
          </cell>
          <cell r="B2539" t="str">
            <v>EDUARDO OLIVEIRA DOS SANTOS</v>
          </cell>
          <cell r="C2539" t="str">
            <v>VIGILANTE</v>
          </cell>
          <cell r="D2539">
            <v>40360</v>
          </cell>
          <cell r="E2539">
            <v>11109207760</v>
          </cell>
          <cell r="F2539" t="str">
            <v>Ativo</v>
          </cell>
          <cell r="G2539">
            <v>157001</v>
          </cell>
          <cell r="H2539" t="str">
            <v>ELETRONUCLEAR - ELETROBRAS TERMONUCLEAR S/A</v>
          </cell>
        </row>
        <row r="2540">
          <cell r="A2540">
            <v>9030</v>
          </cell>
          <cell r="B2540" t="str">
            <v>EDUARDO PEREIRA DA SILVA</v>
          </cell>
          <cell r="C2540" t="str">
            <v>VIGILANTE</v>
          </cell>
          <cell r="D2540">
            <v>42705</v>
          </cell>
          <cell r="E2540">
            <v>12538933730</v>
          </cell>
          <cell r="F2540" t="str">
            <v>Demitido</v>
          </cell>
          <cell r="G2540">
            <v>13001</v>
          </cell>
          <cell r="H2540" t="str">
            <v>DEMITIDOS</v>
          </cell>
        </row>
        <row r="2541">
          <cell r="A2541">
            <v>973</v>
          </cell>
          <cell r="B2541" t="str">
            <v>EDUARDO PEREIRA DA SILVA MOTA</v>
          </cell>
          <cell r="C2541" t="str">
            <v>VIGILANTE</v>
          </cell>
          <cell r="D2541">
            <v>38777</v>
          </cell>
          <cell r="E2541">
            <v>9819327709</v>
          </cell>
          <cell r="F2541" t="str">
            <v>Demitido</v>
          </cell>
          <cell r="G2541">
            <v>13001</v>
          </cell>
          <cell r="H2541" t="str">
            <v>DEMITIDOS</v>
          </cell>
        </row>
        <row r="2542">
          <cell r="A2542">
            <v>2848</v>
          </cell>
          <cell r="B2542" t="str">
            <v>EDUARDO RABELO DE ALMEIDA</v>
          </cell>
          <cell r="C2542" t="str">
            <v>SUPERVISOR I</v>
          </cell>
          <cell r="D2542">
            <v>40483</v>
          </cell>
          <cell r="E2542">
            <v>1956496726</v>
          </cell>
          <cell r="F2542" t="str">
            <v>Demitido</v>
          </cell>
          <cell r="G2542">
            <v>13001</v>
          </cell>
          <cell r="H2542" t="str">
            <v>DEMITIDOS</v>
          </cell>
        </row>
        <row r="2543">
          <cell r="A2543">
            <v>4858</v>
          </cell>
          <cell r="B2543" t="str">
            <v>EDUARDO RAMOS RODRIGUES</v>
          </cell>
          <cell r="C2543" t="str">
            <v>VIGILANTE</v>
          </cell>
          <cell r="D2543">
            <v>41307</v>
          </cell>
          <cell r="E2543">
            <v>2102476731</v>
          </cell>
          <cell r="F2543" t="str">
            <v>Demitido</v>
          </cell>
          <cell r="G2543">
            <v>13001</v>
          </cell>
          <cell r="H2543" t="str">
            <v>DEMITIDOS</v>
          </cell>
        </row>
        <row r="2544">
          <cell r="A2544">
            <v>2218</v>
          </cell>
          <cell r="B2544" t="str">
            <v>EDUARDO RIBEIRO DE MESQUITA</v>
          </cell>
          <cell r="C2544" t="str">
            <v>VIGILANTE</v>
          </cell>
          <cell r="D2544">
            <v>40164</v>
          </cell>
          <cell r="E2544">
            <v>9452599723</v>
          </cell>
          <cell r="F2544" t="str">
            <v>Demitido</v>
          </cell>
          <cell r="G2544">
            <v>13001</v>
          </cell>
          <cell r="H2544" t="str">
            <v>DEMITIDOS</v>
          </cell>
        </row>
        <row r="2545">
          <cell r="A2545">
            <v>1731</v>
          </cell>
          <cell r="B2545" t="str">
            <v>EDUARDO SANTANA DE MELO DO CARMO CRUZ</v>
          </cell>
          <cell r="C2545" t="str">
            <v>VIGILANTE</v>
          </cell>
          <cell r="D2545">
            <v>39815</v>
          </cell>
          <cell r="E2545">
            <v>5403860738</v>
          </cell>
          <cell r="F2545" t="str">
            <v>Demitido</v>
          </cell>
          <cell r="G2545">
            <v>13001</v>
          </cell>
          <cell r="H2545" t="str">
            <v>DEMITIDOS</v>
          </cell>
        </row>
        <row r="2546">
          <cell r="A2546">
            <v>10290</v>
          </cell>
          <cell r="B2546" t="str">
            <v>EDUARDO SANTOS DA COSTA</v>
          </cell>
          <cell r="C2546" t="str">
            <v>VIGILANTE</v>
          </cell>
          <cell r="D2546">
            <v>44008</v>
          </cell>
          <cell r="E2546">
            <v>9323636797</v>
          </cell>
          <cell r="F2546" t="str">
            <v>Demitido</v>
          </cell>
          <cell r="G2546">
            <v>13001</v>
          </cell>
          <cell r="H2546" t="str">
            <v>DEMITIDOS</v>
          </cell>
        </row>
        <row r="2547">
          <cell r="A2547">
            <v>954</v>
          </cell>
          <cell r="B2547" t="str">
            <v>EDUARDO SERGIO DE ARAUJO BARBOSA</v>
          </cell>
          <cell r="C2547" t="str">
            <v>VIGILANTE</v>
          </cell>
          <cell r="D2547">
            <v>38777</v>
          </cell>
          <cell r="E2547">
            <v>75012367715</v>
          </cell>
          <cell r="F2547" t="str">
            <v>Ativo</v>
          </cell>
          <cell r="G2547">
            <v>213012</v>
          </cell>
          <cell r="H2547" t="str">
            <v>UFRJ MUSEU NACIONAL</v>
          </cell>
        </row>
        <row r="2548">
          <cell r="A2548">
            <v>4924</v>
          </cell>
          <cell r="B2548" t="str">
            <v>EDUARDO SILVA DE SOUZA</v>
          </cell>
          <cell r="C2548" t="str">
            <v>VIGILANTE</v>
          </cell>
          <cell r="D2548">
            <v>41334</v>
          </cell>
          <cell r="E2548">
            <v>1116881756</v>
          </cell>
          <cell r="F2548" t="str">
            <v>Demitido</v>
          </cell>
          <cell r="G2548">
            <v>13001</v>
          </cell>
          <cell r="H2548" t="str">
            <v>DEMITIDOS</v>
          </cell>
        </row>
        <row r="2549">
          <cell r="A2549">
            <v>6801</v>
          </cell>
          <cell r="B2549" t="str">
            <v>EDUARDO SILVA DOS SANTOS</v>
          </cell>
          <cell r="C2549" t="str">
            <v>VIGILANTE</v>
          </cell>
          <cell r="D2549">
            <v>41928</v>
          </cell>
          <cell r="E2549">
            <v>9167680747</v>
          </cell>
          <cell r="F2549" t="str">
            <v>Demitido</v>
          </cell>
          <cell r="G2549">
            <v>13001</v>
          </cell>
          <cell r="H2549" t="str">
            <v>DEMITIDOS</v>
          </cell>
        </row>
        <row r="2550">
          <cell r="A2550">
            <v>8774</v>
          </cell>
          <cell r="B2550" t="str">
            <v>EDUARDO SILVA MENDES DE OLIVEIRA</v>
          </cell>
          <cell r="C2550" t="str">
            <v>SUPERVISOR DE AREA</v>
          </cell>
          <cell r="D2550">
            <v>42614</v>
          </cell>
          <cell r="E2550">
            <v>74087894720</v>
          </cell>
          <cell r="F2550" t="str">
            <v>Demitido</v>
          </cell>
          <cell r="G2550">
            <v>13001</v>
          </cell>
          <cell r="H2550" t="str">
            <v>DEMITIDOS</v>
          </cell>
        </row>
        <row r="2551">
          <cell r="A2551">
            <v>9262</v>
          </cell>
          <cell r="B2551" t="str">
            <v>EDUARDO SILVA MENDES DE OLIVEIRA FILHO</v>
          </cell>
          <cell r="C2551" t="str">
            <v>VIGILANTE</v>
          </cell>
          <cell r="D2551">
            <v>42887</v>
          </cell>
          <cell r="E2551">
            <v>15545860703</v>
          </cell>
          <cell r="F2551" t="str">
            <v>Ativo</v>
          </cell>
          <cell r="G2551">
            <v>857001</v>
          </cell>
          <cell r="H2551" t="str">
            <v>ABIN - RUA EQUADOR</v>
          </cell>
        </row>
        <row r="2552">
          <cell r="A2552">
            <v>4756</v>
          </cell>
          <cell r="B2552" t="str">
            <v>EDUARDO SOARES DO MONTE</v>
          </cell>
          <cell r="C2552" t="str">
            <v>VIGILANTE</v>
          </cell>
          <cell r="D2552">
            <v>41255</v>
          </cell>
          <cell r="E2552">
            <v>3249947709</v>
          </cell>
          <cell r="F2552" t="str">
            <v>Demitido</v>
          </cell>
          <cell r="G2552">
            <v>13001</v>
          </cell>
          <cell r="H2552" t="str">
            <v>DEMITIDOS</v>
          </cell>
        </row>
        <row r="2553">
          <cell r="A2553">
            <v>3235</v>
          </cell>
          <cell r="B2553" t="str">
            <v>EDUARDO TEIXEIRA</v>
          </cell>
          <cell r="C2553" t="str">
            <v>VIGILANTE</v>
          </cell>
          <cell r="D2553">
            <v>40708</v>
          </cell>
          <cell r="E2553">
            <v>5743017719</v>
          </cell>
          <cell r="F2553" t="str">
            <v>Demitido</v>
          </cell>
          <cell r="G2553">
            <v>13001</v>
          </cell>
          <cell r="H2553" t="str">
            <v>DEMITIDOS</v>
          </cell>
        </row>
        <row r="2554">
          <cell r="A2554">
            <v>6195</v>
          </cell>
          <cell r="B2554" t="str">
            <v>EDUARDO TEIXEIRA DE SOUZA</v>
          </cell>
          <cell r="C2554" t="str">
            <v>VIGILANTE</v>
          </cell>
          <cell r="D2554">
            <v>41791</v>
          </cell>
          <cell r="E2554">
            <v>13475335751</v>
          </cell>
          <cell r="F2554" t="str">
            <v>Demitido</v>
          </cell>
          <cell r="G2554">
            <v>13001</v>
          </cell>
          <cell r="H2554" t="str">
            <v>DEMITIDOS</v>
          </cell>
        </row>
        <row r="2555">
          <cell r="A2555">
            <v>5155</v>
          </cell>
          <cell r="B2555" t="str">
            <v>EDUARDO VIEGAS CRUZ</v>
          </cell>
          <cell r="C2555" t="str">
            <v>VIGILANTE</v>
          </cell>
          <cell r="D2555">
            <v>41424</v>
          </cell>
          <cell r="E2555">
            <v>8559998705</v>
          </cell>
          <cell r="F2555" t="str">
            <v>Demitido</v>
          </cell>
          <cell r="G2555">
            <v>13001</v>
          </cell>
          <cell r="H2555" t="str">
            <v>DEMITIDOS</v>
          </cell>
        </row>
        <row r="2556">
          <cell r="A2556">
            <v>9858</v>
          </cell>
          <cell r="B2556" t="str">
            <v>EDUARDO XAVIER DE PAULA PIRES</v>
          </cell>
          <cell r="C2556" t="str">
            <v>VIGILANTE</v>
          </cell>
          <cell r="D2556">
            <v>43449</v>
          </cell>
          <cell r="E2556">
            <v>13060256721</v>
          </cell>
          <cell r="F2556" t="str">
            <v>Demitido</v>
          </cell>
          <cell r="G2556">
            <v>13001</v>
          </cell>
          <cell r="H2556" t="str">
            <v>DEMITIDOS</v>
          </cell>
        </row>
        <row r="2557">
          <cell r="A2557">
            <v>9163</v>
          </cell>
          <cell r="B2557" t="str">
            <v>EDVALDO ARAUJO CONCEICAO</v>
          </cell>
          <cell r="C2557" t="str">
            <v>SUPERVISOR DE AREA</v>
          </cell>
          <cell r="D2557">
            <v>42809</v>
          </cell>
          <cell r="E2557">
            <v>385040733</v>
          </cell>
          <cell r="F2557" t="str">
            <v>Demitido</v>
          </cell>
          <cell r="G2557">
            <v>13001</v>
          </cell>
          <cell r="H2557" t="str">
            <v>DEMITIDOS</v>
          </cell>
        </row>
        <row r="2558">
          <cell r="A2558">
            <v>8920</v>
          </cell>
          <cell r="B2558" t="str">
            <v>EDVALDO BARBOSA DA SILVA</v>
          </cell>
          <cell r="C2558" t="str">
            <v>VIGILANTE</v>
          </cell>
          <cell r="D2558">
            <v>42705</v>
          </cell>
          <cell r="E2558">
            <v>81753764734</v>
          </cell>
          <cell r="F2558" t="str">
            <v>Férias</v>
          </cell>
          <cell r="G2558">
            <v>200117</v>
          </cell>
          <cell r="H2558" t="str">
            <v>RESERVA BANCÁRIA</v>
          </cell>
        </row>
        <row r="2559">
          <cell r="A2559">
            <v>3422</v>
          </cell>
          <cell r="B2559" t="str">
            <v>EDVALDO CONCEICAO</v>
          </cell>
          <cell r="C2559" t="str">
            <v>VIGILANTE</v>
          </cell>
          <cell r="D2559">
            <v>40810</v>
          </cell>
          <cell r="E2559">
            <v>4769987781</v>
          </cell>
          <cell r="F2559" t="str">
            <v>Af.Previdência</v>
          </cell>
          <cell r="G2559">
            <v>400101</v>
          </cell>
          <cell r="H2559" t="str">
            <v>AFASTADO AUX. DOENCA</v>
          </cell>
        </row>
        <row r="2560">
          <cell r="A2560">
            <v>3637</v>
          </cell>
          <cell r="B2560" t="str">
            <v>EDVALDO DE SOUZA OLIVEIRA</v>
          </cell>
          <cell r="C2560" t="str">
            <v>FISCAL</v>
          </cell>
          <cell r="D2560">
            <v>40858</v>
          </cell>
          <cell r="E2560">
            <v>99409704715</v>
          </cell>
          <cell r="F2560" t="str">
            <v>Demitido</v>
          </cell>
          <cell r="G2560">
            <v>13001</v>
          </cell>
          <cell r="H2560" t="str">
            <v>DEMITIDOS</v>
          </cell>
        </row>
        <row r="2561">
          <cell r="A2561">
            <v>8267</v>
          </cell>
          <cell r="B2561" t="str">
            <v>EDVALDO DO NASCIMENTO ALVES</v>
          </cell>
          <cell r="C2561" t="str">
            <v>VIGILANTE</v>
          </cell>
          <cell r="D2561">
            <v>42431</v>
          </cell>
          <cell r="E2561">
            <v>5708003405</v>
          </cell>
          <cell r="F2561" t="str">
            <v>Demitido</v>
          </cell>
          <cell r="G2561">
            <v>13001</v>
          </cell>
          <cell r="H2561" t="str">
            <v>DEMITIDOS</v>
          </cell>
        </row>
        <row r="2562">
          <cell r="A2562">
            <v>128</v>
          </cell>
          <cell r="B2562" t="str">
            <v>EDVALDO FERREIRA SANTOS</v>
          </cell>
          <cell r="C2562" t="str">
            <v>VIGILANTE</v>
          </cell>
          <cell r="D2562">
            <v>36861</v>
          </cell>
          <cell r="E2562">
            <v>92030513768</v>
          </cell>
          <cell r="F2562" t="str">
            <v>Demitido</v>
          </cell>
          <cell r="G2562">
            <v>13001</v>
          </cell>
          <cell r="H2562" t="str">
            <v>DEMITIDOS</v>
          </cell>
        </row>
        <row r="2563">
          <cell r="A2563">
            <v>490</v>
          </cell>
          <cell r="B2563" t="str">
            <v>EDVALDO MOTTA RANGEL</v>
          </cell>
          <cell r="C2563" t="str">
            <v>VIGILANTE</v>
          </cell>
          <cell r="D2563">
            <v>37665</v>
          </cell>
          <cell r="E2563">
            <v>91109191715</v>
          </cell>
          <cell r="F2563" t="str">
            <v>Demitido</v>
          </cell>
          <cell r="G2563">
            <v>13001</v>
          </cell>
          <cell r="H2563" t="str">
            <v>DEMITIDOS</v>
          </cell>
        </row>
        <row r="2564">
          <cell r="A2564">
            <v>9213</v>
          </cell>
          <cell r="B2564" t="str">
            <v>EDVALDO SANTOS DA CRUZ</v>
          </cell>
          <cell r="C2564" t="str">
            <v>VIGILANTE</v>
          </cell>
          <cell r="D2564">
            <v>42828</v>
          </cell>
          <cell r="E2564">
            <v>58718460500</v>
          </cell>
          <cell r="F2564" t="str">
            <v>Demitido</v>
          </cell>
          <cell r="G2564">
            <v>13001</v>
          </cell>
          <cell r="H2564" t="str">
            <v>DEMITIDOS</v>
          </cell>
        </row>
        <row r="2565">
          <cell r="A2565">
            <v>2890</v>
          </cell>
          <cell r="B2565" t="str">
            <v>EDVAN ACIOLE DAS NEVES</v>
          </cell>
          <cell r="C2565" t="str">
            <v>VIGILANTE</v>
          </cell>
          <cell r="D2565">
            <v>40513</v>
          </cell>
          <cell r="E2565">
            <v>267967756</v>
          </cell>
          <cell r="F2565" t="str">
            <v>Demitido</v>
          </cell>
          <cell r="G2565">
            <v>13001</v>
          </cell>
          <cell r="H2565" t="str">
            <v>DEMITIDOS</v>
          </cell>
        </row>
        <row r="2566">
          <cell r="A2566">
            <v>4323</v>
          </cell>
          <cell r="B2566" t="str">
            <v>EDVAN MACIEL HOSKEN</v>
          </cell>
          <cell r="C2566" t="str">
            <v>VIGILANTE</v>
          </cell>
          <cell r="D2566">
            <v>41132</v>
          </cell>
          <cell r="E2566">
            <v>4257271736</v>
          </cell>
          <cell r="F2566" t="str">
            <v>Demitido</v>
          </cell>
          <cell r="G2566">
            <v>13001</v>
          </cell>
          <cell r="H2566" t="str">
            <v>DEMITIDOS</v>
          </cell>
        </row>
        <row r="2567">
          <cell r="A2567">
            <v>1615</v>
          </cell>
          <cell r="B2567" t="str">
            <v>EDVAR HENRIQUE DOS SANTOS JUNIOR</v>
          </cell>
          <cell r="C2567" t="str">
            <v>VIGILANTE</v>
          </cell>
          <cell r="D2567">
            <v>39763</v>
          </cell>
          <cell r="E2567">
            <v>8390164760</v>
          </cell>
          <cell r="F2567" t="str">
            <v>Demitido</v>
          </cell>
          <cell r="G2567">
            <v>13001</v>
          </cell>
          <cell r="H2567" t="str">
            <v>DEMITIDOS</v>
          </cell>
        </row>
        <row r="2568">
          <cell r="A2568">
            <v>1997</v>
          </cell>
          <cell r="B2568" t="str">
            <v>EGIDIO ELIAS DA SILVA FILHO</v>
          </cell>
          <cell r="C2568" t="str">
            <v>VIGILANTE</v>
          </cell>
          <cell r="D2568">
            <v>39995</v>
          </cell>
          <cell r="E2568">
            <v>63697289772</v>
          </cell>
          <cell r="F2568" t="str">
            <v>Demitido</v>
          </cell>
          <cell r="G2568">
            <v>13001</v>
          </cell>
          <cell r="H2568" t="str">
            <v>DEMITIDOS</v>
          </cell>
        </row>
        <row r="2569">
          <cell r="A2569">
            <v>8120</v>
          </cell>
          <cell r="B2569" t="str">
            <v>EGNOTE JOSE FERREIRA FILHO</v>
          </cell>
          <cell r="C2569" t="str">
            <v>VIGILANTE</v>
          </cell>
          <cell r="D2569">
            <v>42419</v>
          </cell>
          <cell r="E2569">
            <v>81975201787</v>
          </cell>
          <cell r="F2569" t="str">
            <v>Demitido</v>
          </cell>
          <cell r="G2569">
            <v>13001</v>
          </cell>
          <cell r="H2569" t="str">
            <v>DEMITIDOS</v>
          </cell>
        </row>
        <row r="2570">
          <cell r="A2570">
            <v>7102</v>
          </cell>
          <cell r="B2570" t="str">
            <v>EIDIMAR SOUSA RODRIGUES</v>
          </cell>
          <cell r="C2570" t="str">
            <v>VIGILANTE</v>
          </cell>
          <cell r="D2570">
            <v>42095</v>
          </cell>
          <cell r="E2570">
            <v>7693690735</v>
          </cell>
          <cell r="F2570" t="str">
            <v>Demitido</v>
          </cell>
          <cell r="G2570">
            <v>13001</v>
          </cell>
          <cell r="H2570" t="str">
            <v>DEMITIDOS</v>
          </cell>
        </row>
        <row r="2571">
          <cell r="A2571">
            <v>5778</v>
          </cell>
          <cell r="B2571" t="str">
            <v>EINALDO OLIVEIRA DA COSTA</v>
          </cell>
          <cell r="C2571" t="str">
            <v>VIGILANTE</v>
          </cell>
          <cell r="D2571">
            <v>41642</v>
          </cell>
          <cell r="E2571">
            <v>85544396787</v>
          </cell>
          <cell r="F2571" t="str">
            <v>Ativo</v>
          </cell>
          <cell r="G2571">
            <v>241002</v>
          </cell>
          <cell r="H2571" t="str">
            <v xml:space="preserve">CPRM MUSEU DE CIENCIA DA TERRA </v>
          </cell>
        </row>
        <row r="2572">
          <cell r="A2572">
            <v>4925</v>
          </cell>
          <cell r="B2572" t="str">
            <v>ELAINE ALVES DA SILVA</v>
          </cell>
          <cell r="C2572" t="str">
            <v>VIGILANTE</v>
          </cell>
          <cell r="D2572">
            <v>41338</v>
          </cell>
          <cell r="E2572">
            <v>3413833766</v>
          </cell>
          <cell r="F2572" t="str">
            <v>Demitido</v>
          </cell>
          <cell r="G2572">
            <v>13001</v>
          </cell>
          <cell r="H2572" t="str">
            <v>DEMITIDOS</v>
          </cell>
        </row>
        <row r="2573">
          <cell r="A2573">
            <v>5976</v>
          </cell>
          <cell r="B2573" t="str">
            <v>ELAINE APARECIDA ADRIANO BORGES</v>
          </cell>
          <cell r="C2573" t="str">
            <v>VIGILANTE</v>
          </cell>
          <cell r="D2573">
            <v>41744</v>
          </cell>
          <cell r="E2573">
            <v>3414107724</v>
          </cell>
          <cell r="F2573" t="str">
            <v>Demitido</v>
          </cell>
          <cell r="G2573">
            <v>13001</v>
          </cell>
          <cell r="H2573" t="str">
            <v>DEMITIDOS</v>
          </cell>
        </row>
        <row r="2574">
          <cell r="A2574">
            <v>5614</v>
          </cell>
          <cell r="B2574" t="str">
            <v>ELAINE BRANDER VITORIO</v>
          </cell>
          <cell r="C2574" t="str">
            <v>VIGILANTE</v>
          </cell>
          <cell r="D2574">
            <v>41579</v>
          </cell>
          <cell r="E2574">
            <v>9208307735</v>
          </cell>
          <cell r="F2574" t="str">
            <v>Demitido</v>
          </cell>
          <cell r="G2574">
            <v>13001</v>
          </cell>
          <cell r="H2574" t="str">
            <v>DEMITIDOS</v>
          </cell>
        </row>
        <row r="2575">
          <cell r="A2575">
            <v>6944</v>
          </cell>
          <cell r="B2575" t="str">
            <v>ELAINE CRISTINA ALVES SOARES</v>
          </cell>
          <cell r="C2575" t="str">
            <v>VIGILANTE</v>
          </cell>
          <cell r="D2575">
            <v>42002</v>
          </cell>
          <cell r="E2575">
            <v>13505662763</v>
          </cell>
          <cell r="F2575" t="str">
            <v>Demitido</v>
          </cell>
          <cell r="G2575">
            <v>13001</v>
          </cell>
          <cell r="H2575" t="str">
            <v>DEMITIDOS</v>
          </cell>
        </row>
        <row r="2576">
          <cell r="A2576">
            <v>4609</v>
          </cell>
          <cell r="B2576" t="str">
            <v>ELAINE CRISTINA DA SILVA DE SALES</v>
          </cell>
          <cell r="C2576" t="str">
            <v>VIGILANTE</v>
          </cell>
          <cell r="D2576">
            <v>41172</v>
          </cell>
          <cell r="E2576">
            <v>7985206710</v>
          </cell>
          <cell r="F2576" t="str">
            <v>Demitido</v>
          </cell>
          <cell r="G2576">
            <v>13001</v>
          </cell>
          <cell r="H2576" t="str">
            <v>DEMITIDOS</v>
          </cell>
        </row>
        <row r="2577">
          <cell r="A2577">
            <v>6357</v>
          </cell>
          <cell r="B2577" t="str">
            <v>ELAINE CRISTINA DOS SANTOS SILVA</v>
          </cell>
          <cell r="C2577" t="str">
            <v>VIGILANTE</v>
          </cell>
          <cell r="D2577">
            <v>41835</v>
          </cell>
          <cell r="E2577">
            <v>10800693728</v>
          </cell>
          <cell r="F2577" t="str">
            <v>Demitido</v>
          </cell>
          <cell r="G2577">
            <v>13001</v>
          </cell>
          <cell r="H2577" t="str">
            <v>DEMITIDOS</v>
          </cell>
        </row>
        <row r="2578">
          <cell r="A2578">
            <v>3480</v>
          </cell>
          <cell r="B2578" t="str">
            <v>ELAINE ELIAS COELHO</v>
          </cell>
          <cell r="C2578" t="str">
            <v>VIGILANTE</v>
          </cell>
          <cell r="D2578">
            <v>40821</v>
          </cell>
          <cell r="E2578">
            <v>3262732710</v>
          </cell>
          <cell r="F2578" t="str">
            <v>Demitido</v>
          </cell>
          <cell r="G2578">
            <v>13001</v>
          </cell>
          <cell r="H2578" t="str">
            <v>DEMITIDOS</v>
          </cell>
        </row>
        <row r="2579">
          <cell r="A2579">
            <v>2977</v>
          </cell>
          <cell r="B2579" t="str">
            <v>ELAINE MONCAO DA SILVA CARLOS</v>
          </cell>
          <cell r="C2579" t="str">
            <v>VIGILANTE</v>
          </cell>
          <cell r="D2579">
            <v>40564</v>
          </cell>
          <cell r="E2579">
            <v>3613487705</v>
          </cell>
          <cell r="F2579" t="str">
            <v>Demitido</v>
          </cell>
          <cell r="G2579">
            <v>13001</v>
          </cell>
          <cell r="H2579" t="str">
            <v>DEMITIDOS</v>
          </cell>
        </row>
        <row r="2580">
          <cell r="A2580">
            <v>4941</v>
          </cell>
          <cell r="B2580" t="str">
            <v>ELAINE PAIXAO DA SILVA</v>
          </cell>
          <cell r="C2580" t="str">
            <v>VIGILANTE</v>
          </cell>
          <cell r="D2580">
            <v>41344</v>
          </cell>
          <cell r="E2580">
            <v>11448052793</v>
          </cell>
          <cell r="F2580" t="str">
            <v>Demitido</v>
          </cell>
          <cell r="G2580">
            <v>13001</v>
          </cell>
          <cell r="H2580" t="str">
            <v>DEMITIDOS</v>
          </cell>
        </row>
        <row r="2581">
          <cell r="A2581">
            <v>7154</v>
          </cell>
          <cell r="B2581" t="str">
            <v>ELAINE PEREIRA</v>
          </cell>
          <cell r="C2581" t="str">
            <v>VIGILANTE</v>
          </cell>
          <cell r="D2581">
            <v>42095</v>
          </cell>
          <cell r="E2581">
            <v>10539709786</v>
          </cell>
          <cell r="F2581" t="str">
            <v>Ativo</v>
          </cell>
          <cell r="G2581">
            <v>600497</v>
          </cell>
          <cell r="H2581" t="str">
            <v>BANCO DO BRASIL LOTE 02 - AGÊNCIA 0497 - VICENTE DE CARVALHO</v>
          </cell>
        </row>
        <row r="2582">
          <cell r="A2582">
            <v>5741</v>
          </cell>
          <cell r="B2582" t="str">
            <v>ELAINE RIBEIRO VIANNA</v>
          </cell>
          <cell r="C2582" t="str">
            <v>VIGILANTE</v>
          </cell>
          <cell r="D2582">
            <v>41643</v>
          </cell>
          <cell r="E2582">
            <v>8227421792</v>
          </cell>
          <cell r="F2582" t="str">
            <v>Demitido</v>
          </cell>
          <cell r="G2582">
            <v>13001</v>
          </cell>
          <cell r="H2582" t="str">
            <v>DEMITIDOS</v>
          </cell>
        </row>
        <row r="2583">
          <cell r="A2583">
            <v>9591</v>
          </cell>
          <cell r="B2583" t="str">
            <v>ELAINE RODRIGUES DA SILVA</v>
          </cell>
          <cell r="C2583" t="str">
            <v>VIGILANTE</v>
          </cell>
          <cell r="D2583">
            <v>43123</v>
          </cell>
          <cell r="E2583">
            <v>8865510722</v>
          </cell>
          <cell r="F2583" t="str">
            <v>Ativo</v>
          </cell>
          <cell r="G2583">
            <v>305005</v>
          </cell>
          <cell r="H2583" t="str">
            <v>CEF - CENTRAL DE MONITORAMENTO</v>
          </cell>
        </row>
        <row r="2584">
          <cell r="A2584">
            <v>7882</v>
          </cell>
          <cell r="B2584" t="str">
            <v>ELANDIO SANTOS ROSA</v>
          </cell>
          <cell r="C2584" t="str">
            <v>VIGILANTE</v>
          </cell>
          <cell r="D2584">
            <v>42356</v>
          </cell>
          <cell r="E2584">
            <v>9208329704</v>
          </cell>
          <cell r="F2584" t="str">
            <v>Ativo</v>
          </cell>
          <cell r="G2584">
            <v>322015</v>
          </cell>
          <cell r="H2584" t="str">
            <v>INSS - APS CASIMIRO DE ABREU</v>
          </cell>
        </row>
        <row r="2585">
          <cell r="A2585">
            <v>7591</v>
          </cell>
          <cell r="B2585" t="str">
            <v>ELANE DO NASCIMENTO OLIVEIRA</v>
          </cell>
          <cell r="C2585" t="str">
            <v>VIGILANTE</v>
          </cell>
          <cell r="D2585">
            <v>42287</v>
          </cell>
          <cell r="E2585">
            <v>3068538173</v>
          </cell>
          <cell r="F2585" t="str">
            <v>Demitido</v>
          </cell>
          <cell r="G2585">
            <v>13001</v>
          </cell>
          <cell r="H2585" t="str">
            <v>DEMITIDOS</v>
          </cell>
        </row>
        <row r="2586">
          <cell r="A2586">
            <v>7506</v>
          </cell>
          <cell r="B2586" t="str">
            <v>ELANNE SALLES AGUIAR</v>
          </cell>
          <cell r="C2586" t="str">
            <v>VIGILANTE</v>
          </cell>
          <cell r="D2586">
            <v>42252</v>
          </cell>
          <cell r="E2586">
            <v>97147281772</v>
          </cell>
          <cell r="F2586" t="str">
            <v>Demitido</v>
          </cell>
          <cell r="G2586">
            <v>13001</v>
          </cell>
          <cell r="H2586" t="str">
            <v>DEMITIDOS</v>
          </cell>
        </row>
        <row r="2587">
          <cell r="A2587">
            <v>9495</v>
          </cell>
          <cell r="B2587" t="str">
            <v>ELBER DOS SANTOS SILVESTRE</v>
          </cell>
          <cell r="C2587" t="str">
            <v>VIGILANTE</v>
          </cell>
          <cell r="D2587">
            <v>42949</v>
          </cell>
          <cell r="E2587">
            <v>10469126744</v>
          </cell>
          <cell r="F2587" t="str">
            <v>Ativo</v>
          </cell>
          <cell r="G2587">
            <v>241001</v>
          </cell>
          <cell r="H2587" t="str">
            <v>CPRM</v>
          </cell>
        </row>
        <row r="2588">
          <cell r="A2588">
            <v>9408</v>
          </cell>
          <cell r="B2588" t="str">
            <v>ELCIO BARBOSA DOS SANTOS</v>
          </cell>
          <cell r="C2588" t="str">
            <v>VIGILANTE</v>
          </cell>
          <cell r="D2588">
            <v>42933</v>
          </cell>
          <cell r="E2588">
            <v>90185358772</v>
          </cell>
          <cell r="F2588" t="str">
            <v>Demitido</v>
          </cell>
          <cell r="G2588">
            <v>13001</v>
          </cell>
          <cell r="H2588" t="str">
            <v>DEMITIDOS</v>
          </cell>
        </row>
        <row r="2589">
          <cell r="A2589">
            <v>1134</v>
          </cell>
          <cell r="B2589" t="str">
            <v>ELCIO DE SOUZA MARTINS</v>
          </cell>
          <cell r="C2589" t="str">
            <v>VIGILANTE</v>
          </cell>
          <cell r="D2589">
            <v>39234</v>
          </cell>
          <cell r="E2589">
            <v>90063066734</v>
          </cell>
          <cell r="F2589" t="str">
            <v>Demitido</v>
          </cell>
          <cell r="G2589">
            <v>13001</v>
          </cell>
          <cell r="H2589" t="str">
            <v>DEMITIDOS</v>
          </cell>
        </row>
        <row r="2590">
          <cell r="A2590">
            <v>7279</v>
          </cell>
          <cell r="B2590" t="str">
            <v>ELEM MACIEL E SILVA</v>
          </cell>
          <cell r="C2590" t="str">
            <v>VIGILANTE</v>
          </cell>
          <cell r="D2590">
            <v>42102</v>
          </cell>
          <cell r="E2590">
            <v>10954380770</v>
          </cell>
          <cell r="F2590" t="str">
            <v>Demitido</v>
          </cell>
          <cell r="G2590">
            <v>13001</v>
          </cell>
          <cell r="H2590" t="str">
            <v>DEMITIDOS</v>
          </cell>
        </row>
        <row r="2591">
          <cell r="A2591">
            <v>5812</v>
          </cell>
          <cell r="B2591" t="str">
            <v>ELENILDO BISPO CARDOSO</v>
          </cell>
          <cell r="C2591" t="str">
            <v>VIGILANTE</v>
          </cell>
          <cell r="D2591">
            <v>41661</v>
          </cell>
          <cell r="E2591">
            <v>65614500510</v>
          </cell>
          <cell r="F2591" t="str">
            <v>Demitido</v>
          </cell>
          <cell r="G2591">
            <v>13001</v>
          </cell>
          <cell r="H2591" t="str">
            <v>DEMITIDOS</v>
          </cell>
        </row>
        <row r="2592">
          <cell r="A2592">
            <v>5457</v>
          </cell>
          <cell r="B2592" t="str">
            <v>ELENILSON ALVES SIMAS</v>
          </cell>
          <cell r="C2592" t="str">
            <v>VIGILANTE</v>
          </cell>
          <cell r="D2592">
            <v>41534</v>
          </cell>
          <cell r="E2592">
            <v>7589180700</v>
          </cell>
          <cell r="F2592" t="str">
            <v>Demitido</v>
          </cell>
          <cell r="G2592">
            <v>13001</v>
          </cell>
          <cell r="H2592" t="str">
            <v>DEMITIDOS</v>
          </cell>
        </row>
        <row r="2593">
          <cell r="A2593">
            <v>9333</v>
          </cell>
          <cell r="B2593" t="str">
            <v>ELESSANDRO OLIMPIO DA CONCEICAO</v>
          </cell>
          <cell r="C2593" t="str">
            <v>VIGILANTE</v>
          </cell>
          <cell r="D2593">
            <v>42933</v>
          </cell>
          <cell r="E2593">
            <v>2308747706</v>
          </cell>
          <cell r="F2593" t="str">
            <v>Ativo</v>
          </cell>
          <cell r="G2593">
            <v>200101</v>
          </cell>
          <cell r="H2593" t="str">
            <v>RESERVA DIA</v>
          </cell>
        </row>
        <row r="2594">
          <cell r="A2594">
            <v>4991</v>
          </cell>
          <cell r="B2594" t="str">
            <v>ELESSY DA CRUZ COSTA</v>
          </cell>
          <cell r="C2594" t="str">
            <v>VIGILANTE</v>
          </cell>
          <cell r="D2594">
            <v>41367</v>
          </cell>
          <cell r="E2594">
            <v>2660142599</v>
          </cell>
          <cell r="F2594" t="str">
            <v>Demitido</v>
          </cell>
          <cell r="G2594">
            <v>13001</v>
          </cell>
          <cell r="H2594" t="str">
            <v>DEMITIDOS</v>
          </cell>
        </row>
        <row r="2595">
          <cell r="A2595">
            <v>10264</v>
          </cell>
          <cell r="B2595" t="str">
            <v>ELHA FERREIRA DA SILVA COSTA</v>
          </cell>
          <cell r="C2595" t="str">
            <v>VIGILANTE</v>
          </cell>
          <cell r="D2595">
            <v>43925</v>
          </cell>
          <cell r="E2595">
            <v>6858018700</v>
          </cell>
          <cell r="F2595" t="str">
            <v>Ativo</v>
          </cell>
          <cell r="G2595">
            <v>856001</v>
          </cell>
          <cell r="H2595" t="str">
            <v>INFRAERO</v>
          </cell>
        </row>
        <row r="2596">
          <cell r="A2596">
            <v>7933</v>
          </cell>
          <cell r="B2596" t="str">
            <v>ELHA FERREIRA DA SILVA COSTA</v>
          </cell>
          <cell r="C2596" t="str">
            <v>VIGILANTE</v>
          </cell>
          <cell r="D2596">
            <v>42382</v>
          </cell>
          <cell r="E2596">
            <v>6858018700</v>
          </cell>
          <cell r="F2596" t="str">
            <v>Demitido</v>
          </cell>
          <cell r="G2596">
            <v>13001</v>
          </cell>
          <cell r="H2596" t="str">
            <v>DEMITIDOS</v>
          </cell>
        </row>
        <row r="2597">
          <cell r="A2597">
            <v>4373</v>
          </cell>
          <cell r="B2597" t="str">
            <v>ELI BATISTA DA SILVA</v>
          </cell>
          <cell r="C2597" t="str">
            <v>VIGILANTE</v>
          </cell>
          <cell r="D2597">
            <v>41132</v>
          </cell>
          <cell r="E2597">
            <v>1210044730</v>
          </cell>
          <cell r="F2597" t="str">
            <v>Ativo</v>
          </cell>
          <cell r="G2597">
            <v>158001</v>
          </cell>
          <cell r="H2597" t="str">
            <v>ICMBIO PORTARIA DA FLORESTA / PNT</v>
          </cell>
        </row>
        <row r="2598">
          <cell r="A2598">
            <v>5735</v>
          </cell>
          <cell r="B2598" t="str">
            <v>ELI DE CASTRO LOPES</v>
          </cell>
          <cell r="C2598" t="str">
            <v>VIGILANTE</v>
          </cell>
          <cell r="D2598">
            <v>41643</v>
          </cell>
          <cell r="E2598">
            <v>60834900734</v>
          </cell>
          <cell r="F2598" t="str">
            <v>Demitido</v>
          </cell>
          <cell r="G2598">
            <v>13001</v>
          </cell>
          <cell r="H2598" t="str">
            <v>DEMITIDOS</v>
          </cell>
        </row>
        <row r="2599">
          <cell r="A2599">
            <v>3095</v>
          </cell>
          <cell r="B2599" t="str">
            <v>ELI TAVARES PORTO</v>
          </cell>
          <cell r="C2599" t="str">
            <v>VIGILANTE</v>
          </cell>
          <cell r="D2599">
            <v>40621</v>
          </cell>
          <cell r="E2599">
            <v>287914798</v>
          </cell>
          <cell r="F2599" t="str">
            <v>Demitido</v>
          </cell>
          <cell r="G2599">
            <v>13001</v>
          </cell>
          <cell r="H2599" t="str">
            <v>DEMITIDOS</v>
          </cell>
        </row>
        <row r="2600">
          <cell r="A2600">
            <v>7115</v>
          </cell>
          <cell r="B2600" t="str">
            <v>ELIANA SANTOS SILVA</v>
          </cell>
          <cell r="C2600" t="str">
            <v>VIGILANTE</v>
          </cell>
          <cell r="D2600">
            <v>42095</v>
          </cell>
          <cell r="E2600">
            <v>11191789756</v>
          </cell>
          <cell r="F2600" t="str">
            <v>Demitido</v>
          </cell>
          <cell r="G2600">
            <v>13001</v>
          </cell>
          <cell r="H2600" t="str">
            <v>DEMITIDOS</v>
          </cell>
        </row>
        <row r="2601">
          <cell r="A2601">
            <v>6830</v>
          </cell>
          <cell r="B2601" t="str">
            <v>ELIANA SILVA ALBINO</v>
          </cell>
          <cell r="C2601" t="str">
            <v>VIGILANTE</v>
          </cell>
          <cell r="D2601">
            <v>41940</v>
          </cell>
          <cell r="E2601">
            <v>12850677701</v>
          </cell>
          <cell r="F2601" t="str">
            <v>Demitido</v>
          </cell>
          <cell r="G2601">
            <v>13001</v>
          </cell>
          <cell r="H2601" t="str">
            <v>DEMITIDOS</v>
          </cell>
        </row>
        <row r="2602">
          <cell r="A2602">
            <v>6196</v>
          </cell>
          <cell r="B2602" t="str">
            <v>ELIANE ALVES</v>
          </cell>
          <cell r="C2602" t="str">
            <v>VIGILANTE</v>
          </cell>
          <cell r="D2602">
            <v>41796</v>
          </cell>
          <cell r="E2602">
            <v>8301251751</v>
          </cell>
          <cell r="F2602" t="str">
            <v>Demitido</v>
          </cell>
          <cell r="G2602">
            <v>13001</v>
          </cell>
          <cell r="H2602" t="str">
            <v>DEMITIDOS</v>
          </cell>
        </row>
        <row r="2603">
          <cell r="A2603">
            <v>3130</v>
          </cell>
          <cell r="B2603" t="str">
            <v>ELIANE COSTA BORDINI MARTINENA</v>
          </cell>
          <cell r="C2603" t="str">
            <v>VIGILANTE</v>
          </cell>
          <cell r="D2603">
            <v>40640</v>
          </cell>
          <cell r="E2603">
            <v>85209309720</v>
          </cell>
          <cell r="F2603" t="str">
            <v>Demitido</v>
          </cell>
          <cell r="G2603">
            <v>13001</v>
          </cell>
          <cell r="H2603" t="str">
            <v>DEMITIDOS</v>
          </cell>
        </row>
        <row r="2604">
          <cell r="A2604">
            <v>8536</v>
          </cell>
          <cell r="B2604" t="str">
            <v>ELIANE DA CONCEICAO GOVEIA</v>
          </cell>
          <cell r="C2604" t="str">
            <v>VIGILANTE</v>
          </cell>
          <cell r="D2604">
            <v>42584</v>
          </cell>
          <cell r="E2604">
            <v>5621726707</v>
          </cell>
          <cell r="F2604" t="str">
            <v>Demitido</v>
          </cell>
          <cell r="G2604">
            <v>13001</v>
          </cell>
          <cell r="H2604" t="str">
            <v>DEMITIDOS</v>
          </cell>
        </row>
        <row r="2605">
          <cell r="A2605">
            <v>6924</v>
          </cell>
          <cell r="B2605" t="str">
            <v>ELIANE DOS SANTOS</v>
          </cell>
          <cell r="C2605" t="str">
            <v>VIGILANTE</v>
          </cell>
          <cell r="D2605">
            <v>42002</v>
          </cell>
          <cell r="E2605">
            <v>7884119773</v>
          </cell>
          <cell r="F2605" t="str">
            <v>Férias</v>
          </cell>
          <cell r="G2605">
            <v>157001</v>
          </cell>
          <cell r="H2605" t="str">
            <v>ELETRONUCLEAR - ELETROBRAS TERMONUCLEAR S/A</v>
          </cell>
        </row>
        <row r="2606">
          <cell r="A2606">
            <v>5991</v>
          </cell>
          <cell r="B2606" t="str">
            <v>ELIANE JESUS DOS SANTOS</v>
          </cell>
          <cell r="C2606" t="str">
            <v>VIGILANTE</v>
          </cell>
          <cell r="D2606">
            <v>41760</v>
          </cell>
          <cell r="E2606">
            <v>7619446729</v>
          </cell>
          <cell r="F2606" t="str">
            <v>Ativo</v>
          </cell>
          <cell r="G2606">
            <v>213019</v>
          </cell>
          <cell r="H2606" t="str">
            <v xml:space="preserve">UFRJ COLEGIO APLICACAO </v>
          </cell>
        </row>
        <row r="2607">
          <cell r="A2607">
            <v>5049</v>
          </cell>
          <cell r="B2607" t="str">
            <v>ELIANE MARIA DOS SANTOS</v>
          </cell>
          <cell r="C2607" t="str">
            <v>ANALISTA OPERACIONAL</v>
          </cell>
          <cell r="D2607">
            <v>41379</v>
          </cell>
          <cell r="E2607">
            <v>11349216755</v>
          </cell>
          <cell r="F2607" t="str">
            <v>Demitido</v>
          </cell>
          <cell r="G2607">
            <v>13001</v>
          </cell>
          <cell r="H2607" t="str">
            <v>DEMITIDOS</v>
          </cell>
        </row>
        <row r="2608">
          <cell r="A2608">
            <v>6054</v>
          </cell>
          <cell r="B2608" t="str">
            <v>ELIANE MERCES DOS SANTOS DE CARVALHO</v>
          </cell>
          <cell r="C2608" t="str">
            <v>VIGILANTE</v>
          </cell>
          <cell r="D2608">
            <v>41768</v>
          </cell>
          <cell r="E2608">
            <v>2617227782</v>
          </cell>
          <cell r="F2608" t="str">
            <v>Demitido</v>
          </cell>
          <cell r="G2608">
            <v>13001</v>
          </cell>
          <cell r="H2608" t="str">
            <v>DEMITIDOS</v>
          </cell>
        </row>
        <row r="2609">
          <cell r="A2609">
            <v>527</v>
          </cell>
          <cell r="B2609" t="str">
            <v>ELIANE NOBRE DE SOUZA</v>
          </cell>
          <cell r="C2609" t="str">
            <v>VIGILANTE</v>
          </cell>
          <cell r="D2609">
            <v>37667</v>
          </cell>
          <cell r="E2609">
            <v>7670138750</v>
          </cell>
          <cell r="F2609" t="str">
            <v>Demitido</v>
          </cell>
          <cell r="G2609">
            <v>13001</v>
          </cell>
          <cell r="H2609" t="str">
            <v>DEMITIDOS</v>
          </cell>
        </row>
        <row r="2610">
          <cell r="A2610">
            <v>4827</v>
          </cell>
          <cell r="B2610" t="str">
            <v>ELIANE PANSINI FLORENCIO</v>
          </cell>
          <cell r="C2610" t="str">
            <v>VIGILANTE</v>
          </cell>
          <cell r="D2610">
            <v>41298</v>
          </cell>
          <cell r="E2610">
            <v>7523607799</v>
          </cell>
          <cell r="F2610" t="str">
            <v>Demitido</v>
          </cell>
          <cell r="G2610">
            <v>13001</v>
          </cell>
          <cell r="H2610" t="str">
            <v>DEMITIDOS</v>
          </cell>
        </row>
        <row r="2611">
          <cell r="A2611">
            <v>10077</v>
          </cell>
          <cell r="B2611" t="str">
            <v>ELIANE PINTO DIAS</v>
          </cell>
          <cell r="C2611" t="str">
            <v>VIGILANTE</v>
          </cell>
          <cell r="D2611">
            <v>43838</v>
          </cell>
          <cell r="E2611">
            <v>6935890780</v>
          </cell>
          <cell r="F2611" t="str">
            <v>Ativo</v>
          </cell>
          <cell r="G2611">
            <v>603114</v>
          </cell>
          <cell r="H2611" t="str">
            <v>BANCO DO BRASIL - AGÊNCIA 3114 - AV. AUGUSTO SEVERO</v>
          </cell>
        </row>
        <row r="2612">
          <cell r="A2612">
            <v>3043</v>
          </cell>
          <cell r="B2612" t="str">
            <v>ELIANE SILVA DE OLIVEIRA</v>
          </cell>
          <cell r="C2612" t="str">
            <v>VIGILANTE</v>
          </cell>
          <cell r="D2612">
            <v>40593</v>
          </cell>
          <cell r="E2612">
            <v>85466204749</v>
          </cell>
          <cell r="F2612" t="str">
            <v>Demitido</v>
          </cell>
          <cell r="G2612">
            <v>13001</v>
          </cell>
          <cell r="H2612" t="str">
            <v>DEMITIDOS</v>
          </cell>
        </row>
        <row r="2613">
          <cell r="A2613">
            <v>4474</v>
          </cell>
          <cell r="B2613" t="str">
            <v>ELIAS ANTONIO DOS SANTOS</v>
          </cell>
          <cell r="C2613" t="str">
            <v>VIGILANTE</v>
          </cell>
          <cell r="D2613">
            <v>41132</v>
          </cell>
          <cell r="E2613">
            <v>33218790697</v>
          </cell>
          <cell r="F2613" t="str">
            <v>Demitido</v>
          </cell>
          <cell r="G2613">
            <v>13001</v>
          </cell>
          <cell r="H2613" t="str">
            <v>DEMITIDOS</v>
          </cell>
        </row>
        <row r="2614">
          <cell r="A2614">
            <v>6583</v>
          </cell>
          <cell r="B2614" t="str">
            <v>ELIAS BATISTA DA SILVA</v>
          </cell>
          <cell r="C2614" t="str">
            <v>VIGILANTE</v>
          </cell>
          <cell r="D2614">
            <v>41873</v>
          </cell>
          <cell r="E2614">
            <v>8614719701</v>
          </cell>
          <cell r="F2614" t="str">
            <v>Demitido</v>
          </cell>
          <cell r="G2614">
            <v>13001</v>
          </cell>
          <cell r="H2614" t="str">
            <v>DEMITIDOS</v>
          </cell>
        </row>
        <row r="2615">
          <cell r="A2615">
            <v>4599</v>
          </cell>
          <cell r="B2615" t="str">
            <v>ELIAS BORGES</v>
          </cell>
          <cell r="C2615" t="str">
            <v>VIGILANTE</v>
          </cell>
          <cell r="D2615">
            <v>41167</v>
          </cell>
          <cell r="E2615">
            <v>61426300778</v>
          </cell>
          <cell r="F2615" t="str">
            <v>Ativo</v>
          </cell>
          <cell r="G2615">
            <v>157001</v>
          </cell>
          <cell r="H2615" t="str">
            <v>ELETRONUCLEAR - ELETROBRAS TERMONUCLEAR S/A</v>
          </cell>
        </row>
        <row r="2616">
          <cell r="A2616">
            <v>10114</v>
          </cell>
          <cell r="B2616" t="str">
            <v>ELIAS CARDOSO BRAZILINO</v>
          </cell>
          <cell r="C2616" t="str">
            <v>VIGILANTE</v>
          </cell>
          <cell r="D2616">
            <v>43838</v>
          </cell>
          <cell r="E2616">
            <v>3938349727</v>
          </cell>
          <cell r="F2616" t="str">
            <v>Ativo</v>
          </cell>
          <cell r="G2616">
            <v>600005</v>
          </cell>
          <cell r="H2616" t="str">
            <v>BANCO DO BRASIL - AGÊNCIA 0005 CAMPOS DOS GOYTACAZES</v>
          </cell>
        </row>
        <row r="2617">
          <cell r="A2617">
            <v>8529</v>
          </cell>
          <cell r="B2617" t="str">
            <v>ELIAS DA SILVA GOMES</v>
          </cell>
          <cell r="C2617" t="str">
            <v>VIGILANTE</v>
          </cell>
          <cell r="D2617">
            <v>42583</v>
          </cell>
          <cell r="E2617">
            <v>15056737712</v>
          </cell>
          <cell r="F2617" t="str">
            <v>Demitido</v>
          </cell>
          <cell r="G2617">
            <v>13001</v>
          </cell>
          <cell r="H2617" t="str">
            <v>DEMITIDOS</v>
          </cell>
        </row>
        <row r="2618">
          <cell r="A2618">
            <v>3877</v>
          </cell>
          <cell r="B2618" t="str">
            <v>ELIAS DA SILVA SABINO</v>
          </cell>
          <cell r="C2618" t="str">
            <v>VIGILANTE</v>
          </cell>
          <cell r="D2618">
            <v>41000</v>
          </cell>
          <cell r="E2618">
            <v>90062787772</v>
          </cell>
          <cell r="F2618" t="str">
            <v>Demitido</v>
          </cell>
          <cell r="G2618">
            <v>13001</v>
          </cell>
          <cell r="H2618" t="str">
            <v>DEMITIDOS</v>
          </cell>
        </row>
        <row r="2619">
          <cell r="A2619">
            <v>8530</v>
          </cell>
          <cell r="B2619" t="str">
            <v>ELIAS DE ALMEIDA MORAES</v>
          </cell>
          <cell r="C2619" t="str">
            <v>VIGILANTE</v>
          </cell>
          <cell r="D2619">
            <v>42584</v>
          </cell>
          <cell r="E2619">
            <v>3812622785</v>
          </cell>
          <cell r="F2619" t="str">
            <v>Ativo</v>
          </cell>
          <cell r="G2619">
            <v>213010</v>
          </cell>
          <cell r="H2619" t="str">
            <v>UFRJ IFCS</v>
          </cell>
        </row>
        <row r="2620">
          <cell r="A2620">
            <v>8245</v>
          </cell>
          <cell r="B2620" t="str">
            <v>ELIAS DE ASSIS LEITE</v>
          </cell>
          <cell r="C2620" t="str">
            <v>VIGILANTE</v>
          </cell>
          <cell r="D2620">
            <v>42431</v>
          </cell>
          <cell r="E2620">
            <v>70185360734</v>
          </cell>
          <cell r="F2620" t="str">
            <v>Demitido</v>
          </cell>
          <cell r="G2620">
            <v>13001</v>
          </cell>
          <cell r="H2620" t="str">
            <v>DEMITIDOS</v>
          </cell>
        </row>
        <row r="2621">
          <cell r="A2621">
            <v>3839</v>
          </cell>
          <cell r="B2621" t="str">
            <v>ELIAS DO NASCIMENTO SANTOS</v>
          </cell>
          <cell r="C2621" t="str">
            <v>VIGILANTE</v>
          </cell>
          <cell r="D2621">
            <v>40980</v>
          </cell>
          <cell r="E2621">
            <v>8977994705</v>
          </cell>
          <cell r="F2621" t="str">
            <v>Demitido</v>
          </cell>
          <cell r="G2621">
            <v>13001</v>
          </cell>
          <cell r="H2621" t="str">
            <v>DEMITIDOS</v>
          </cell>
        </row>
        <row r="2622">
          <cell r="A2622">
            <v>7207</v>
          </cell>
          <cell r="B2622" t="str">
            <v>ELIAS DOS SANTOS FERRAZ</v>
          </cell>
          <cell r="C2622" t="str">
            <v>VIGILANTE</v>
          </cell>
          <cell r="D2622">
            <v>42095</v>
          </cell>
          <cell r="E2622">
            <v>8154843722</v>
          </cell>
          <cell r="F2622" t="str">
            <v>Demitido</v>
          </cell>
          <cell r="G2622">
            <v>13001</v>
          </cell>
          <cell r="H2622" t="str">
            <v>DEMITIDOS</v>
          </cell>
        </row>
        <row r="2623">
          <cell r="A2623">
            <v>5028</v>
          </cell>
          <cell r="B2623" t="str">
            <v>ELIAS EDUARDO DE LEMOS MOREIRA</v>
          </cell>
          <cell r="C2623" t="str">
            <v>VIGILANTE</v>
          </cell>
          <cell r="D2623">
            <v>41379</v>
          </cell>
          <cell r="E2623">
            <v>9093185730</v>
          </cell>
          <cell r="F2623" t="str">
            <v>Demitido</v>
          </cell>
          <cell r="G2623">
            <v>13001</v>
          </cell>
          <cell r="H2623" t="str">
            <v>DEMITIDOS</v>
          </cell>
        </row>
        <row r="2624">
          <cell r="A2624">
            <v>7585</v>
          </cell>
          <cell r="B2624" t="str">
            <v>ELIAS FERNANDES JUNIOR</v>
          </cell>
          <cell r="C2624" t="str">
            <v>VIGILANTE</v>
          </cell>
          <cell r="D2624">
            <v>42287</v>
          </cell>
          <cell r="E2624">
            <v>10498343723</v>
          </cell>
          <cell r="F2624" t="str">
            <v>Demitido</v>
          </cell>
          <cell r="G2624">
            <v>13001</v>
          </cell>
          <cell r="H2624" t="str">
            <v>DEMITIDOS</v>
          </cell>
        </row>
        <row r="2625">
          <cell r="A2625">
            <v>8166</v>
          </cell>
          <cell r="B2625" t="str">
            <v>ELIAS JOSE MARIA</v>
          </cell>
          <cell r="C2625" t="str">
            <v>VIGILANTE</v>
          </cell>
          <cell r="D2625">
            <v>42430</v>
          </cell>
          <cell r="E2625">
            <v>3862636712</v>
          </cell>
          <cell r="F2625" t="str">
            <v>Demitido</v>
          </cell>
          <cell r="G2625">
            <v>13001</v>
          </cell>
          <cell r="H2625" t="str">
            <v>DEMITIDOS</v>
          </cell>
        </row>
        <row r="2626">
          <cell r="A2626">
            <v>10012</v>
          </cell>
          <cell r="B2626" t="str">
            <v>ELIAS JOSE RODRIGUES DA SILVA JUNIOR</v>
          </cell>
          <cell r="C2626" t="str">
            <v>COORDENADOR OPERACIONAL</v>
          </cell>
          <cell r="D2626">
            <v>43801</v>
          </cell>
          <cell r="E2626">
            <v>75856263715</v>
          </cell>
          <cell r="F2626" t="str">
            <v>Demitido</v>
          </cell>
          <cell r="G2626">
            <v>13001</v>
          </cell>
          <cell r="H2626" t="str">
            <v>DEMITIDOS</v>
          </cell>
        </row>
        <row r="2627">
          <cell r="A2627">
            <v>6764</v>
          </cell>
          <cell r="B2627" t="str">
            <v>ELIAS JUNIOR FERNANDES DA SILVA</v>
          </cell>
          <cell r="C2627" t="str">
            <v>VIGILANTE</v>
          </cell>
          <cell r="D2627">
            <v>41914</v>
          </cell>
          <cell r="E2627">
            <v>9715969720</v>
          </cell>
          <cell r="F2627" t="str">
            <v>Demitido</v>
          </cell>
          <cell r="G2627">
            <v>13001</v>
          </cell>
          <cell r="H2627" t="str">
            <v>DEMITIDOS</v>
          </cell>
        </row>
        <row r="2628">
          <cell r="A2628">
            <v>9781</v>
          </cell>
          <cell r="B2628" t="str">
            <v>ELIAS LEITE FARIAS NEVES</v>
          </cell>
          <cell r="C2628" t="str">
            <v>VIGILANTE</v>
          </cell>
          <cell r="D2628">
            <v>43345</v>
          </cell>
          <cell r="E2628">
            <v>3423953780</v>
          </cell>
          <cell r="F2628" t="str">
            <v>Demitido</v>
          </cell>
          <cell r="G2628">
            <v>13001</v>
          </cell>
          <cell r="H2628" t="str">
            <v>DEMITIDOS</v>
          </cell>
        </row>
        <row r="2629">
          <cell r="A2629">
            <v>6931</v>
          </cell>
          <cell r="B2629" t="str">
            <v>ELIAS LIRA FALCAO</v>
          </cell>
          <cell r="C2629" t="str">
            <v>VIGILANTE</v>
          </cell>
          <cell r="D2629">
            <v>41997</v>
          </cell>
          <cell r="E2629">
            <v>2796332705</v>
          </cell>
          <cell r="F2629" t="str">
            <v>Ativo</v>
          </cell>
          <cell r="G2629">
            <v>157001</v>
          </cell>
          <cell r="H2629" t="str">
            <v>ELETRONUCLEAR - ELETROBRAS TERMONUCLEAR S/A</v>
          </cell>
        </row>
        <row r="2630">
          <cell r="A2630">
            <v>3247</v>
          </cell>
          <cell r="B2630" t="str">
            <v>ELIAS MARQUES</v>
          </cell>
          <cell r="C2630" t="str">
            <v>VIGILANTE</v>
          </cell>
          <cell r="D2630">
            <v>40725</v>
          </cell>
          <cell r="E2630">
            <v>93004524791</v>
          </cell>
          <cell r="F2630" t="str">
            <v>Demitido</v>
          </cell>
          <cell r="G2630">
            <v>13001</v>
          </cell>
          <cell r="H2630" t="str">
            <v>DEMITIDOS</v>
          </cell>
        </row>
        <row r="2631">
          <cell r="A2631">
            <v>8760</v>
          </cell>
          <cell r="B2631" t="str">
            <v>ELIAS NUNES DE OLIVEIRA</v>
          </cell>
          <cell r="C2631" t="str">
            <v>VIGILANTE</v>
          </cell>
          <cell r="D2631">
            <v>42600</v>
          </cell>
          <cell r="E2631">
            <v>1133003796</v>
          </cell>
          <cell r="F2631" t="str">
            <v>Demitido</v>
          </cell>
          <cell r="G2631">
            <v>13001</v>
          </cell>
          <cell r="H2631" t="str">
            <v>DEMITIDOS</v>
          </cell>
        </row>
        <row r="2632">
          <cell r="A2632">
            <v>3578</v>
          </cell>
          <cell r="B2632" t="str">
            <v>ELIAS PAIVA</v>
          </cell>
          <cell r="C2632" t="str">
            <v>VIGILANTE</v>
          </cell>
          <cell r="D2632">
            <v>40858</v>
          </cell>
          <cell r="E2632">
            <v>87477300720</v>
          </cell>
          <cell r="F2632" t="str">
            <v>Demitido</v>
          </cell>
          <cell r="G2632">
            <v>13001</v>
          </cell>
          <cell r="H2632" t="str">
            <v>DEMITIDOS</v>
          </cell>
        </row>
        <row r="2633">
          <cell r="A2633">
            <v>4272</v>
          </cell>
          <cell r="B2633" t="str">
            <v>ELIDIA RIBEIRO DE FARIAS</v>
          </cell>
          <cell r="C2633" t="str">
            <v>VIGILANTE</v>
          </cell>
          <cell r="D2633">
            <v>41131</v>
          </cell>
          <cell r="E2633">
            <v>8379995708</v>
          </cell>
          <cell r="F2633" t="str">
            <v>Demitido</v>
          </cell>
          <cell r="G2633">
            <v>13001</v>
          </cell>
          <cell r="H2633" t="str">
            <v>DEMITIDOS</v>
          </cell>
        </row>
        <row r="2634">
          <cell r="A2634">
            <v>6646</v>
          </cell>
          <cell r="B2634" t="str">
            <v>ELIDIANE CARDIM FERREIRA</v>
          </cell>
          <cell r="C2634" t="str">
            <v>AUX. DE CONTABILIDADE I</v>
          </cell>
          <cell r="D2634">
            <v>41883</v>
          </cell>
          <cell r="E2634">
            <v>8596082719</v>
          </cell>
          <cell r="F2634" t="str">
            <v>Demitido</v>
          </cell>
          <cell r="G2634">
            <v>13001</v>
          </cell>
          <cell r="H2634" t="str">
            <v>DEMITIDOS</v>
          </cell>
        </row>
        <row r="2635">
          <cell r="A2635">
            <v>6189</v>
          </cell>
          <cell r="B2635" t="str">
            <v>ELIEL REIS CASTILHO</v>
          </cell>
          <cell r="C2635" t="str">
            <v>VIGILANTE</v>
          </cell>
          <cell r="D2635">
            <v>41791</v>
          </cell>
          <cell r="E2635">
            <v>4713932744</v>
          </cell>
          <cell r="F2635" t="str">
            <v>Af.Previdência</v>
          </cell>
          <cell r="G2635">
            <v>400101</v>
          </cell>
          <cell r="H2635" t="str">
            <v>AFASTADO AUX. DOENCA</v>
          </cell>
        </row>
        <row r="2636">
          <cell r="A2636">
            <v>9018</v>
          </cell>
          <cell r="B2636" t="str">
            <v>ELIELSON ANTONIO RAMOS</v>
          </cell>
          <cell r="C2636" t="str">
            <v>VIGILANTE</v>
          </cell>
          <cell r="D2636">
            <v>42705</v>
          </cell>
          <cell r="E2636">
            <v>14092579756</v>
          </cell>
          <cell r="F2636" t="str">
            <v>Férias</v>
          </cell>
          <cell r="G2636">
            <v>200117</v>
          </cell>
          <cell r="H2636" t="str">
            <v>RESERVA BANCÁRIA</v>
          </cell>
        </row>
        <row r="2637">
          <cell r="A2637">
            <v>2743</v>
          </cell>
          <cell r="B2637" t="str">
            <v>ELIELSON CHUENGUE MAIRINCK</v>
          </cell>
          <cell r="C2637" t="str">
            <v>VIGILANTE</v>
          </cell>
          <cell r="D2637">
            <v>40361</v>
          </cell>
          <cell r="E2637">
            <v>8287932718</v>
          </cell>
          <cell r="F2637" t="str">
            <v>Demitido</v>
          </cell>
          <cell r="G2637">
            <v>13001</v>
          </cell>
          <cell r="H2637" t="str">
            <v>DEMITIDOS</v>
          </cell>
        </row>
        <row r="2638">
          <cell r="A2638">
            <v>8049</v>
          </cell>
          <cell r="B2638" t="str">
            <v>ELIELSON LUIZ DOS SANTOS</v>
          </cell>
          <cell r="C2638" t="str">
            <v>VIGILANTE</v>
          </cell>
          <cell r="D2638">
            <v>42402</v>
          </cell>
          <cell r="E2638">
            <v>68482000772</v>
          </cell>
          <cell r="F2638" t="str">
            <v>Demitido</v>
          </cell>
          <cell r="G2638">
            <v>13001</v>
          </cell>
          <cell r="H2638" t="str">
            <v>DEMITIDOS</v>
          </cell>
        </row>
        <row r="2639">
          <cell r="A2639">
            <v>4482</v>
          </cell>
          <cell r="B2639" t="str">
            <v>ELIELSON MANOEL DA SILVA</v>
          </cell>
          <cell r="C2639" t="str">
            <v>VIGILANTE</v>
          </cell>
          <cell r="D2639">
            <v>41144</v>
          </cell>
          <cell r="E2639">
            <v>209587733</v>
          </cell>
          <cell r="F2639" t="str">
            <v>Demitido</v>
          </cell>
          <cell r="G2639">
            <v>13001</v>
          </cell>
          <cell r="H2639" t="str">
            <v>DEMITIDOS</v>
          </cell>
        </row>
        <row r="2640">
          <cell r="A2640">
            <v>462</v>
          </cell>
          <cell r="B2640" t="str">
            <v>ELIESER AMADO DE CARVALHO</v>
          </cell>
          <cell r="C2640" t="str">
            <v>VIGILANTE</v>
          </cell>
          <cell r="D2640">
            <v>37518</v>
          </cell>
          <cell r="E2640">
            <v>2582274780</v>
          </cell>
          <cell r="F2640" t="str">
            <v>Demitido</v>
          </cell>
          <cell r="G2640">
            <v>13001</v>
          </cell>
          <cell r="H2640" t="str">
            <v>DEMITIDOS</v>
          </cell>
        </row>
        <row r="2641">
          <cell r="A2641">
            <v>5169</v>
          </cell>
          <cell r="B2641" t="str">
            <v>ELIEZER BISPO LIMA</v>
          </cell>
          <cell r="C2641" t="str">
            <v>VIGILANTE</v>
          </cell>
          <cell r="D2641">
            <v>41425</v>
          </cell>
          <cell r="E2641">
            <v>9637560793</v>
          </cell>
          <cell r="F2641" t="str">
            <v>Demitido</v>
          </cell>
          <cell r="G2641">
            <v>13001</v>
          </cell>
          <cell r="H2641" t="str">
            <v>DEMITIDOS</v>
          </cell>
        </row>
        <row r="2642">
          <cell r="A2642">
            <v>7517</v>
          </cell>
          <cell r="B2642" t="str">
            <v>ELIEZER CAMPOS NASCIMENTO</v>
          </cell>
          <cell r="C2642" t="str">
            <v>VIGILANTE</v>
          </cell>
          <cell r="D2642">
            <v>42251</v>
          </cell>
          <cell r="E2642">
            <v>9347910740</v>
          </cell>
          <cell r="F2642" t="str">
            <v>Ativo</v>
          </cell>
          <cell r="G2642">
            <v>213002</v>
          </cell>
          <cell r="H2642" t="str">
            <v>UFRJ CEU - C. BRASILEIRO DE ALTOS ESTUDOS</v>
          </cell>
        </row>
        <row r="2643">
          <cell r="A2643">
            <v>6921</v>
          </cell>
          <cell r="B2643" t="str">
            <v>ELIEZER OLIVEIRA DA SILVA</v>
          </cell>
          <cell r="C2643" t="str">
            <v>VIGILANTE</v>
          </cell>
          <cell r="D2643">
            <v>41997</v>
          </cell>
          <cell r="E2643">
            <v>74355619753</v>
          </cell>
          <cell r="F2643" t="str">
            <v>Ativo</v>
          </cell>
          <cell r="G2643">
            <v>148010</v>
          </cell>
          <cell r="H2643" t="str">
            <v xml:space="preserve">DNIT ANGRA DOS REIS </v>
          </cell>
        </row>
        <row r="2644">
          <cell r="A2644">
            <v>3227</v>
          </cell>
          <cell r="B2644" t="str">
            <v>ELIEZER OLIVEIRA DA SILVA</v>
          </cell>
          <cell r="C2644" t="str">
            <v>VIGILANTE</v>
          </cell>
          <cell r="D2644">
            <v>40705</v>
          </cell>
          <cell r="E2644">
            <v>2986585779</v>
          </cell>
          <cell r="F2644" t="str">
            <v>Demitido</v>
          </cell>
          <cell r="G2644">
            <v>13001</v>
          </cell>
          <cell r="H2644" t="str">
            <v>DEMITIDOS</v>
          </cell>
        </row>
        <row r="2645">
          <cell r="A2645">
            <v>6224</v>
          </cell>
          <cell r="B2645" t="str">
            <v>ELIFAS NUNES DA SILVA</v>
          </cell>
          <cell r="C2645" t="str">
            <v>VIGILANTE</v>
          </cell>
          <cell r="D2645">
            <v>41801</v>
          </cell>
          <cell r="E2645">
            <v>5293273760</v>
          </cell>
          <cell r="F2645" t="str">
            <v>Demitido</v>
          </cell>
          <cell r="G2645">
            <v>13001</v>
          </cell>
          <cell r="H2645" t="str">
            <v>DEMITIDOS</v>
          </cell>
        </row>
        <row r="2646">
          <cell r="A2646">
            <v>6304</v>
          </cell>
          <cell r="B2646" t="str">
            <v>ELIMAR SOUTO DE MEDEIROS</v>
          </cell>
          <cell r="C2646" t="str">
            <v>VIGILANTE</v>
          </cell>
          <cell r="D2646">
            <v>41811</v>
          </cell>
          <cell r="E2646">
            <v>63264790610</v>
          </cell>
          <cell r="F2646" t="str">
            <v>Demitido</v>
          </cell>
          <cell r="G2646">
            <v>13001</v>
          </cell>
          <cell r="H2646" t="str">
            <v>DEMITIDOS</v>
          </cell>
        </row>
        <row r="2647">
          <cell r="A2647">
            <v>7648</v>
          </cell>
          <cell r="B2647" t="str">
            <v>ELIOMAR BARBOSA DOS SANTOS</v>
          </cell>
          <cell r="C2647" t="str">
            <v>VIGILANTE</v>
          </cell>
          <cell r="D2647">
            <v>42296</v>
          </cell>
          <cell r="E2647">
            <v>1309076774</v>
          </cell>
          <cell r="F2647" t="str">
            <v>Demitido</v>
          </cell>
          <cell r="G2647">
            <v>13001</v>
          </cell>
          <cell r="H2647" t="str">
            <v>DEMITIDOS</v>
          </cell>
        </row>
        <row r="2648">
          <cell r="A2648">
            <v>6710</v>
          </cell>
          <cell r="B2648" t="str">
            <v>ELISA CAVALCANTE SILVEIRA</v>
          </cell>
          <cell r="C2648" t="str">
            <v>AUX. OPERACIONAL II</v>
          </cell>
          <cell r="D2648">
            <v>41893</v>
          </cell>
          <cell r="E2648">
            <v>1183965796</v>
          </cell>
          <cell r="F2648" t="str">
            <v>Demitido</v>
          </cell>
          <cell r="G2648">
            <v>13001</v>
          </cell>
          <cell r="H2648" t="str">
            <v>DEMITIDOS</v>
          </cell>
        </row>
        <row r="2649">
          <cell r="A2649">
            <v>4316</v>
          </cell>
          <cell r="B2649" t="str">
            <v>ELISANA PLINIO HEGGENDORN</v>
          </cell>
          <cell r="C2649" t="str">
            <v>VIGILANTE</v>
          </cell>
          <cell r="D2649">
            <v>41131</v>
          </cell>
          <cell r="E2649">
            <v>3220454798</v>
          </cell>
          <cell r="F2649" t="str">
            <v>Demitido</v>
          </cell>
          <cell r="G2649">
            <v>13001</v>
          </cell>
          <cell r="H2649" t="str">
            <v>DEMITIDOS</v>
          </cell>
        </row>
        <row r="2650">
          <cell r="A2650">
            <v>4077</v>
          </cell>
          <cell r="B2650" t="str">
            <v>ELISANE MARQUES DA SILVA</v>
          </cell>
          <cell r="C2650" t="str">
            <v>VIGILANTE</v>
          </cell>
          <cell r="D2650">
            <v>41091</v>
          </cell>
          <cell r="E2650">
            <v>11361421770</v>
          </cell>
          <cell r="F2650" t="str">
            <v>Demitido</v>
          </cell>
          <cell r="G2650">
            <v>13001</v>
          </cell>
          <cell r="H2650" t="str">
            <v>DEMITIDOS</v>
          </cell>
        </row>
        <row r="2651">
          <cell r="A2651">
            <v>8075</v>
          </cell>
          <cell r="B2651" t="str">
            <v>ELISANGELA BELO MOUSINHO</v>
          </cell>
          <cell r="C2651" t="str">
            <v>VIGILANTE</v>
          </cell>
          <cell r="D2651">
            <v>42402</v>
          </cell>
          <cell r="E2651">
            <v>93005563715</v>
          </cell>
          <cell r="F2651" t="str">
            <v>Demitido</v>
          </cell>
          <cell r="G2651">
            <v>13001</v>
          </cell>
          <cell r="H2651" t="str">
            <v>DEMITIDOS</v>
          </cell>
        </row>
        <row r="2652">
          <cell r="A2652">
            <v>8795</v>
          </cell>
          <cell r="B2652" t="str">
            <v>ELISANGELA DE FREITAS SILVA PEREIRA</v>
          </cell>
          <cell r="C2652" t="str">
            <v>VIGILANTE</v>
          </cell>
          <cell r="D2652">
            <v>42625</v>
          </cell>
          <cell r="E2652">
            <v>11147099723</v>
          </cell>
          <cell r="F2652" t="str">
            <v>Ativo</v>
          </cell>
          <cell r="G2652">
            <v>305005</v>
          </cell>
          <cell r="H2652" t="str">
            <v>CEF - CENTRAL DE MONITORAMENTO</v>
          </cell>
        </row>
        <row r="2653">
          <cell r="A2653">
            <v>2960</v>
          </cell>
          <cell r="B2653" t="str">
            <v>ELISANGELA DOS ANJOS</v>
          </cell>
          <cell r="C2653" t="str">
            <v>VIGILANTE</v>
          </cell>
          <cell r="D2653">
            <v>40561</v>
          </cell>
          <cell r="E2653">
            <v>11023915731</v>
          </cell>
          <cell r="F2653" t="str">
            <v>Demitido</v>
          </cell>
          <cell r="G2653">
            <v>13001</v>
          </cell>
          <cell r="H2653" t="str">
            <v>DEMITIDOS</v>
          </cell>
        </row>
        <row r="2654">
          <cell r="A2654">
            <v>8804</v>
          </cell>
          <cell r="B2654" t="str">
            <v>ELISANGELA NOVAIS DE JESUS</v>
          </cell>
          <cell r="C2654" t="str">
            <v>VIGILANTE</v>
          </cell>
          <cell r="D2654">
            <v>42625</v>
          </cell>
          <cell r="E2654">
            <v>66606888115</v>
          </cell>
          <cell r="F2654" t="str">
            <v>Demitido</v>
          </cell>
          <cell r="G2654">
            <v>13001</v>
          </cell>
          <cell r="H2654" t="str">
            <v>DEMITIDOS</v>
          </cell>
        </row>
        <row r="2655">
          <cell r="A2655">
            <v>7015</v>
          </cell>
          <cell r="B2655" t="str">
            <v>ELISEU GABRIEL DOS SANTOS</v>
          </cell>
          <cell r="C2655" t="str">
            <v>VIGILANTE</v>
          </cell>
          <cell r="D2655">
            <v>42048</v>
          </cell>
          <cell r="E2655">
            <v>7174567738</v>
          </cell>
          <cell r="F2655" t="str">
            <v>Ativo</v>
          </cell>
          <cell r="G2655">
            <v>233015</v>
          </cell>
          <cell r="H2655" t="str">
            <v>SPDM CSF BIBI VOGUEL</v>
          </cell>
        </row>
        <row r="2656">
          <cell r="A2656">
            <v>8984</v>
          </cell>
          <cell r="B2656" t="str">
            <v>ELISEU LUIZ DE OLIVEIRA DA SILVA</v>
          </cell>
          <cell r="C2656" t="str">
            <v>VIGILANTE</v>
          </cell>
          <cell r="D2656">
            <v>42705</v>
          </cell>
          <cell r="E2656">
            <v>8759703709</v>
          </cell>
          <cell r="F2656" t="str">
            <v>Ativo</v>
          </cell>
          <cell r="G2656">
            <v>502494</v>
          </cell>
          <cell r="H2656" t="str">
            <v>BRADESCO - AGÊNCIA 2494 - TORRE SUL-URJ-RJ</v>
          </cell>
        </row>
        <row r="2657">
          <cell r="A2657">
            <v>10094</v>
          </cell>
          <cell r="B2657" t="str">
            <v>ELIZABETE DOS SANTOS COSTA</v>
          </cell>
          <cell r="C2657" t="str">
            <v>VIGILANTE</v>
          </cell>
          <cell r="D2657">
            <v>43838</v>
          </cell>
          <cell r="E2657">
            <v>10454982704</v>
          </cell>
          <cell r="F2657" t="str">
            <v>Ativo</v>
          </cell>
          <cell r="G2657">
            <v>603086</v>
          </cell>
          <cell r="H2657" t="str">
            <v xml:space="preserve">BANCO DO BRASIL - AGÊNCIA 3086 - GONÇALVES DIAS </v>
          </cell>
        </row>
        <row r="2658">
          <cell r="A2658">
            <v>7905</v>
          </cell>
          <cell r="B2658" t="str">
            <v>ELIZABETH GOMES DE CASTRO</v>
          </cell>
          <cell r="C2658" t="str">
            <v>AUX CONTABILIDADE II</v>
          </cell>
          <cell r="D2658">
            <v>42382</v>
          </cell>
          <cell r="E2658">
            <v>884390705</v>
          </cell>
          <cell r="F2658" t="str">
            <v>Demitido</v>
          </cell>
          <cell r="G2658">
            <v>13001</v>
          </cell>
          <cell r="H2658" t="str">
            <v>DEMITIDOS</v>
          </cell>
        </row>
        <row r="2659">
          <cell r="A2659">
            <v>3019</v>
          </cell>
          <cell r="B2659" t="str">
            <v>ELIZABETH GUEDES GONCALVES</v>
          </cell>
          <cell r="C2659" t="str">
            <v>VIGILANTE</v>
          </cell>
          <cell r="D2659">
            <v>40588</v>
          </cell>
          <cell r="E2659">
            <v>2843432774</v>
          </cell>
          <cell r="F2659" t="str">
            <v>Demitido</v>
          </cell>
          <cell r="G2659">
            <v>13001</v>
          </cell>
          <cell r="H2659" t="str">
            <v>DEMITIDOS</v>
          </cell>
        </row>
        <row r="2660">
          <cell r="A2660">
            <v>9560</v>
          </cell>
          <cell r="B2660" t="str">
            <v>ELIZABETH MARIA MARTINS</v>
          </cell>
          <cell r="C2660" t="str">
            <v>VIGILANTE</v>
          </cell>
          <cell r="D2660">
            <v>43040</v>
          </cell>
          <cell r="E2660">
            <v>5455136771</v>
          </cell>
          <cell r="F2660" t="str">
            <v>Demitido</v>
          </cell>
          <cell r="G2660">
            <v>13001</v>
          </cell>
          <cell r="H2660" t="str">
            <v>DEMITIDOS</v>
          </cell>
        </row>
        <row r="2661">
          <cell r="A2661">
            <v>8440</v>
          </cell>
          <cell r="B2661" t="str">
            <v>ELIZABETH MARIA MARTINS</v>
          </cell>
          <cell r="C2661" t="str">
            <v>VIGILANTE</v>
          </cell>
          <cell r="D2661">
            <v>42555</v>
          </cell>
          <cell r="E2661">
            <v>5455136771</v>
          </cell>
          <cell r="F2661" t="str">
            <v>Demitido</v>
          </cell>
          <cell r="G2661">
            <v>13001</v>
          </cell>
          <cell r="H2661" t="str">
            <v>DEMITIDOS</v>
          </cell>
        </row>
        <row r="2662">
          <cell r="A2662">
            <v>6926</v>
          </cell>
          <cell r="B2662" t="str">
            <v>ELIZETE APARECIDA FALCAO</v>
          </cell>
          <cell r="C2662" t="str">
            <v>VIGILANTE</v>
          </cell>
          <cell r="D2662">
            <v>42002</v>
          </cell>
          <cell r="E2662">
            <v>11373242795</v>
          </cell>
          <cell r="F2662" t="str">
            <v>Ativo</v>
          </cell>
          <cell r="G2662">
            <v>157001</v>
          </cell>
          <cell r="H2662" t="str">
            <v>ELETRONUCLEAR - ELETROBRAS TERMONUCLEAR S/A</v>
          </cell>
        </row>
        <row r="2663">
          <cell r="A2663">
            <v>10296</v>
          </cell>
          <cell r="B2663" t="str">
            <v>ELIZEU ALVES DE CAMPOS FILHO</v>
          </cell>
          <cell r="C2663" t="str">
            <v>VIGILANTE</v>
          </cell>
          <cell r="D2663">
            <v>44009</v>
          </cell>
          <cell r="E2663">
            <v>12677773708</v>
          </cell>
          <cell r="F2663" t="str">
            <v>Demitido</v>
          </cell>
          <cell r="G2663">
            <v>13001</v>
          </cell>
          <cell r="H2663" t="str">
            <v>DEMITIDOS</v>
          </cell>
        </row>
        <row r="2664">
          <cell r="A2664">
            <v>7215</v>
          </cell>
          <cell r="B2664" t="str">
            <v>ELIZEU AMARAL PAES</v>
          </cell>
          <cell r="C2664" t="str">
            <v>VIGILANTE</v>
          </cell>
          <cell r="D2664">
            <v>42095</v>
          </cell>
          <cell r="E2664">
            <v>1320546714</v>
          </cell>
          <cell r="F2664" t="str">
            <v>Demitido</v>
          </cell>
          <cell r="G2664">
            <v>13001</v>
          </cell>
          <cell r="H2664" t="str">
            <v>DEMITIDOS</v>
          </cell>
        </row>
        <row r="2665">
          <cell r="A2665">
            <v>1946</v>
          </cell>
          <cell r="B2665" t="str">
            <v>ELIZEU ANACLETO DE SALES</v>
          </cell>
          <cell r="C2665" t="str">
            <v>VIGILANTE</v>
          </cell>
          <cell r="D2665">
            <v>39975</v>
          </cell>
          <cell r="E2665">
            <v>458563706</v>
          </cell>
          <cell r="F2665" t="str">
            <v>Demitido</v>
          </cell>
          <cell r="G2665">
            <v>13001</v>
          </cell>
          <cell r="H2665" t="str">
            <v>DEMITIDOS</v>
          </cell>
        </row>
        <row r="2666">
          <cell r="A2666">
            <v>3031</v>
          </cell>
          <cell r="B2666" t="str">
            <v>ELIZEU MASELO DA SILVA</v>
          </cell>
          <cell r="C2666" t="str">
            <v>VIGILANTE</v>
          </cell>
          <cell r="D2666">
            <v>40590</v>
          </cell>
          <cell r="E2666">
            <v>8718150799</v>
          </cell>
          <cell r="F2666" t="str">
            <v>Demitido</v>
          </cell>
          <cell r="G2666">
            <v>13001</v>
          </cell>
          <cell r="H2666" t="str">
            <v>DEMITIDOS</v>
          </cell>
        </row>
        <row r="2667">
          <cell r="A2667">
            <v>2307</v>
          </cell>
          <cell r="B2667" t="str">
            <v>ELIZEU SANTOS GONCALVES</v>
          </cell>
          <cell r="C2667" t="str">
            <v>VIGILANTE</v>
          </cell>
          <cell r="D2667">
            <v>40164</v>
          </cell>
          <cell r="E2667">
            <v>11364851717</v>
          </cell>
          <cell r="F2667" t="str">
            <v>Demitido</v>
          </cell>
          <cell r="G2667">
            <v>13001</v>
          </cell>
          <cell r="H2667" t="str">
            <v>DEMITIDOS</v>
          </cell>
        </row>
        <row r="2668">
          <cell r="A2668">
            <v>8583</v>
          </cell>
          <cell r="B2668" t="str">
            <v>ELLEN CRISTINA AGNELO FIGUEIRA</v>
          </cell>
          <cell r="C2668" t="str">
            <v>VIGILANTE</v>
          </cell>
          <cell r="D2668">
            <v>42584</v>
          </cell>
          <cell r="E2668">
            <v>11019977701</v>
          </cell>
          <cell r="F2668" t="str">
            <v>Demitido</v>
          </cell>
          <cell r="G2668">
            <v>13001</v>
          </cell>
          <cell r="H2668" t="str">
            <v>DEMITIDOS</v>
          </cell>
        </row>
        <row r="2669">
          <cell r="A2669">
            <v>5043</v>
          </cell>
          <cell r="B2669" t="str">
            <v>ELLY LAINO MONTEIRO</v>
          </cell>
          <cell r="C2669" t="str">
            <v>ANALISTA OPERACIONAL</v>
          </cell>
          <cell r="D2669">
            <v>41379</v>
          </cell>
          <cell r="E2669">
            <v>13070086748</v>
          </cell>
          <cell r="F2669" t="str">
            <v>Demitido</v>
          </cell>
          <cell r="G2669">
            <v>13001</v>
          </cell>
          <cell r="H2669" t="str">
            <v>DEMITIDOS</v>
          </cell>
        </row>
        <row r="2670">
          <cell r="A2670">
            <v>1995</v>
          </cell>
          <cell r="B2670" t="str">
            <v>ELMAR MARTINS DA SILVA</v>
          </cell>
          <cell r="C2670" t="str">
            <v>VIGILANTE</v>
          </cell>
          <cell r="D2670">
            <v>39997</v>
          </cell>
          <cell r="E2670">
            <v>10890884773</v>
          </cell>
          <cell r="F2670" t="str">
            <v>Demitido</v>
          </cell>
          <cell r="G2670">
            <v>13001</v>
          </cell>
          <cell r="H2670" t="str">
            <v>DEMITIDOS</v>
          </cell>
        </row>
        <row r="2671">
          <cell r="A2671">
            <v>5018</v>
          </cell>
          <cell r="B2671" t="str">
            <v>ELOI DA SILVA LIMA</v>
          </cell>
          <cell r="C2671" t="str">
            <v>VIGILANTE</v>
          </cell>
          <cell r="D2671">
            <v>41379</v>
          </cell>
          <cell r="E2671">
            <v>10843007702</v>
          </cell>
          <cell r="F2671" t="str">
            <v>Demitido</v>
          </cell>
          <cell r="G2671">
            <v>13001</v>
          </cell>
          <cell r="H2671" t="str">
            <v>DEMITIDOS</v>
          </cell>
        </row>
        <row r="2672">
          <cell r="A2672">
            <v>8472</v>
          </cell>
          <cell r="B2672" t="str">
            <v>ELOI DE CARLOS BASTOS PEREIRA</v>
          </cell>
          <cell r="C2672" t="str">
            <v>VIGILANTE</v>
          </cell>
          <cell r="D2672">
            <v>42569</v>
          </cell>
          <cell r="E2672">
            <v>11945018771</v>
          </cell>
          <cell r="F2672" t="str">
            <v>Ativo</v>
          </cell>
          <cell r="G2672">
            <v>213027</v>
          </cell>
          <cell r="H2672" t="str">
            <v>UFRJ NOVO TERRENO SPU</v>
          </cell>
        </row>
        <row r="2673">
          <cell r="A2673">
            <v>910</v>
          </cell>
          <cell r="B2673" t="str">
            <v>ELOI PEREIRA DA SILVA</v>
          </cell>
          <cell r="C2673" t="str">
            <v>VIGILANTE</v>
          </cell>
          <cell r="D2673">
            <v>38718</v>
          </cell>
          <cell r="E2673">
            <v>32060521734</v>
          </cell>
          <cell r="F2673" t="str">
            <v>Demitido</v>
          </cell>
          <cell r="G2673">
            <v>13001</v>
          </cell>
          <cell r="H2673" t="str">
            <v>DEMITIDOS</v>
          </cell>
        </row>
        <row r="2674">
          <cell r="A2674">
            <v>5719</v>
          </cell>
          <cell r="B2674" t="str">
            <v>ELOI SANTIAGO DUTRA</v>
          </cell>
          <cell r="C2674" t="str">
            <v>VIGILANTE</v>
          </cell>
          <cell r="D2674">
            <v>41633</v>
          </cell>
          <cell r="E2674">
            <v>60531860744</v>
          </cell>
          <cell r="F2674" t="str">
            <v>Ativo</v>
          </cell>
          <cell r="G2674">
            <v>283006</v>
          </cell>
          <cell r="H2674" t="str">
            <v>MTE - GERENCIA ITAGUAÍ</v>
          </cell>
        </row>
        <row r="2675">
          <cell r="A2675">
            <v>5407</v>
          </cell>
          <cell r="B2675" t="str">
            <v>ELSON COUTO GONCALVES FILHO</v>
          </cell>
          <cell r="C2675" t="str">
            <v>VIGILANTE</v>
          </cell>
          <cell r="D2675">
            <v>41502</v>
          </cell>
          <cell r="E2675">
            <v>12616089769</v>
          </cell>
          <cell r="F2675" t="str">
            <v>Demitido</v>
          </cell>
          <cell r="G2675">
            <v>13001</v>
          </cell>
          <cell r="H2675" t="str">
            <v>DEMITIDOS</v>
          </cell>
        </row>
        <row r="2676">
          <cell r="A2676">
            <v>9300</v>
          </cell>
          <cell r="B2676" t="str">
            <v>ELSON DOS REIS</v>
          </cell>
          <cell r="C2676" t="str">
            <v>VIGILANTE</v>
          </cell>
          <cell r="D2676">
            <v>42899</v>
          </cell>
          <cell r="E2676">
            <v>98660012704</v>
          </cell>
          <cell r="F2676" t="str">
            <v>Ativo</v>
          </cell>
          <cell r="G2676">
            <v>372005</v>
          </cell>
          <cell r="H2676" t="str">
            <v xml:space="preserve">ICMBIO - ESTAÇÃO ECOLÓGICA DE TAMOIOS </v>
          </cell>
        </row>
        <row r="2677">
          <cell r="A2677">
            <v>2986</v>
          </cell>
          <cell r="B2677" t="str">
            <v>ELSON DOS SANTOS VARELLA</v>
          </cell>
          <cell r="C2677" t="str">
            <v>VIGILANTE</v>
          </cell>
          <cell r="D2677">
            <v>40575</v>
          </cell>
          <cell r="E2677">
            <v>81410395715</v>
          </cell>
          <cell r="F2677" t="str">
            <v>Ativo</v>
          </cell>
          <cell r="G2677">
            <v>853001</v>
          </cell>
          <cell r="H2677" t="str">
            <v>COPPETEC</v>
          </cell>
        </row>
        <row r="2678">
          <cell r="A2678">
            <v>9201</v>
          </cell>
          <cell r="B2678" t="str">
            <v>ELSON FRANCELINO DA SILVA</v>
          </cell>
          <cell r="C2678" t="str">
            <v>VIGILANTE</v>
          </cell>
          <cell r="D2678">
            <v>42828</v>
          </cell>
          <cell r="E2678">
            <v>5826796723</v>
          </cell>
          <cell r="F2678" t="str">
            <v>Ativo</v>
          </cell>
          <cell r="G2678">
            <v>601568</v>
          </cell>
          <cell r="H2678" t="str">
            <v>BANCO DO BRASIL LOTE 02 - AGÊNCIA 1568 - GRAJAÚ</v>
          </cell>
        </row>
        <row r="2679">
          <cell r="A2679">
            <v>3714</v>
          </cell>
          <cell r="B2679" t="str">
            <v>ELSON OLIVEIRA DO NASCIMENTO</v>
          </cell>
          <cell r="C2679" t="str">
            <v>ASSISTENTE COMERCIAL III</v>
          </cell>
          <cell r="D2679">
            <v>40910</v>
          </cell>
          <cell r="E2679">
            <v>5284695763</v>
          </cell>
          <cell r="F2679" t="str">
            <v>Ativo</v>
          </cell>
          <cell r="G2679">
            <v>100105</v>
          </cell>
          <cell r="H2679" t="str">
            <v>COMERCIAL</v>
          </cell>
        </row>
        <row r="2680">
          <cell r="A2680">
            <v>7775</v>
          </cell>
          <cell r="B2680" t="str">
            <v>ELTON DIAS COSTA</v>
          </cell>
          <cell r="C2680" t="str">
            <v>VIGILANTE</v>
          </cell>
          <cell r="D2680">
            <v>42327</v>
          </cell>
          <cell r="E2680">
            <v>12255258706</v>
          </cell>
          <cell r="F2680" t="str">
            <v>Demitido</v>
          </cell>
          <cell r="G2680">
            <v>13001</v>
          </cell>
          <cell r="H2680" t="str">
            <v>DEMITIDOS</v>
          </cell>
        </row>
        <row r="2681">
          <cell r="A2681">
            <v>1133</v>
          </cell>
          <cell r="B2681" t="str">
            <v>ELTON DO ESPIRITO SANTO OLIVEIRA</v>
          </cell>
          <cell r="C2681" t="str">
            <v>VIGILANTE</v>
          </cell>
          <cell r="D2681">
            <v>39234</v>
          </cell>
          <cell r="E2681">
            <v>10714199788</v>
          </cell>
          <cell r="F2681" t="str">
            <v>Demitido</v>
          </cell>
          <cell r="G2681">
            <v>13001</v>
          </cell>
          <cell r="H2681" t="str">
            <v>DEMITIDOS</v>
          </cell>
        </row>
        <row r="2682">
          <cell r="A2682">
            <v>9351</v>
          </cell>
          <cell r="B2682" t="str">
            <v>ELTON FERREIRA DE SENA</v>
          </cell>
          <cell r="C2682" t="str">
            <v>VIGILANTE</v>
          </cell>
          <cell r="D2682">
            <v>42933</v>
          </cell>
          <cell r="E2682">
            <v>8543832713</v>
          </cell>
          <cell r="F2682" t="str">
            <v>Ativo</v>
          </cell>
          <cell r="G2682">
            <v>601565</v>
          </cell>
          <cell r="H2682" t="str">
            <v>BANCO DO BRASIL LOTE 02 - AGÊNCIA 1565 - BENFICA</v>
          </cell>
        </row>
        <row r="2683">
          <cell r="A2683">
            <v>3220</v>
          </cell>
          <cell r="B2683" t="str">
            <v>ELTON MONTEIRO BARCELOS</v>
          </cell>
          <cell r="C2683" t="str">
            <v>VIGILANTE</v>
          </cell>
          <cell r="D2683">
            <v>40704</v>
          </cell>
          <cell r="E2683">
            <v>10896524701</v>
          </cell>
          <cell r="F2683" t="str">
            <v>Demitido</v>
          </cell>
          <cell r="G2683">
            <v>13001</v>
          </cell>
          <cell r="H2683" t="str">
            <v>DEMITIDOS</v>
          </cell>
        </row>
        <row r="2684">
          <cell r="A2684">
            <v>1665</v>
          </cell>
          <cell r="B2684" t="str">
            <v>ELTON OLIVEIRA DE ALMEIDA</v>
          </cell>
          <cell r="C2684" t="str">
            <v>VIGILANTE</v>
          </cell>
          <cell r="D2684">
            <v>39783</v>
          </cell>
          <cell r="E2684">
            <v>11836760779</v>
          </cell>
          <cell r="F2684" t="str">
            <v>Demitido</v>
          </cell>
          <cell r="G2684">
            <v>13001</v>
          </cell>
          <cell r="H2684" t="str">
            <v>DEMITIDOS</v>
          </cell>
        </row>
        <row r="2685">
          <cell r="A2685">
            <v>3912</v>
          </cell>
          <cell r="B2685" t="str">
            <v>ELTON PATROCINIO NILTON</v>
          </cell>
          <cell r="C2685" t="str">
            <v>VIGILANTE</v>
          </cell>
          <cell r="D2685">
            <v>41009</v>
          </cell>
          <cell r="E2685">
            <v>3401710737</v>
          </cell>
          <cell r="F2685" t="str">
            <v>Demitido</v>
          </cell>
          <cell r="G2685">
            <v>13001</v>
          </cell>
          <cell r="H2685" t="str">
            <v>DEMITIDOS</v>
          </cell>
        </row>
        <row r="2686">
          <cell r="A2686">
            <v>4225</v>
          </cell>
          <cell r="B2686" t="str">
            <v>ELTON REIS DE ANDRADE</v>
          </cell>
          <cell r="C2686" t="str">
            <v>VIGILANTE</v>
          </cell>
          <cell r="D2686">
            <v>41131</v>
          </cell>
          <cell r="E2686">
            <v>97771996787</v>
          </cell>
          <cell r="F2686" t="str">
            <v>Demitido</v>
          </cell>
          <cell r="G2686">
            <v>13001</v>
          </cell>
          <cell r="H2686" t="str">
            <v>DEMITIDOS</v>
          </cell>
        </row>
        <row r="2687">
          <cell r="A2687">
            <v>3028</v>
          </cell>
          <cell r="B2687" t="str">
            <v>ELTON XAVIER PEREIRA</v>
          </cell>
          <cell r="C2687" t="str">
            <v>VIGILANTE</v>
          </cell>
          <cell r="D2687">
            <v>40590</v>
          </cell>
          <cell r="E2687">
            <v>9179168752</v>
          </cell>
          <cell r="F2687" t="str">
            <v>Demitido</v>
          </cell>
          <cell r="G2687">
            <v>13001</v>
          </cell>
          <cell r="H2687" t="str">
            <v>DEMITIDOS</v>
          </cell>
        </row>
        <row r="2688">
          <cell r="A2688">
            <v>8420</v>
          </cell>
          <cell r="B2688" t="str">
            <v>ELY DA SILVA MOREIRA JUNIOR</v>
          </cell>
          <cell r="C2688" t="str">
            <v>VIGILANTE</v>
          </cell>
          <cell r="D2688">
            <v>42542</v>
          </cell>
          <cell r="E2688">
            <v>10551108797</v>
          </cell>
          <cell r="F2688" t="str">
            <v>Demitido</v>
          </cell>
          <cell r="G2688">
            <v>13001</v>
          </cell>
          <cell r="H2688" t="str">
            <v>DEMITIDOS</v>
          </cell>
        </row>
        <row r="2689">
          <cell r="A2689">
            <v>8291</v>
          </cell>
          <cell r="B2689" t="str">
            <v>ELZENIRA JORGE DE LIMA</v>
          </cell>
          <cell r="C2689" t="str">
            <v>VIGILANTE</v>
          </cell>
          <cell r="D2689">
            <v>42431</v>
          </cell>
          <cell r="E2689">
            <v>77597346700</v>
          </cell>
          <cell r="F2689" t="str">
            <v>Ativo</v>
          </cell>
          <cell r="G2689">
            <v>213011</v>
          </cell>
          <cell r="H2689" t="str">
            <v>UFRJ MATERNIDADE ESCOLA</v>
          </cell>
        </row>
        <row r="2690">
          <cell r="A2690">
            <v>1361</v>
          </cell>
          <cell r="B2690" t="str">
            <v>EMANOEL GASPAR DOS PASSOS</v>
          </cell>
          <cell r="C2690" t="str">
            <v>VIGILANTE</v>
          </cell>
          <cell r="D2690">
            <v>39373</v>
          </cell>
          <cell r="E2690">
            <v>7843753729</v>
          </cell>
          <cell r="F2690" t="str">
            <v>Ativo</v>
          </cell>
          <cell r="G2690">
            <v>158001</v>
          </cell>
          <cell r="H2690" t="str">
            <v>ICMBIO PORTARIA DA FLORESTA / PNT</v>
          </cell>
        </row>
        <row r="2691">
          <cell r="A2691">
            <v>7721</v>
          </cell>
          <cell r="B2691" t="str">
            <v>EMANUEL DA SILVA COSTA</v>
          </cell>
          <cell r="C2691" t="str">
            <v>VIGILANTE</v>
          </cell>
          <cell r="D2691">
            <v>42311</v>
          </cell>
          <cell r="E2691">
            <v>11985989727</v>
          </cell>
          <cell r="F2691" t="str">
            <v>Demitido</v>
          </cell>
          <cell r="G2691">
            <v>13001</v>
          </cell>
          <cell r="H2691" t="str">
            <v>DEMITIDOS</v>
          </cell>
        </row>
        <row r="2692">
          <cell r="A2692">
            <v>7676</v>
          </cell>
          <cell r="B2692" t="str">
            <v>EMERSON ARGOLO DOS SANTOS</v>
          </cell>
          <cell r="C2692" t="str">
            <v>SUPERVISOR DE AREA</v>
          </cell>
          <cell r="D2692">
            <v>42301</v>
          </cell>
          <cell r="E2692">
            <v>3950033505</v>
          </cell>
          <cell r="F2692" t="str">
            <v>Demitido</v>
          </cell>
          <cell r="G2692">
            <v>13001</v>
          </cell>
          <cell r="H2692" t="str">
            <v>DEMITIDOS</v>
          </cell>
        </row>
        <row r="2693">
          <cell r="A2693">
            <v>7252</v>
          </cell>
          <cell r="B2693" t="str">
            <v>EMERSON CICERO DA CUNHA</v>
          </cell>
          <cell r="C2693" t="str">
            <v>VIGILANTE</v>
          </cell>
          <cell r="D2693">
            <v>42095</v>
          </cell>
          <cell r="E2693">
            <v>8560354751</v>
          </cell>
          <cell r="F2693" t="str">
            <v>Demitido</v>
          </cell>
          <cell r="G2693">
            <v>13001</v>
          </cell>
          <cell r="H2693" t="str">
            <v>DEMITIDOS</v>
          </cell>
        </row>
        <row r="2694">
          <cell r="A2694">
            <v>7474</v>
          </cell>
          <cell r="B2694" t="str">
            <v>EMERSON COSTA SILVA</v>
          </cell>
          <cell r="C2694" t="str">
            <v>VIGILANTE</v>
          </cell>
          <cell r="D2694">
            <v>42248</v>
          </cell>
          <cell r="E2694">
            <v>12700776780</v>
          </cell>
          <cell r="F2694" t="str">
            <v>Demitido</v>
          </cell>
          <cell r="G2694">
            <v>13001</v>
          </cell>
          <cell r="H2694" t="str">
            <v>DEMITIDOS</v>
          </cell>
        </row>
        <row r="2695">
          <cell r="A2695">
            <v>9524</v>
          </cell>
          <cell r="B2695" t="str">
            <v>EMERSON DE CARVALHO ROCHA</v>
          </cell>
          <cell r="C2695" t="str">
            <v>VIGILANTE</v>
          </cell>
          <cell r="D2695">
            <v>43015</v>
          </cell>
          <cell r="E2695">
            <v>9896294739</v>
          </cell>
          <cell r="F2695" t="str">
            <v>Demitido</v>
          </cell>
          <cell r="G2695">
            <v>13001</v>
          </cell>
          <cell r="H2695" t="str">
            <v>DEMITIDOS</v>
          </cell>
        </row>
        <row r="2696">
          <cell r="A2696">
            <v>3509</v>
          </cell>
          <cell r="B2696" t="str">
            <v>EMERSON DE OLIVEIRA MARTINS</v>
          </cell>
          <cell r="C2696" t="str">
            <v>VIGILANTE</v>
          </cell>
          <cell r="D2696">
            <v>40836</v>
          </cell>
          <cell r="E2696">
            <v>11132789788</v>
          </cell>
          <cell r="F2696" t="str">
            <v>Demitido</v>
          </cell>
          <cell r="G2696">
            <v>13001</v>
          </cell>
          <cell r="H2696" t="str">
            <v>DEMITIDOS</v>
          </cell>
        </row>
        <row r="2697">
          <cell r="A2697">
            <v>9280</v>
          </cell>
          <cell r="B2697" t="str">
            <v>EMERSON DIAS FARIA</v>
          </cell>
          <cell r="C2697" t="str">
            <v>VIGILANTE</v>
          </cell>
          <cell r="D2697">
            <v>42888</v>
          </cell>
          <cell r="E2697">
            <v>10111852706</v>
          </cell>
          <cell r="F2697" t="str">
            <v>Demitido</v>
          </cell>
          <cell r="G2697">
            <v>13001</v>
          </cell>
          <cell r="H2697" t="str">
            <v>DEMITIDOS</v>
          </cell>
        </row>
        <row r="2698">
          <cell r="A2698">
            <v>3760</v>
          </cell>
          <cell r="B2698" t="str">
            <v>EMERSON DIAS FARIA</v>
          </cell>
          <cell r="C2698" t="str">
            <v>VIGILANTE</v>
          </cell>
          <cell r="D2698">
            <v>40940</v>
          </cell>
          <cell r="E2698">
            <v>10111852706</v>
          </cell>
          <cell r="F2698" t="str">
            <v>Demitido</v>
          </cell>
          <cell r="G2698">
            <v>13001</v>
          </cell>
          <cell r="H2698" t="str">
            <v>DEMITIDOS</v>
          </cell>
        </row>
        <row r="2699">
          <cell r="A2699">
            <v>4690</v>
          </cell>
          <cell r="B2699" t="str">
            <v>EMERSON DOS SANTOS SILVA</v>
          </cell>
          <cell r="C2699" t="str">
            <v>VIGILANTE</v>
          </cell>
          <cell r="D2699">
            <v>41222</v>
          </cell>
          <cell r="E2699">
            <v>10251024792</v>
          </cell>
          <cell r="F2699" t="str">
            <v>Demitido</v>
          </cell>
          <cell r="G2699">
            <v>13001</v>
          </cell>
          <cell r="H2699" t="str">
            <v>DEMITIDOS</v>
          </cell>
        </row>
        <row r="2700">
          <cell r="A2700">
            <v>6607</v>
          </cell>
          <cell r="B2700" t="str">
            <v>EMERSON EUFRASIO QUEIROZ</v>
          </cell>
          <cell r="C2700" t="str">
            <v>VIGILANTE</v>
          </cell>
          <cell r="D2700">
            <v>41878</v>
          </cell>
          <cell r="E2700">
            <v>1473909740</v>
          </cell>
          <cell r="F2700" t="str">
            <v>Demitido</v>
          </cell>
          <cell r="G2700">
            <v>13001</v>
          </cell>
          <cell r="H2700" t="str">
            <v>DEMITIDOS</v>
          </cell>
        </row>
        <row r="2701">
          <cell r="A2701">
            <v>8181</v>
          </cell>
          <cell r="B2701" t="str">
            <v>EMERSON FERNANDES DE MELLO</v>
          </cell>
          <cell r="C2701" t="str">
            <v>VIGILANTE</v>
          </cell>
          <cell r="D2701">
            <v>42430</v>
          </cell>
          <cell r="E2701">
            <v>6875527707</v>
          </cell>
          <cell r="F2701" t="str">
            <v>Ativo</v>
          </cell>
          <cell r="G2701">
            <v>200117</v>
          </cell>
          <cell r="H2701" t="str">
            <v>RESERVA BANCÁRIA</v>
          </cell>
        </row>
        <row r="2702">
          <cell r="A2702">
            <v>1428</v>
          </cell>
          <cell r="B2702" t="str">
            <v>EMERSON FRANCISCO REZENDE DA SILVA</v>
          </cell>
          <cell r="C2702" t="str">
            <v>VIGILANTE</v>
          </cell>
          <cell r="D2702">
            <v>39580</v>
          </cell>
          <cell r="E2702">
            <v>4628688770</v>
          </cell>
          <cell r="F2702" t="str">
            <v>Ativo</v>
          </cell>
          <cell r="G2702">
            <v>242015</v>
          </cell>
          <cell r="H2702" t="str">
            <v>SESI BARRA DO PIRAÍ - BELVEDERE</v>
          </cell>
        </row>
        <row r="2703">
          <cell r="A2703">
            <v>4348</v>
          </cell>
          <cell r="B2703" t="str">
            <v>EMERSON JOSE FARIA PEREIRA</v>
          </cell>
          <cell r="C2703" t="str">
            <v>VIGILANTE</v>
          </cell>
          <cell r="D2703">
            <v>41132</v>
          </cell>
          <cell r="E2703">
            <v>8656236784</v>
          </cell>
          <cell r="F2703" t="str">
            <v>Ativo</v>
          </cell>
          <cell r="G2703">
            <v>506595</v>
          </cell>
          <cell r="H2703" t="str">
            <v>BRADESCO - AGÊNCIA 6595 - PRIME PRESIDENTE ANTÔNIO CARLOS</v>
          </cell>
        </row>
        <row r="2704">
          <cell r="A2704">
            <v>6611</v>
          </cell>
          <cell r="B2704" t="str">
            <v>EMERSON LUIS GOMES DO NASCIMENTO</v>
          </cell>
          <cell r="C2704" t="str">
            <v>VIGILANTE</v>
          </cell>
          <cell r="D2704">
            <v>41878</v>
          </cell>
          <cell r="E2704">
            <v>10244987785</v>
          </cell>
          <cell r="F2704" t="str">
            <v>Demitido</v>
          </cell>
          <cell r="G2704">
            <v>13001</v>
          </cell>
          <cell r="H2704" t="str">
            <v>DEMITIDOS</v>
          </cell>
        </row>
        <row r="2705">
          <cell r="A2705">
            <v>9902</v>
          </cell>
          <cell r="B2705" t="str">
            <v>EMERSON MANOEL DA COSTA</v>
          </cell>
          <cell r="C2705" t="str">
            <v>VIGILANTE</v>
          </cell>
          <cell r="D2705">
            <v>43571</v>
          </cell>
          <cell r="E2705">
            <v>8261494721</v>
          </cell>
          <cell r="F2705" t="str">
            <v>Ativo</v>
          </cell>
          <cell r="G2705">
            <v>157001</v>
          </cell>
          <cell r="H2705" t="str">
            <v>ELETRONUCLEAR - ELETROBRAS TERMONUCLEAR S/A</v>
          </cell>
        </row>
        <row r="2706">
          <cell r="A2706">
            <v>10142</v>
          </cell>
          <cell r="B2706" t="str">
            <v>EMERSON NAZARIO MIGUEL</v>
          </cell>
          <cell r="C2706" t="str">
            <v>VIGILANTE</v>
          </cell>
          <cell r="D2706">
            <v>43838</v>
          </cell>
          <cell r="E2706">
            <v>8551047752</v>
          </cell>
          <cell r="F2706" t="str">
            <v>Ativo</v>
          </cell>
          <cell r="G2706">
            <v>603854</v>
          </cell>
          <cell r="H2706" t="str">
            <v>BANCO DO BRASIL AGÊNCIA 3854 - SUMIDOURO</v>
          </cell>
        </row>
        <row r="2707">
          <cell r="A2707">
            <v>5912</v>
          </cell>
          <cell r="B2707" t="str">
            <v>EMERSON PINTO DOS SANTOS</v>
          </cell>
          <cell r="C2707" t="str">
            <v>VIGILANTE</v>
          </cell>
          <cell r="D2707">
            <v>41714</v>
          </cell>
          <cell r="E2707">
            <v>10226304744</v>
          </cell>
          <cell r="F2707" t="str">
            <v>Demitido</v>
          </cell>
          <cell r="G2707">
            <v>13001</v>
          </cell>
          <cell r="H2707" t="str">
            <v>DEMITIDOS</v>
          </cell>
        </row>
        <row r="2708">
          <cell r="A2708">
            <v>2275</v>
          </cell>
          <cell r="B2708" t="str">
            <v>EMERSON TEIXEIRA</v>
          </cell>
          <cell r="C2708" t="str">
            <v>VIG. CH. DE TURMA</v>
          </cell>
          <cell r="D2708">
            <v>40164</v>
          </cell>
          <cell r="E2708">
            <v>8420680745</v>
          </cell>
          <cell r="F2708" t="str">
            <v>Demitido</v>
          </cell>
          <cell r="G2708">
            <v>13001</v>
          </cell>
          <cell r="H2708" t="str">
            <v>DEMITIDOS</v>
          </cell>
        </row>
        <row r="2709">
          <cell r="A2709">
            <v>4850</v>
          </cell>
          <cell r="B2709" t="str">
            <v>EMERSON TRANQUEIRA TEIXEIRA</v>
          </cell>
          <cell r="C2709" t="str">
            <v>TECNICO CFTV II</v>
          </cell>
          <cell r="D2709">
            <v>41306</v>
          </cell>
          <cell r="E2709">
            <v>10112321704</v>
          </cell>
          <cell r="F2709" t="str">
            <v>Demitido</v>
          </cell>
          <cell r="G2709">
            <v>13001</v>
          </cell>
          <cell r="H2709" t="str">
            <v>DEMITIDOS</v>
          </cell>
        </row>
        <row r="2710">
          <cell r="A2710">
            <v>3413</v>
          </cell>
          <cell r="B2710" t="str">
            <v>EMILSON DA CONCEICAO DO NASCIMENTO</v>
          </cell>
          <cell r="C2710" t="str">
            <v>VIGILANTE</v>
          </cell>
          <cell r="D2710">
            <v>40812</v>
          </cell>
          <cell r="E2710">
            <v>219812721</v>
          </cell>
          <cell r="F2710" t="str">
            <v>Demitido</v>
          </cell>
          <cell r="G2710">
            <v>13001</v>
          </cell>
          <cell r="H2710" t="str">
            <v>DEMITIDOS</v>
          </cell>
        </row>
        <row r="2711">
          <cell r="A2711">
            <v>10255</v>
          </cell>
          <cell r="B2711" t="str">
            <v>EMILSON GONCALVES PEIXOTO</v>
          </cell>
          <cell r="C2711" t="str">
            <v>VIGILANTE</v>
          </cell>
          <cell r="D2711">
            <v>43924</v>
          </cell>
          <cell r="E2711">
            <v>7836374700</v>
          </cell>
          <cell r="F2711" t="str">
            <v>Ativo</v>
          </cell>
          <cell r="G2711">
            <v>856001</v>
          </cell>
          <cell r="H2711" t="str">
            <v>INFRAERO</v>
          </cell>
        </row>
        <row r="2712">
          <cell r="A2712">
            <v>7936</v>
          </cell>
          <cell r="B2712" t="str">
            <v>EMILSON GONCALVES PEIXOTO</v>
          </cell>
          <cell r="C2712" t="str">
            <v>VIGILANTE</v>
          </cell>
          <cell r="D2712">
            <v>42382</v>
          </cell>
          <cell r="E2712">
            <v>7836374700</v>
          </cell>
          <cell r="F2712" t="str">
            <v>Demitido</v>
          </cell>
          <cell r="G2712">
            <v>13001</v>
          </cell>
          <cell r="H2712" t="str">
            <v>DEMITIDOS</v>
          </cell>
        </row>
        <row r="2713">
          <cell r="A2713">
            <v>3158</v>
          </cell>
          <cell r="B2713" t="str">
            <v>EMILSON GONCALVES PEIXOTO</v>
          </cell>
          <cell r="C2713" t="str">
            <v>VIGILANTE</v>
          </cell>
          <cell r="D2713">
            <v>40666</v>
          </cell>
          <cell r="E2713">
            <v>7836374700</v>
          </cell>
          <cell r="F2713" t="str">
            <v>Demitido</v>
          </cell>
          <cell r="G2713">
            <v>13001</v>
          </cell>
          <cell r="H2713" t="str">
            <v>DEMITIDOS</v>
          </cell>
        </row>
        <row r="2714">
          <cell r="A2714">
            <v>6679</v>
          </cell>
          <cell r="B2714" t="str">
            <v>EMMANUEL LIMA DA SILVA</v>
          </cell>
          <cell r="C2714" t="str">
            <v>VIGILANTE</v>
          </cell>
          <cell r="D2714">
            <v>41883</v>
          </cell>
          <cell r="E2714">
            <v>11222839709</v>
          </cell>
          <cell r="F2714" t="str">
            <v>Demitido</v>
          </cell>
          <cell r="G2714">
            <v>13001</v>
          </cell>
          <cell r="H2714" t="str">
            <v>DEMITIDOS</v>
          </cell>
        </row>
        <row r="2715">
          <cell r="A2715">
            <v>2</v>
          </cell>
          <cell r="B2715" t="str">
            <v>ENEDINA MARIA CURI FERREIRA</v>
          </cell>
          <cell r="C2715" t="str">
            <v>AUX.ADMINISTRATIVO V</v>
          </cell>
          <cell r="D2715">
            <v>36500</v>
          </cell>
          <cell r="E2715">
            <v>33922381715</v>
          </cell>
          <cell r="F2715" t="str">
            <v>Demitido</v>
          </cell>
          <cell r="G2715">
            <v>13001</v>
          </cell>
          <cell r="H2715" t="str">
            <v>DEMITIDOS</v>
          </cell>
        </row>
        <row r="2716">
          <cell r="A2716">
            <v>836</v>
          </cell>
          <cell r="B2716" t="str">
            <v>ENEIAS BENTO DA SILVA RAMOS JUNIOR</v>
          </cell>
          <cell r="C2716" t="str">
            <v>AUX.SERV.GERAIS</v>
          </cell>
          <cell r="D2716">
            <v>40749</v>
          </cell>
          <cell r="E2716">
            <v>8700777757</v>
          </cell>
          <cell r="F2716" t="str">
            <v>Demitido</v>
          </cell>
          <cell r="G2716">
            <v>13001</v>
          </cell>
          <cell r="H2716" t="str">
            <v>DEMITIDOS</v>
          </cell>
        </row>
        <row r="2717">
          <cell r="A2717">
            <v>3076</v>
          </cell>
          <cell r="B2717" t="str">
            <v>ENES VICENTE DE CASTRO</v>
          </cell>
          <cell r="C2717" t="str">
            <v>VIGILANTE</v>
          </cell>
          <cell r="D2717">
            <v>40607</v>
          </cell>
          <cell r="E2717">
            <v>1367707706</v>
          </cell>
          <cell r="F2717" t="str">
            <v>Demitido</v>
          </cell>
          <cell r="G2717">
            <v>13001</v>
          </cell>
          <cell r="H2717" t="str">
            <v>DEMITIDOS</v>
          </cell>
        </row>
        <row r="2718">
          <cell r="A2718">
            <v>7790</v>
          </cell>
          <cell r="B2718" t="str">
            <v>ENI APARECIDA DOS SANTOS</v>
          </cell>
          <cell r="C2718" t="str">
            <v>VIGILANTE</v>
          </cell>
          <cell r="D2718">
            <v>42339</v>
          </cell>
          <cell r="E2718">
            <v>8953022762</v>
          </cell>
          <cell r="F2718" t="str">
            <v>Licença Mater.</v>
          </cell>
          <cell r="G2718">
            <v>400103</v>
          </cell>
          <cell r="H2718" t="str">
            <v>AFASTADO LIC. MATERNIDADE</v>
          </cell>
        </row>
        <row r="2719">
          <cell r="A2719">
            <v>9040</v>
          </cell>
          <cell r="B2719" t="str">
            <v>ENILSON LINHARES DE OLIVEIRA</v>
          </cell>
          <cell r="C2719" t="str">
            <v>VIGILANTE</v>
          </cell>
          <cell r="D2719">
            <v>42705</v>
          </cell>
          <cell r="E2719">
            <v>8645202719</v>
          </cell>
          <cell r="F2719" t="str">
            <v>Ativo</v>
          </cell>
          <cell r="G2719">
            <v>506746</v>
          </cell>
          <cell r="H2719" t="str">
            <v>BRADESCO - AGÊNCIA 6746 - FREI CANECA URJ</v>
          </cell>
        </row>
        <row r="2720">
          <cell r="A2720">
            <v>663</v>
          </cell>
          <cell r="B2720" t="str">
            <v>ENILTON COUTO DA SILVA</v>
          </cell>
          <cell r="C2720" t="str">
            <v>VIGILANTE</v>
          </cell>
          <cell r="D2720">
            <v>38078</v>
          </cell>
          <cell r="E2720">
            <v>621993743</v>
          </cell>
          <cell r="F2720" t="str">
            <v>Demitido</v>
          </cell>
          <cell r="G2720">
            <v>13001</v>
          </cell>
          <cell r="H2720" t="str">
            <v>DEMITIDOS</v>
          </cell>
        </row>
        <row r="2721">
          <cell r="A2721">
            <v>7892</v>
          </cell>
          <cell r="B2721" t="str">
            <v>ENNES ANACLETO LEAL</v>
          </cell>
          <cell r="C2721" t="str">
            <v>VIGILANTE</v>
          </cell>
          <cell r="D2721">
            <v>42372</v>
          </cell>
          <cell r="E2721">
            <v>8751947706</v>
          </cell>
          <cell r="F2721" t="str">
            <v>Demitido</v>
          </cell>
          <cell r="G2721">
            <v>13001</v>
          </cell>
          <cell r="H2721" t="str">
            <v>DEMITIDOS</v>
          </cell>
        </row>
        <row r="2722">
          <cell r="A2722">
            <v>7008</v>
          </cell>
          <cell r="B2722" t="str">
            <v>ERALDO BARBOSA DA SILVA</v>
          </cell>
          <cell r="C2722" t="str">
            <v>VIGILANTE</v>
          </cell>
          <cell r="D2722">
            <v>42048</v>
          </cell>
          <cell r="E2722">
            <v>40442047487</v>
          </cell>
          <cell r="F2722" t="str">
            <v>Demitido</v>
          </cell>
          <cell r="G2722">
            <v>13001</v>
          </cell>
          <cell r="H2722" t="str">
            <v>DEMITIDOS</v>
          </cell>
        </row>
        <row r="2723">
          <cell r="A2723">
            <v>1002</v>
          </cell>
          <cell r="B2723" t="str">
            <v>ERALDO DE FREITAS CONCEICAO</v>
          </cell>
          <cell r="C2723" t="str">
            <v>VIGILANTE</v>
          </cell>
          <cell r="D2723">
            <v>38808</v>
          </cell>
          <cell r="E2723">
            <v>88201457749</v>
          </cell>
          <cell r="F2723" t="str">
            <v>Demitido</v>
          </cell>
          <cell r="G2723">
            <v>13001</v>
          </cell>
          <cell r="H2723" t="str">
            <v>DEMITIDOS</v>
          </cell>
        </row>
        <row r="2724">
          <cell r="A2724">
            <v>3376</v>
          </cell>
          <cell r="B2724" t="str">
            <v>ERALDO RAMOS D OLIVEIRA</v>
          </cell>
          <cell r="C2724" t="str">
            <v>VIGILANTE</v>
          </cell>
          <cell r="D2724">
            <v>40787</v>
          </cell>
          <cell r="E2724">
            <v>2044426722</v>
          </cell>
          <cell r="F2724" t="str">
            <v>Demitido</v>
          </cell>
          <cell r="G2724">
            <v>13001</v>
          </cell>
          <cell r="H2724" t="str">
            <v>DEMITIDOS</v>
          </cell>
        </row>
        <row r="2725">
          <cell r="A2725">
            <v>9861</v>
          </cell>
          <cell r="B2725" t="str">
            <v>ERALDO SILVA GOMES</v>
          </cell>
          <cell r="C2725" t="str">
            <v>SUPERVISOR DE AREA</v>
          </cell>
          <cell r="D2725">
            <v>43494</v>
          </cell>
          <cell r="E2725">
            <v>79990053715</v>
          </cell>
          <cell r="F2725" t="str">
            <v>Ativo</v>
          </cell>
          <cell r="G2725">
            <v>100109</v>
          </cell>
          <cell r="H2725" t="str">
            <v>OPERACOES</v>
          </cell>
        </row>
        <row r="2726">
          <cell r="A2726">
            <v>4419</v>
          </cell>
          <cell r="B2726" t="str">
            <v>ERALDO SOARES</v>
          </cell>
          <cell r="C2726" t="str">
            <v>VIGILANTE</v>
          </cell>
          <cell r="D2726">
            <v>41131</v>
          </cell>
          <cell r="E2726">
            <v>96399953715</v>
          </cell>
          <cell r="F2726" t="str">
            <v>Demitido</v>
          </cell>
          <cell r="G2726">
            <v>13001</v>
          </cell>
          <cell r="H2726" t="str">
            <v>DEMITIDOS</v>
          </cell>
        </row>
        <row r="2727">
          <cell r="A2727">
            <v>8980</v>
          </cell>
          <cell r="B2727" t="str">
            <v>ERASMO ROSA DO NASCIMENTO</v>
          </cell>
          <cell r="C2727" t="str">
            <v>VIGILANTE</v>
          </cell>
          <cell r="D2727">
            <v>42705</v>
          </cell>
          <cell r="E2727">
            <v>95024875753</v>
          </cell>
          <cell r="F2727" t="str">
            <v>Demitido</v>
          </cell>
          <cell r="G2727">
            <v>13001</v>
          </cell>
          <cell r="H2727" t="str">
            <v>DEMITIDOS</v>
          </cell>
        </row>
        <row r="2728">
          <cell r="A2728">
            <v>4682</v>
          </cell>
          <cell r="B2728" t="str">
            <v>ERCY MACHADO FILHO</v>
          </cell>
          <cell r="C2728" t="str">
            <v>AUX. OPERACIONAL II</v>
          </cell>
          <cell r="D2728">
            <v>41214</v>
          </cell>
          <cell r="E2728">
            <v>1192258754</v>
          </cell>
          <cell r="F2728" t="str">
            <v>Demitido</v>
          </cell>
          <cell r="G2728">
            <v>13001</v>
          </cell>
          <cell r="H2728" t="str">
            <v>DEMITIDOS</v>
          </cell>
        </row>
        <row r="2729">
          <cell r="A2729">
            <v>1284</v>
          </cell>
          <cell r="B2729" t="str">
            <v>ERENILSON GOMES DE SALES</v>
          </cell>
          <cell r="C2729" t="str">
            <v>VIGILANTE</v>
          </cell>
          <cell r="D2729">
            <v>39266</v>
          </cell>
          <cell r="E2729">
            <v>3541012773</v>
          </cell>
          <cell r="F2729" t="str">
            <v>Ativo</v>
          </cell>
          <cell r="G2729">
            <v>200116</v>
          </cell>
          <cell r="H2729" t="str">
            <v>RENDIÇÕES DE ALMOÇO</v>
          </cell>
        </row>
        <row r="2730">
          <cell r="A2730">
            <v>7797</v>
          </cell>
          <cell r="B2730" t="str">
            <v>ERIC DOS SANTOS ALMEIDA</v>
          </cell>
          <cell r="C2730" t="str">
            <v>VIGILANTE</v>
          </cell>
          <cell r="D2730">
            <v>42339</v>
          </cell>
          <cell r="E2730">
            <v>10086655760</v>
          </cell>
          <cell r="F2730" t="str">
            <v>Demitido</v>
          </cell>
          <cell r="G2730">
            <v>13001</v>
          </cell>
          <cell r="H2730" t="str">
            <v>DEMITIDOS</v>
          </cell>
        </row>
        <row r="2731">
          <cell r="A2731">
            <v>4244</v>
          </cell>
          <cell r="B2731" t="str">
            <v>ERIC DOS SANTOS RAMOS</v>
          </cell>
          <cell r="C2731" t="str">
            <v>VIGILANTE</v>
          </cell>
          <cell r="D2731">
            <v>41132</v>
          </cell>
          <cell r="E2731">
            <v>8135384750</v>
          </cell>
          <cell r="F2731" t="str">
            <v>Demitido</v>
          </cell>
          <cell r="G2731">
            <v>13001</v>
          </cell>
          <cell r="H2731" t="str">
            <v>DEMITIDOS</v>
          </cell>
        </row>
        <row r="2732">
          <cell r="A2732">
            <v>10003</v>
          </cell>
          <cell r="B2732" t="str">
            <v>ERIC FERNANDES DE HOLANDA</v>
          </cell>
          <cell r="C2732" t="str">
            <v>VIGILANTE</v>
          </cell>
          <cell r="D2732">
            <v>43759</v>
          </cell>
          <cell r="E2732">
            <v>8667545716</v>
          </cell>
          <cell r="F2732" t="str">
            <v>Demitido</v>
          </cell>
          <cell r="G2732">
            <v>13001</v>
          </cell>
          <cell r="H2732" t="str">
            <v>DEMITIDOS</v>
          </cell>
        </row>
        <row r="2733">
          <cell r="A2733">
            <v>8066</v>
          </cell>
          <cell r="B2733" t="str">
            <v>ERIC LIMA MEDINA</v>
          </cell>
          <cell r="C2733" t="str">
            <v>VIGILANTE</v>
          </cell>
          <cell r="D2733">
            <v>42401</v>
          </cell>
          <cell r="E2733">
            <v>9217585700</v>
          </cell>
          <cell r="F2733" t="str">
            <v>Ativo</v>
          </cell>
          <cell r="G2733">
            <v>242009</v>
          </cell>
          <cell r="H2733" t="str">
            <v>SESI FRIBURGO (VILA AMÉLIA)</v>
          </cell>
        </row>
        <row r="2734">
          <cell r="A2734">
            <v>8596</v>
          </cell>
          <cell r="B2734" t="str">
            <v>ERICA DIAS DE SOUZA</v>
          </cell>
          <cell r="C2734" t="str">
            <v>VIGILANTE</v>
          </cell>
          <cell r="D2734">
            <v>42584</v>
          </cell>
          <cell r="E2734">
            <v>8993078769</v>
          </cell>
          <cell r="F2734" t="str">
            <v>Ativo</v>
          </cell>
          <cell r="G2734">
            <v>213004</v>
          </cell>
          <cell r="H2734" t="str">
            <v>UFRJ FACULDADE DE DIREITO</v>
          </cell>
        </row>
        <row r="2735">
          <cell r="A2735">
            <v>3768</v>
          </cell>
          <cell r="B2735" t="str">
            <v>ERICA MACHADO PASSOS</v>
          </cell>
          <cell r="C2735" t="str">
            <v>VIGILANTE</v>
          </cell>
          <cell r="D2735">
            <v>40940</v>
          </cell>
          <cell r="E2735">
            <v>3546930770</v>
          </cell>
          <cell r="F2735" t="str">
            <v>Demitido</v>
          </cell>
          <cell r="G2735">
            <v>13001</v>
          </cell>
          <cell r="H2735" t="str">
            <v>DEMITIDOS</v>
          </cell>
        </row>
        <row r="2736">
          <cell r="A2736">
            <v>9221</v>
          </cell>
          <cell r="B2736" t="str">
            <v>ERICK BERNARDO ROSA</v>
          </cell>
          <cell r="C2736" t="str">
            <v>VIGILANTE</v>
          </cell>
          <cell r="D2736">
            <v>42828</v>
          </cell>
          <cell r="E2736">
            <v>14618717785</v>
          </cell>
          <cell r="F2736" t="str">
            <v>Demitido</v>
          </cell>
          <cell r="G2736">
            <v>13001</v>
          </cell>
          <cell r="H2736" t="str">
            <v>DEMITIDOS</v>
          </cell>
        </row>
        <row r="2737">
          <cell r="A2737">
            <v>5680</v>
          </cell>
          <cell r="B2737" t="str">
            <v>ERICK HENRIQUE DE SOUZA SOARES</v>
          </cell>
          <cell r="C2737" t="str">
            <v>VIGILANTE</v>
          </cell>
          <cell r="D2737">
            <v>41624</v>
          </cell>
          <cell r="E2737">
            <v>12279785706</v>
          </cell>
          <cell r="F2737" t="str">
            <v>Demitido</v>
          </cell>
          <cell r="G2737">
            <v>13001</v>
          </cell>
          <cell r="H2737" t="str">
            <v>DEMITIDOS</v>
          </cell>
        </row>
        <row r="2738">
          <cell r="A2738">
            <v>162</v>
          </cell>
          <cell r="B2738" t="str">
            <v>ERICK RANGEL SANTOS</v>
          </cell>
          <cell r="C2738" t="str">
            <v>VIGILANTE</v>
          </cell>
          <cell r="D2738">
            <v>36861</v>
          </cell>
          <cell r="E2738">
            <v>5227595720</v>
          </cell>
          <cell r="F2738" t="str">
            <v>Demitido</v>
          </cell>
          <cell r="G2738">
            <v>13001</v>
          </cell>
          <cell r="H2738" t="str">
            <v>DEMITIDOS</v>
          </cell>
        </row>
        <row r="2739">
          <cell r="A2739">
            <v>10031</v>
          </cell>
          <cell r="B2739" t="str">
            <v>ERICK SOUZA ALMEIDA</v>
          </cell>
          <cell r="C2739" t="str">
            <v>VIGILANTE</v>
          </cell>
          <cell r="D2739">
            <v>43832</v>
          </cell>
          <cell r="E2739">
            <v>12917263733</v>
          </cell>
          <cell r="F2739" t="str">
            <v>Ativo</v>
          </cell>
          <cell r="G2739">
            <v>500226</v>
          </cell>
          <cell r="H2739" t="str">
            <v xml:space="preserve">BRADESCO - AGÊNCIA 0226 PC. SANS PENA - URJ </v>
          </cell>
        </row>
        <row r="2740">
          <cell r="A2740">
            <v>6950</v>
          </cell>
          <cell r="B2740" t="str">
            <v>ERICO DE SOUZA PLACIDO</v>
          </cell>
          <cell r="C2740" t="str">
            <v>VIGILANTE</v>
          </cell>
          <cell r="D2740">
            <v>42002</v>
          </cell>
          <cell r="E2740">
            <v>14004831741</v>
          </cell>
          <cell r="F2740" t="str">
            <v>Demitido</v>
          </cell>
          <cell r="G2740">
            <v>13001</v>
          </cell>
          <cell r="H2740" t="str">
            <v>DEMITIDOS</v>
          </cell>
        </row>
        <row r="2741">
          <cell r="A2741">
            <v>9932</v>
          </cell>
          <cell r="B2741" t="str">
            <v>ERICO DE SOUZA REZUSKI</v>
          </cell>
          <cell r="C2741" t="str">
            <v>VIGILANTE</v>
          </cell>
          <cell r="D2741">
            <v>43573</v>
          </cell>
          <cell r="E2741">
            <v>9185502707</v>
          </cell>
          <cell r="F2741" t="str">
            <v>Ativo</v>
          </cell>
          <cell r="G2741">
            <v>157001</v>
          </cell>
          <cell r="H2741" t="str">
            <v>ELETRONUCLEAR - ELETROBRAS TERMONUCLEAR S/A</v>
          </cell>
        </row>
        <row r="2742">
          <cell r="A2742">
            <v>8495</v>
          </cell>
          <cell r="B2742" t="str">
            <v>ERINALDO NATIVIDADE DOS SANTOS</v>
          </cell>
          <cell r="C2742" t="str">
            <v>VIGILANTE</v>
          </cell>
          <cell r="D2742">
            <v>42571</v>
          </cell>
          <cell r="E2742">
            <v>5273697727</v>
          </cell>
          <cell r="F2742" t="str">
            <v>Demitido</v>
          </cell>
          <cell r="G2742">
            <v>13001</v>
          </cell>
          <cell r="H2742" t="str">
            <v>DEMITIDOS</v>
          </cell>
        </row>
        <row r="2743">
          <cell r="A2743">
            <v>5024</v>
          </cell>
          <cell r="B2743" t="str">
            <v>ERINALDO SANTOS DA COSTA</v>
          </cell>
          <cell r="C2743" t="str">
            <v>VIGILANTE</v>
          </cell>
          <cell r="D2743">
            <v>41379</v>
          </cell>
          <cell r="E2743">
            <v>7226171783</v>
          </cell>
          <cell r="F2743" t="str">
            <v>Demitido</v>
          </cell>
          <cell r="G2743">
            <v>13001</v>
          </cell>
          <cell r="H2743" t="str">
            <v>DEMITIDOS</v>
          </cell>
        </row>
        <row r="2744">
          <cell r="A2744">
            <v>3642</v>
          </cell>
          <cell r="B2744" t="str">
            <v>ERISVALDO BORGES NOGUEIRA</v>
          </cell>
          <cell r="C2744" t="str">
            <v>VIGILANTE</v>
          </cell>
          <cell r="D2744">
            <v>40868</v>
          </cell>
          <cell r="E2744">
            <v>12081967740</v>
          </cell>
          <cell r="F2744" t="str">
            <v>Demitido</v>
          </cell>
          <cell r="G2744">
            <v>13001</v>
          </cell>
          <cell r="H2744" t="str">
            <v>DEMITIDOS</v>
          </cell>
        </row>
        <row r="2745">
          <cell r="A2745">
            <v>8060</v>
          </cell>
          <cell r="B2745" t="str">
            <v>ERIVAN SOUSA PEREIRA DA SILVA</v>
          </cell>
          <cell r="C2745" t="str">
            <v>VIGILANTE</v>
          </cell>
          <cell r="D2745">
            <v>42401</v>
          </cell>
          <cell r="E2745">
            <v>94559961387</v>
          </cell>
          <cell r="F2745" t="str">
            <v>Demitido</v>
          </cell>
          <cell r="G2745">
            <v>13001</v>
          </cell>
          <cell r="H2745" t="str">
            <v>DEMITIDOS</v>
          </cell>
        </row>
        <row r="2746">
          <cell r="A2746">
            <v>4304</v>
          </cell>
          <cell r="B2746" t="str">
            <v>ERIVELTO JOSE LOURENCO</v>
          </cell>
          <cell r="C2746" t="str">
            <v>VIGILANTE</v>
          </cell>
          <cell r="D2746">
            <v>41131</v>
          </cell>
          <cell r="E2746">
            <v>48482730720</v>
          </cell>
          <cell r="F2746" t="str">
            <v>Demitido</v>
          </cell>
          <cell r="G2746">
            <v>13001</v>
          </cell>
          <cell r="H2746" t="str">
            <v>DEMITIDOS</v>
          </cell>
        </row>
        <row r="2747">
          <cell r="A2747">
            <v>5418</v>
          </cell>
          <cell r="B2747" t="str">
            <v>ERIVELTON DOMICIANO BREVES DE PAULA</v>
          </cell>
          <cell r="C2747" t="str">
            <v>VIGILANTE</v>
          </cell>
          <cell r="D2747">
            <v>41502</v>
          </cell>
          <cell r="E2747">
            <v>9773390764</v>
          </cell>
          <cell r="F2747" t="str">
            <v>Demitido</v>
          </cell>
          <cell r="G2747">
            <v>13001</v>
          </cell>
          <cell r="H2747" t="str">
            <v>DEMITIDOS</v>
          </cell>
        </row>
        <row r="2748">
          <cell r="A2748">
            <v>4592</v>
          </cell>
          <cell r="B2748" t="str">
            <v>ERIVELTON DUARTE DA COSTA</v>
          </cell>
          <cell r="C2748" t="str">
            <v>VIGILANTE</v>
          </cell>
          <cell r="D2748">
            <v>41162</v>
          </cell>
          <cell r="E2748">
            <v>5510715758</v>
          </cell>
          <cell r="F2748" t="str">
            <v>Demitido</v>
          </cell>
          <cell r="G2748">
            <v>13001</v>
          </cell>
          <cell r="H2748" t="str">
            <v>DEMITIDOS</v>
          </cell>
        </row>
        <row r="2749">
          <cell r="A2749">
            <v>4400</v>
          </cell>
          <cell r="B2749" t="str">
            <v>ERLANDERSON RAMOS FREIRE DA COSTA</v>
          </cell>
          <cell r="C2749" t="str">
            <v>VIGILANTE</v>
          </cell>
          <cell r="D2749">
            <v>41131</v>
          </cell>
          <cell r="E2749">
            <v>5488858776</v>
          </cell>
          <cell r="F2749" t="str">
            <v>Demitido</v>
          </cell>
          <cell r="G2749">
            <v>13001</v>
          </cell>
          <cell r="H2749" t="str">
            <v>DEMITIDOS</v>
          </cell>
        </row>
        <row r="2750">
          <cell r="A2750">
            <v>3952</v>
          </cell>
          <cell r="B2750" t="str">
            <v>ERLEY FERREIRA DA SILVA VARGAS</v>
          </cell>
          <cell r="C2750" t="str">
            <v>VIGILANTE</v>
          </cell>
          <cell r="D2750">
            <v>41030</v>
          </cell>
          <cell r="E2750">
            <v>5492706713</v>
          </cell>
          <cell r="F2750" t="str">
            <v>Demitido</v>
          </cell>
          <cell r="G2750">
            <v>13001</v>
          </cell>
          <cell r="H2750" t="str">
            <v>DEMITIDOS</v>
          </cell>
        </row>
        <row r="2751">
          <cell r="A2751">
            <v>3063</v>
          </cell>
          <cell r="B2751" t="str">
            <v>ERLEY FERREIRA DA SILVA VARGAS</v>
          </cell>
          <cell r="C2751" t="str">
            <v>VIGILANTE</v>
          </cell>
          <cell r="D2751">
            <v>40603</v>
          </cell>
          <cell r="E2751">
            <v>5492706713</v>
          </cell>
          <cell r="F2751" t="str">
            <v>Demitido</v>
          </cell>
          <cell r="G2751">
            <v>13001</v>
          </cell>
          <cell r="H2751" t="str">
            <v>DEMITIDOS</v>
          </cell>
        </row>
        <row r="2752">
          <cell r="A2752">
            <v>8128</v>
          </cell>
          <cell r="B2752" t="str">
            <v>ERNANDES MATIAS DA SILVA</v>
          </cell>
          <cell r="C2752" t="str">
            <v>VIGILANTE</v>
          </cell>
          <cell r="D2752">
            <v>42425</v>
          </cell>
          <cell r="E2752">
            <v>3265551709</v>
          </cell>
          <cell r="F2752" t="str">
            <v>Ativo</v>
          </cell>
          <cell r="G2752">
            <v>213012</v>
          </cell>
          <cell r="H2752" t="str">
            <v>UFRJ MUSEU NACIONAL</v>
          </cell>
        </row>
        <row r="2753">
          <cell r="A2753">
            <v>8262</v>
          </cell>
          <cell r="B2753" t="str">
            <v>ERNANDES TADEU CARVALHO DA CRUZ</v>
          </cell>
          <cell r="C2753" t="str">
            <v>VIGILANTE</v>
          </cell>
          <cell r="D2753">
            <v>42431</v>
          </cell>
          <cell r="E2753">
            <v>10079669719</v>
          </cell>
          <cell r="F2753" t="str">
            <v>Ativo</v>
          </cell>
          <cell r="G2753">
            <v>502545</v>
          </cell>
          <cell r="H2753" t="str">
            <v>BRADESCO - AGÊNCIA 2545 - GLÓRIA - URJ</v>
          </cell>
        </row>
        <row r="2754">
          <cell r="A2754">
            <v>8447</v>
          </cell>
          <cell r="B2754" t="str">
            <v>ERNANI GARCIA GOMES</v>
          </cell>
          <cell r="C2754" t="str">
            <v>VIGILANTE</v>
          </cell>
          <cell r="D2754">
            <v>42558</v>
          </cell>
          <cell r="E2754">
            <v>3290528707</v>
          </cell>
          <cell r="F2754" t="str">
            <v>Ativo</v>
          </cell>
          <cell r="G2754">
            <v>348002</v>
          </cell>
          <cell r="H2754" t="str">
            <v>WLM PART. E COMÉRCIO E MÁQ. E VEICULOS S.A. - BARRA MANSA</v>
          </cell>
        </row>
        <row r="2755">
          <cell r="A2755">
            <v>580</v>
          </cell>
          <cell r="B2755" t="str">
            <v>ERONALDO FERREIRA DA SILVA</v>
          </cell>
          <cell r="C2755" t="str">
            <v>VIGILANTE</v>
          </cell>
          <cell r="D2755">
            <v>37806</v>
          </cell>
          <cell r="E2755">
            <v>5315911748</v>
          </cell>
          <cell r="F2755" t="str">
            <v>Demitido</v>
          </cell>
          <cell r="G2755">
            <v>13001</v>
          </cell>
          <cell r="H2755" t="str">
            <v>DEMITIDOS</v>
          </cell>
        </row>
        <row r="2756">
          <cell r="A2756">
            <v>6956</v>
          </cell>
          <cell r="B2756" t="str">
            <v>ERUS REZENDE DA SILVA</v>
          </cell>
          <cell r="C2756" t="str">
            <v>VIGILANTE</v>
          </cell>
          <cell r="D2756">
            <v>42017</v>
          </cell>
          <cell r="E2756">
            <v>9415999730</v>
          </cell>
          <cell r="F2756" t="str">
            <v>Ativo</v>
          </cell>
          <cell r="G2756">
            <v>157001</v>
          </cell>
          <cell r="H2756" t="str">
            <v>ELETRONUCLEAR - ELETROBRAS TERMONUCLEAR S/A</v>
          </cell>
        </row>
        <row r="2757">
          <cell r="A2757">
            <v>3238</v>
          </cell>
          <cell r="B2757" t="str">
            <v>ERUS REZENDE DA SILVA</v>
          </cell>
          <cell r="C2757" t="str">
            <v>VIGILANTE</v>
          </cell>
          <cell r="D2757">
            <v>40709</v>
          </cell>
          <cell r="E2757">
            <v>9415999730</v>
          </cell>
          <cell r="F2757" t="str">
            <v>Demitido</v>
          </cell>
          <cell r="G2757">
            <v>13001</v>
          </cell>
          <cell r="H2757" t="str">
            <v>DEMITIDOS</v>
          </cell>
        </row>
        <row r="2758">
          <cell r="A2758">
            <v>6901</v>
          </cell>
          <cell r="B2758" t="str">
            <v>ESTER DE LARA CARTAGENES</v>
          </cell>
          <cell r="C2758" t="str">
            <v>VIGILANTE</v>
          </cell>
          <cell r="D2758">
            <v>42002</v>
          </cell>
          <cell r="E2758">
            <v>12531329765</v>
          </cell>
          <cell r="F2758" t="str">
            <v>Demitido</v>
          </cell>
          <cell r="G2758">
            <v>13001</v>
          </cell>
          <cell r="H2758" t="str">
            <v>DEMITIDOS</v>
          </cell>
        </row>
        <row r="2759">
          <cell r="A2759">
            <v>9922</v>
          </cell>
          <cell r="B2759" t="str">
            <v>ESTEVAM LOPES DE LIMA PEREIRA</v>
          </cell>
          <cell r="C2759" t="str">
            <v>VIGILANTE</v>
          </cell>
          <cell r="D2759">
            <v>43571</v>
          </cell>
          <cell r="E2759">
            <v>14795295751</v>
          </cell>
          <cell r="F2759" t="str">
            <v>Ativo</v>
          </cell>
          <cell r="G2759">
            <v>157001</v>
          </cell>
          <cell r="H2759" t="str">
            <v>ELETRONUCLEAR - ELETROBRAS TERMONUCLEAR S/A</v>
          </cell>
        </row>
        <row r="2760">
          <cell r="A2760">
            <v>7126</v>
          </cell>
          <cell r="B2760" t="str">
            <v>ESTHER CRISTINA DE SOUZA RAMOS</v>
          </cell>
          <cell r="C2760" t="str">
            <v>VIGILANTE</v>
          </cell>
          <cell r="D2760">
            <v>42095</v>
          </cell>
          <cell r="E2760">
            <v>8062387712</v>
          </cell>
          <cell r="F2760" t="str">
            <v>Demitido</v>
          </cell>
          <cell r="G2760">
            <v>13001</v>
          </cell>
          <cell r="H2760" t="str">
            <v>DEMITIDOS</v>
          </cell>
        </row>
        <row r="2761">
          <cell r="A2761">
            <v>6573</v>
          </cell>
          <cell r="B2761" t="str">
            <v>ETIENNE RICARDO DE OLIVEIRA</v>
          </cell>
          <cell r="C2761" t="str">
            <v>VIGILANTE</v>
          </cell>
          <cell r="D2761">
            <v>41873</v>
          </cell>
          <cell r="E2761">
            <v>10007391714</v>
          </cell>
          <cell r="F2761" t="str">
            <v>Demitido</v>
          </cell>
          <cell r="G2761">
            <v>13001</v>
          </cell>
          <cell r="H2761" t="str">
            <v>DEMITIDOS</v>
          </cell>
        </row>
        <row r="2762">
          <cell r="A2762">
            <v>1743</v>
          </cell>
          <cell r="B2762" t="str">
            <v>EUGENIO BARBOSA GUSMAO</v>
          </cell>
          <cell r="C2762" t="str">
            <v>VIGILANTE</v>
          </cell>
          <cell r="D2762">
            <v>39815</v>
          </cell>
          <cell r="E2762">
            <v>27979474449</v>
          </cell>
          <cell r="F2762" t="str">
            <v>Demitido</v>
          </cell>
          <cell r="G2762">
            <v>13001</v>
          </cell>
          <cell r="H2762" t="str">
            <v>DEMITIDOS</v>
          </cell>
        </row>
        <row r="2763">
          <cell r="A2763">
            <v>6083</v>
          </cell>
          <cell r="B2763" t="str">
            <v>EULINA DE OLIVEIRA MOURA</v>
          </cell>
          <cell r="C2763" t="str">
            <v>VIGILANTE</v>
          </cell>
          <cell r="D2763">
            <v>41778</v>
          </cell>
          <cell r="E2763">
            <v>8614961758</v>
          </cell>
          <cell r="F2763" t="str">
            <v>Demitido</v>
          </cell>
          <cell r="G2763">
            <v>13001</v>
          </cell>
          <cell r="H2763" t="str">
            <v>DEMITIDOS</v>
          </cell>
        </row>
        <row r="2764">
          <cell r="A2764">
            <v>7980</v>
          </cell>
          <cell r="B2764" t="str">
            <v>EUNICIO BAPTISTA FERREIRA JUNIOR</v>
          </cell>
          <cell r="C2764" t="str">
            <v>VIGILANTE</v>
          </cell>
          <cell r="D2764">
            <v>42388</v>
          </cell>
          <cell r="E2764">
            <v>9903000723</v>
          </cell>
          <cell r="F2764" t="str">
            <v>Ativo</v>
          </cell>
          <cell r="G2764">
            <v>233004</v>
          </cell>
          <cell r="H2764" t="str">
            <v>SPDM CSF ANNA NERY(ROCHA)</v>
          </cell>
        </row>
        <row r="2765">
          <cell r="A2765">
            <v>2303</v>
          </cell>
          <cell r="B2765" t="str">
            <v>EURICO MANOEL DA SILVA</v>
          </cell>
          <cell r="C2765" t="str">
            <v>VIGILANTE</v>
          </cell>
          <cell r="D2765">
            <v>40165</v>
          </cell>
          <cell r="E2765">
            <v>84679662700</v>
          </cell>
          <cell r="F2765" t="str">
            <v>Demitido</v>
          </cell>
          <cell r="G2765">
            <v>13001</v>
          </cell>
          <cell r="H2765" t="str">
            <v>DEMITIDOS</v>
          </cell>
        </row>
        <row r="2766">
          <cell r="A2766">
            <v>8325</v>
          </cell>
          <cell r="B2766" t="str">
            <v>EVALDO  DE SOUZA ROCHA FILHO</v>
          </cell>
          <cell r="C2766" t="str">
            <v>VIGILANTE</v>
          </cell>
          <cell r="D2766">
            <v>42465</v>
          </cell>
          <cell r="E2766">
            <v>1948435721</v>
          </cell>
          <cell r="F2766" t="str">
            <v>Demitido</v>
          </cell>
          <cell r="G2766">
            <v>13001</v>
          </cell>
          <cell r="H2766" t="str">
            <v>DEMITIDOS</v>
          </cell>
        </row>
        <row r="2767">
          <cell r="A2767">
            <v>9041</v>
          </cell>
          <cell r="B2767" t="str">
            <v>EVALDO OLIVEIRA DOS SANTOS</v>
          </cell>
          <cell r="C2767" t="str">
            <v>VIGILANTE</v>
          </cell>
          <cell r="D2767">
            <v>42705</v>
          </cell>
          <cell r="E2767">
            <v>8637292747</v>
          </cell>
          <cell r="F2767" t="str">
            <v>Demitido</v>
          </cell>
          <cell r="G2767">
            <v>13001</v>
          </cell>
          <cell r="H2767" t="str">
            <v>DEMITIDOS</v>
          </cell>
        </row>
        <row r="2768">
          <cell r="A2768">
            <v>6213</v>
          </cell>
          <cell r="B2768" t="str">
            <v>EVANDO DA COSTA BARROS</v>
          </cell>
          <cell r="C2768" t="str">
            <v>VIGILANTE</v>
          </cell>
          <cell r="D2768">
            <v>41801</v>
          </cell>
          <cell r="E2768">
            <v>10780853741</v>
          </cell>
          <cell r="F2768" t="str">
            <v>Demitido</v>
          </cell>
          <cell r="G2768">
            <v>13001</v>
          </cell>
          <cell r="H2768" t="str">
            <v>DEMITIDOS</v>
          </cell>
        </row>
        <row r="2769">
          <cell r="A2769">
            <v>4614</v>
          </cell>
          <cell r="B2769" t="str">
            <v>EVANDRO BATISTA DE OLIVEIRA</v>
          </cell>
          <cell r="C2769" t="str">
            <v>VIGILANTE</v>
          </cell>
          <cell r="D2769">
            <v>41174</v>
          </cell>
          <cell r="E2769">
            <v>5230313781</v>
          </cell>
          <cell r="F2769" t="str">
            <v>Demitido</v>
          </cell>
          <cell r="G2769">
            <v>13001</v>
          </cell>
          <cell r="H2769" t="str">
            <v>DEMITIDOS</v>
          </cell>
        </row>
        <row r="2770">
          <cell r="A2770">
            <v>2558</v>
          </cell>
          <cell r="B2770" t="str">
            <v>EVANDRO BERNARDES FERNANDES</v>
          </cell>
          <cell r="C2770" t="str">
            <v>VIGILANTE</v>
          </cell>
          <cell r="D2770">
            <v>40301</v>
          </cell>
          <cell r="E2770">
            <v>10652415776</v>
          </cell>
          <cell r="F2770" t="str">
            <v>Demitido</v>
          </cell>
          <cell r="G2770">
            <v>13001</v>
          </cell>
          <cell r="H2770" t="str">
            <v>DEMITIDOS</v>
          </cell>
        </row>
        <row r="2771">
          <cell r="A2771">
            <v>9309</v>
          </cell>
          <cell r="B2771" t="str">
            <v>EVANDRO CARVALHO</v>
          </cell>
          <cell r="C2771" t="str">
            <v>VIGILANTE</v>
          </cell>
          <cell r="D2771">
            <v>42902</v>
          </cell>
          <cell r="E2771">
            <v>9666335719</v>
          </cell>
          <cell r="F2771" t="str">
            <v>Demitido</v>
          </cell>
          <cell r="G2771">
            <v>13001</v>
          </cell>
          <cell r="H2771" t="str">
            <v>DEMITIDOS</v>
          </cell>
        </row>
        <row r="2772">
          <cell r="A2772">
            <v>8011</v>
          </cell>
          <cell r="B2772" t="str">
            <v>EVANDRO DA SILVA CORREA</v>
          </cell>
          <cell r="C2772" t="str">
            <v>VIGILANTE</v>
          </cell>
          <cell r="D2772">
            <v>42384</v>
          </cell>
          <cell r="E2772">
            <v>9045499762</v>
          </cell>
          <cell r="F2772" t="str">
            <v>Demitido</v>
          </cell>
          <cell r="G2772">
            <v>13001</v>
          </cell>
          <cell r="H2772" t="str">
            <v>DEMITIDOS</v>
          </cell>
        </row>
        <row r="2773">
          <cell r="A2773">
            <v>4475</v>
          </cell>
          <cell r="B2773" t="str">
            <v>EVANDRO DA SILVA FONTES</v>
          </cell>
          <cell r="C2773" t="str">
            <v>VIGILANTE</v>
          </cell>
          <cell r="D2773">
            <v>41132</v>
          </cell>
          <cell r="E2773">
            <v>99103214753</v>
          </cell>
          <cell r="F2773" t="str">
            <v>Demitido</v>
          </cell>
          <cell r="G2773">
            <v>13001</v>
          </cell>
          <cell r="H2773" t="str">
            <v>DEMITIDOS</v>
          </cell>
        </row>
        <row r="2774">
          <cell r="A2774">
            <v>10171</v>
          </cell>
          <cell r="B2774" t="str">
            <v>EVANDRO DA SILVA REIS</v>
          </cell>
          <cell r="C2774" t="str">
            <v>VIGILANTE</v>
          </cell>
          <cell r="D2774">
            <v>43838</v>
          </cell>
          <cell r="E2774">
            <v>83333401568</v>
          </cell>
          <cell r="F2774" t="str">
            <v>Demitido</v>
          </cell>
          <cell r="G2774">
            <v>13001</v>
          </cell>
          <cell r="H2774" t="str">
            <v>DEMITIDOS</v>
          </cell>
        </row>
        <row r="2775">
          <cell r="A2775">
            <v>4374</v>
          </cell>
          <cell r="B2775" t="str">
            <v>EVANDRO DA SILVA ROCHA</v>
          </cell>
          <cell r="C2775" t="str">
            <v>VIGILANTE</v>
          </cell>
          <cell r="D2775">
            <v>41132</v>
          </cell>
          <cell r="E2775">
            <v>5226417764</v>
          </cell>
          <cell r="F2775" t="str">
            <v>Demitido</v>
          </cell>
          <cell r="G2775">
            <v>13001</v>
          </cell>
          <cell r="H2775" t="str">
            <v>DEMITIDOS</v>
          </cell>
        </row>
        <row r="2776">
          <cell r="A2776">
            <v>8702</v>
          </cell>
          <cell r="B2776" t="str">
            <v>EVANDRO DE CARVALHO PORTELLA</v>
          </cell>
          <cell r="C2776" t="str">
            <v>VIGILANTE</v>
          </cell>
          <cell r="D2776">
            <v>42595</v>
          </cell>
          <cell r="E2776">
            <v>7904474794</v>
          </cell>
          <cell r="F2776" t="str">
            <v>Demitido</v>
          </cell>
          <cell r="G2776">
            <v>13001</v>
          </cell>
          <cell r="H2776" t="str">
            <v>DEMITIDOS</v>
          </cell>
        </row>
        <row r="2777">
          <cell r="A2777">
            <v>2870</v>
          </cell>
          <cell r="B2777" t="str">
            <v>EVANDRO LUCIO DE SOUZA</v>
          </cell>
          <cell r="C2777" t="str">
            <v>VIGILANTE</v>
          </cell>
          <cell r="D2777">
            <v>40502</v>
          </cell>
          <cell r="E2777">
            <v>9033252767</v>
          </cell>
          <cell r="F2777" t="str">
            <v>Demitido</v>
          </cell>
          <cell r="G2777">
            <v>13001</v>
          </cell>
          <cell r="H2777" t="str">
            <v>DEMITIDOS</v>
          </cell>
        </row>
        <row r="2778">
          <cell r="A2778">
            <v>4459</v>
          </cell>
          <cell r="B2778" t="str">
            <v>EVANDRO LUIZ DE OLIVEIRA REIS</v>
          </cell>
          <cell r="C2778" t="str">
            <v>VIGILANTE</v>
          </cell>
          <cell r="D2778">
            <v>41131</v>
          </cell>
          <cell r="E2778">
            <v>10609223712</v>
          </cell>
          <cell r="F2778" t="str">
            <v>Demitido</v>
          </cell>
          <cell r="G2778">
            <v>13001</v>
          </cell>
          <cell r="H2778" t="str">
            <v>DEMITIDOS</v>
          </cell>
        </row>
        <row r="2779">
          <cell r="A2779">
            <v>7264</v>
          </cell>
          <cell r="B2779" t="str">
            <v>EVANDRO LUIZ GOMES FELISBERTO</v>
          </cell>
          <cell r="C2779" t="str">
            <v>VIGILANTE</v>
          </cell>
          <cell r="D2779">
            <v>42095</v>
          </cell>
          <cell r="E2779">
            <v>84901454749</v>
          </cell>
          <cell r="F2779" t="str">
            <v>Demitido</v>
          </cell>
          <cell r="G2779">
            <v>13001</v>
          </cell>
          <cell r="H2779" t="str">
            <v>DEMITIDOS</v>
          </cell>
        </row>
        <row r="2780">
          <cell r="A2780">
            <v>8749</v>
          </cell>
          <cell r="B2780" t="str">
            <v>EVANDRO MENDES DOS SANTOS SILVEIRA</v>
          </cell>
          <cell r="C2780" t="str">
            <v>VIGILANTE</v>
          </cell>
          <cell r="D2780">
            <v>42597</v>
          </cell>
          <cell r="E2780">
            <v>15157980701</v>
          </cell>
          <cell r="F2780" t="str">
            <v>Ativo</v>
          </cell>
          <cell r="G2780">
            <v>360001</v>
          </cell>
          <cell r="H2780" t="str">
            <v>INSTITUTO NACIONAL DE CARDIOLOGIA - INC</v>
          </cell>
        </row>
        <row r="2781">
          <cell r="A2781">
            <v>4211</v>
          </cell>
          <cell r="B2781" t="str">
            <v>EVANDRO MOREIRA DA SILVA</v>
          </cell>
          <cell r="C2781" t="str">
            <v>VIGILANTE</v>
          </cell>
          <cell r="D2781">
            <v>41131</v>
          </cell>
          <cell r="E2781">
            <v>3910608728</v>
          </cell>
          <cell r="F2781" t="str">
            <v>Demitido</v>
          </cell>
          <cell r="G2781">
            <v>13001</v>
          </cell>
          <cell r="H2781" t="str">
            <v>DEMITIDOS</v>
          </cell>
        </row>
        <row r="2782">
          <cell r="A2782">
            <v>5556</v>
          </cell>
          <cell r="B2782" t="str">
            <v>EVANDRO OLIVEIRA DA SILVA</v>
          </cell>
          <cell r="C2782" t="str">
            <v>VIGILANTE</v>
          </cell>
          <cell r="D2782">
            <v>41541</v>
          </cell>
          <cell r="E2782">
            <v>7357588750</v>
          </cell>
          <cell r="F2782" t="str">
            <v>Ativo</v>
          </cell>
          <cell r="G2782">
            <v>280006</v>
          </cell>
          <cell r="H2782" t="str">
            <v>INSS PETROPOLIS GERENCIA EXEC</v>
          </cell>
        </row>
        <row r="2783">
          <cell r="A2783">
            <v>5752</v>
          </cell>
          <cell r="B2783" t="str">
            <v>EVANDRO SILVA DE SOUZA</v>
          </cell>
          <cell r="C2783" t="str">
            <v>VIGILANTE</v>
          </cell>
          <cell r="D2783">
            <v>41643</v>
          </cell>
          <cell r="E2783">
            <v>10499312708</v>
          </cell>
          <cell r="F2783" t="str">
            <v>Demitido</v>
          </cell>
          <cell r="G2783">
            <v>13001</v>
          </cell>
          <cell r="H2783" t="str">
            <v>DEMITIDOS</v>
          </cell>
        </row>
        <row r="2784">
          <cell r="A2784">
            <v>2227</v>
          </cell>
          <cell r="B2784" t="str">
            <v>EVANDRO SILVA DO NASCIMENTO</v>
          </cell>
          <cell r="C2784" t="str">
            <v>VIGILANTE</v>
          </cell>
          <cell r="D2784">
            <v>40164</v>
          </cell>
          <cell r="E2784">
            <v>3436188778</v>
          </cell>
          <cell r="F2784" t="str">
            <v>Demitido</v>
          </cell>
          <cell r="G2784">
            <v>13001</v>
          </cell>
          <cell r="H2784" t="str">
            <v>DEMITIDOS</v>
          </cell>
        </row>
        <row r="2785">
          <cell r="A2785">
            <v>3447</v>
          </cell>
          <cell r="B2785" t="str">
            <v>EVANDRO VIEIRA GUIMARAES</v>
          </cell>
          <cell r="C2785" t="str">
            <v>VIGILANTE</v>
          </cell>
          <cell r="D2785">
            <v>40810</v>
          </cell>
          <cell r="E2785">
            <v>248262785</v>
          </cell>
          <cell r="F2785" t="str">
            <v>Demitido</v>
          </cell>
          <cell r="G2785">
            <v>13001</v>
          </cell>
          <cell r="H2785" t="str">
            <v>DEMITIDOS</v>
          </cell>
        </row>
        <row r="2786">
          <cell r="A2786">
            <v>6947</v>
          </cell>
          <cell r="B2786" t="str">
            <v>EVANILDO GOMES DA COSTA</v>
          </cell>
          <cell r="C2786" t="str">
            <v>VIGILANTE</v>
          </cell>
          <cell r="D2786">
            <v>42002</v>
          </cell>
          <cell r="E2786">
            <v>3279824702</v>
          </cell>
          <cell r="F2786" t="str">
            <v>Demitido</v>
          </cell>
          <cell r="G2786">
            <v>13001</v>
          </cell>
          <cell r="H2786" t="str">
            <v>DEMITIDOS</v>
          </cell>
        </row>
        <row r="2787">
          <cell r="A2787">
            <v>6614</v>
          </cell>
          <cell r="B2787" t="str">
            <v>EVANILDO GOMES DA COSTA</v>
          </cell>
          <cell r="C2787" t="str">
            <v>VIGILANTE</v>
          </cell>
          <cell r="D2787">
            <v>41880</v>
          </cell>
          <cell r="E2787">
            <v>3279824702</v>
          </cell>
          <cell r="F2787" t="str">
            <v>Demitido</v>
          </cell>
          <cell r="G2787">
            <v>13001</v>
          </cell>
          <cell r="H2787" t="str">
            <v>DEMITIDOS</v>
          </cell>
        </row>
        <row r="2788">
          <cell r="A2788">
            <v>4741</v>
          </cell>
          <cell r="B2788" t="str">
            <v>EVANILDO GOMES DE ALMEIDA</v>
          </cell>
          <cell r="C2788" t="str">
            <v>VIGILANTE</v>
          </cell>
          <cell r="D2788">
            <v>41248</v>
          </cell>
          <cell r="E2788">
            <v>10929003730</v>
          </cell>
          <cell r="F2788" t="str">
            <v>Demitido</v>
          </cell>
          <cell r="G2788">
            <v>13001</v>
          </cell>
          <cell r="H2788" t="str">
            <v>DEMITIDOS</v>
          </cell>
        </row>
        <row r="2789">
          <cell r="A2789">
            <v>4303</v>
          </cell>
          <cell r="B2789" t="str">
            <v>EVANILDO SOBRAL RAFAEL</v>
          </cell>
          <cell r="C2789" t="str">
            <v>VIGILANTE</v>
          </cell>
          <cell r="D2789">
            <v>41131</v>
          </cell>
          <cell r="E2789">
            <v>4480990712</v>
          </cell>
          <cell r="F2789" t="str">
            <v>Ativo</v>
          </cell>
          <cell r="G2789">
            <v>213012</v>
          </cell>
          <cell r="H2789" t="str">
            <v>UFRJ MUSEU NACIONAL</v>
          </cell>
        </row>
        <row r="2790">
          <cell r="A2790">
            <v>2371</v>
          </cell>
          <cell r="B2790" t="str">
            <v>EVANIR NOEMIA NETO DOS REIS</v>
          </cell>
          <cell r="C2790" t="str">
            <v>VIGILANTE</v>
          </cell>
          <cell r="D2790">
            <v>40179</v>
          </cell>
          <cell r="E2790">
            <v>4476268765</v>
          </cell>
          <cell r="F2790" t="str">
            <v>Demitido</v>
          </cell>
          <cell r="G2790">
            <v>13001</v>
          </cell>
          <cell r="H2790" t="str">
            <v>DEMITIDOS</v>
          </cell>
        </row>
        <row r="2791">
          <cell r="A2791">
            <v>6523</v>
          </cell>
          <cell r="B2791" t="str">
            <v>EVANIR ROSA PINTO</v>
          </cell>
          <cell r="C2791" t="str">
            <v>VIGILANTE</v>
          </cell>
          <cell r="D2791">
            <v>41852</v>
          </cell>
          <cell r="E2791">
            <v>2057919722</v>
          </cell>
          <cell r="F2791" t="str">
            <v>Demitido</v>
          </cell>
          <cell r="G2791">
            <v>13001</v>
          </cell>
          <cell r="H2791" t="str">
            <v>DEMITIDOS</v>
          </cell>
        </row>
        <row r="2792">
          <cell r="A2792">
            <v>3193</v>
          </cell>
          <cell r="B2792" t="str">
            <v>EVELINE BRAGA LOPES</v>
          </cell>
          <cell r="C2792" t="str">
            <v>TEC. SEG. TRABALHO III</v>
          </cell>
          <cell r="D2792">
            <v>40686</v>
          </cell>
          <cell r="E2792">
            <v>9956319724</v>
          </cell>
          <cell r="F2792" t="str">
            <v>Demitido</v>
          </cell>
          <cell r="G2792">
            <v>13001</v>
          </cell>
          <cell r="H2792" t="str">
            <v>DEMITIDOS</v>
          </cell>
        </row>
        <row r="2793">
          <cell r="A2793">
            <v>6379</v>
          </cell>
          <cell r="B2793" t="str">
            <v>EVELYN FRANCA BRAZILEIRO DA SILVA</v>
          </cell>
          <cell r="C2793" t="str">
            <v>VIGILANTE</v>
          </cell>
          <cell r="D2793">
            <v>41835</v>
          </cell>
          <cell r="E2793">
            <v>5939896782</v>
          </cell>
          <cell r="F2793" t="str">
            <v>Demitido</v>
          </cell>
          <cell r="G2793">
            <v>13001</v>
          </cell>
          <cell r="H2793" t="str">
            <v>DEMITIDOS</v>
          </cell>
        </row>
        <row r="2794">
          <cell r="A2794">
            <v>8945</v>
          </cell>
          <cell r="B2794" t="str">
            <v>EVERALDO DE LIMA GUEDES</v>
          </cell>
          <cell r="C2794" t="str">
            <v>VIGILANTE</v>
          </cell>
          <cell r="D2794">
            <v>42705</v>
          </cell>
          <cell r="E2794">
            <v>8560525742</v>
          </cell>
          <cell r="F2794" t="str">
            <v>Ativo</v>
          </cell>
          <cell r="G2794">
            <v>600472</v>
          </cell>
          <cell r="H2794" t="str">
            <v>BANCO DO BRASIL LOTE 02 - AGÊNCIA 0472 - ABOLIÇÃO</v>
          </cell>
        </row>
        <row r="2795">
          <cell r="A2795">
            <v>7437</v>
          </cell>
          <cell r="B2795" t="str">
            <v>EVERALDO DE LIMA GUEDES</v>
          </cell>
          <cell r="C2795" t="str">
            <v>VIGILANTE</v>
          </cell>
          <cell r="D2795">
            <v>42231</v>
          </cell>
          <cell r="E2795">
            <v>8560525742</v>
          </cell>
          <cell r="F2795" t="str">
            <v>Demitido</v>
          </cell>
          <cell r="G2795">
            <v>13001</v>
          </cell>
          <cell r="H2795" t="str">
            <v>DEMITIDOS</v>
          </cell>
        </row>
        <row r="2796">
          <cell r="A2796">
            <v>9715</v>
          </cell>
          <cell r="B2796" t="str">
            <v>EVERALDO DOS SANTOS SILVA</v>
          </cell>
          <cell r="C2796" t="str">
            <v>VIGILANTE</v>
          </cell>
          <cell r="D2796">
            <v>43298</v>
          </cell>
          <cell r="E2796">
            <v>7226316773</v>
          </cell>
          <cell r="F2796" t="str">
            <v>Demitido</v>
          </cell>
          <cell r="G2796">
            <v>13001</v>
          </cell>
          <cell r="H2796" t="str">
            <v>DEMITIDOS</v>
          </cell>
        </row>
        <row r="2797">
          <cell r="A2797">
            <v>3395</v>
          </cell>
          <cell r="B2797" t="str">
            <v>EVERALDO RIBEIRO VIEIRA</v>
          </cell>
          <cell r="C2797" t="str">
            <v>VIGILANTE</v>
          </cell>
          <cell r="D2797">
            <v>40800</v>
          </cell>
          <cell r="E2797">
            <v>2727035756</v>
          </cell>
          <cell r="F2797" t="str">
            <v>Demitido</v>
          </cell>
          <cell r="G2797">
            <v>13001</v>
          </cell>
          <cell r="H2797" t="str">
            <v>DEMITIDOS</v>
          </cell>
        </row>
        <row r="2798">
          <cell r="A2798">
            <v>6826</v>
          </cell>
          <cell r="B2798" t="str">
            <v>EVERALDO ROSA DA SILVA</v>
          </cell>
          <cell r="C2798" t="str">
            <v>VIGILANTE</v>
          </cell>
          <cell r="D2798">
            <v>41937</v>
          </cell>
          <cell r="E2798">
            <v>9010990745</v>
          </cell>
          <cell r="F2798" t="str">
            <v>Ativo</v>
          </cell>
          <cell r="G2798">
            <v>200114</v>
          </cell>
          <cell r="H2798" t="str">
            <v>RESERVA DIA - SUL FLUMINENSE</v>
          </cell>
        </row>
        <row r="2799">
          <cell r="A2799">
            <v>5925</v>
          </cell>
          <cell r="B2799" t="str">
            <v>EVERSON DE MOURA BARROS</v>
          </cell>
          <cell r="C2799" t="str">
            <v>VIGILANTE</v>
          </cell>
          <cell r="D2799">
            <v>41719</v>
          </cell>
          <cell r="E2799">
            <v>12965037713</v>
          </cell>
          <cell r="F2799" t="str">
            <v>Ativo</v>
          </cell>
          <cell r="G2799">
            <v>217022</v>
          </cell>
          <cell r="H2799" t="str">
            <v>CEPP - CSF HELANDE DE MELLO GONÇALVES</v>
          </cell>
        </row>
        <row r="2800">
          <cell r="A2800">
            <v>100311</v>
          </cell>
          <cell r="B2800" t="str">
            <v>EVERTON ASSIS DE OLIVEIRA</v>
          </cell>
          <cell r="C2800" t="str">
            <v>AUX. FINANCEIRO II</v>
          </cell>
          <cell r="D2800">
            <v>40094</v>
          </cell>
          <cell r="E2800">
            <v>12665068702</v>
          </cell>
          <cell r="F2800" t="str">
            <v>Demitido</v>
          </cell>
          <cell r="G2800">
            <v>13001</v>
          </cell>
          <cell r="H2800" t="str">
            <v>DEMITIDOS</v>
          </cell>
        </row>
        <row r="2801">
          <cell r="A2801">
            <v>10000311</v>
          </cell>
          <cell r="B2801" t="str">
            <v>EVERTON ASSIS DE OLIVEIRA</v>
          </cell>
          <cell r="C2801" t="str">
            <v/>
          </cell>
          <cell r="E2801" t="str">
            <v/>
          </cell>
          <cell r="F2801" t="str">
            <v/>
          </cell>
          <cell r="G2801">
            <v>13001</v>
          </cell>
          <cell r="H2801" t="str">
            <v>DEMITIDOS</v>
          </cell>
        </row>
        <row r="2802">
          <cell r="A2802">
            <v>3396</v>
          </cell>
          <cell r="B2802" t="str">
            <v>EVERTON CANDIDO DE OLIVEIRA</v>
          </cell>
          <cell r="C2802" t="str">
            <v>MOTORISTA</v>
          </cell>
          <cell r="D2802">
            <v>40802</v>
          </cell>
          <cell r="E2802">
            <v>10249154765</v>
          </cell>
          <cell r="F2802" t="str">
            <v>Demitido</v>
          </cell>
          <cell r="G2802">
            <v>13001</v>
          </cell>
          <cell r="H2802" t="str">
            <v>DEMITIDOS</v>
          </cell>
        </row>
        <row r="2803">
          <cell r="A2803">
            <v>9064</v>
          </cell>
          <cell r="B2803" t="str">
            <v>EVERTON DA SILVA DIAS</v>
          </cell>
          <cell r="C2803" t="str">
            <v>VIGILANTE</v>
          </cell>
          <cell r="D2803">
            <v>42705</v>
          </cell>
          <cell r="E2803">
            <v>11951806751</v>
          </cell>
          <cell r="F2803" t="str">
            <v>Demitido</v>
          </cell>
          <cell r="G2803">
            <v>13001</v>
          </cell>
          <cell r="H2803" t="str">
            <v>DEMITIDOS</v>
          </cell>
        </row>
        <row r="2804">
          <cell r="A2804">
            <v>5050</v>
          </cell>
          <cell r="B2804" t="str">
            <v>EVERTON DA SILVA FERNANDES</v>
          </cell>
          <cell r="C2804" t="str">
            <v>VIGILANTE</v>
          </cell>
          <cell r="D2804">
            <v>41381</v>
          </cell>
          <cell r="E2804">
            <v>10988534746</v>
          </cell>
          <cell r="F2804" t="str">
            <v>Demitido</v>
          </cell>
          <cell r="G2804">
            <v>13001</v>
          </cell>
          <cell r="H2804" t="str">
            <v>DEMITIDOS</v>
          </cell>
        </row>
        <row r="2805">
          <cell r="A2805">
            <v>5166</v>
          </cell>
          <cell r="B2805" t="str">
            <v>EVERTON DE OLIVEIRA</v>
          </cell>
          <cell r="C2805" t="str">
            <v>VIGILANTE</v>
          </cell>
          <cell r="D2805">
            <v>41424</v>
          </cell>
          <cell r="E2805">
            <v>10043339786</v>
          </cell>
          <cell r="F2805" t="str">
            <v>Demitido</v>
          </cell>
          <cell r="G2805">
            <v>13001</v>
          </cell>
          <cell r="H2805" t="str">
            <v>DEMITIDOS</v>
          </cell>
        </row>
        <row r="2806">
          <cell r="A2806">
            <v>2095</v>
          </cell>
          <cell r="B2806" t="str">
            <v>EVERTON DE SIQUEIRA BRAGANCA</v>
          </cell>
          <cell r="C2806" t="str">
            <v>VIGILANTE</v>
          </cell>
          <cell r="D2806">
            <v>40057</v>
          </cell>
          <cell r="E2806">
            <v>8945784721</v>
          </cell>
          <cell r="F2806" t="str">
            <v>Demitido</v>
          </cell>
          <cell r="G2806">
            <v>13001</v>
          </cell>
          <cell r="H2806" t="str">
            <v>DEMITIDOS</v>
          </cell>
        </row>
        <row r="2807">
          <cell r="A2807">
            <v>8586</v>
          </cell>
          <cell r="B2807" t="str">
            <v>EVERTON GOMES DA SILVA</v>
          </cell>
          <cell r="C2807" t="str">
            <v>VIGILANTE</v>
          </cell>
          <cell r="D2807">
            <v>42584</v>
          </cell>
          <cell r="E2807">
            <v>6036960743</v>
          </cell>
          <cell r="F2807" t="str">
            <v>Demitido</v>
          </cell>
          <cell r="G2807">
            <v>13001</v>
          </cell>
          <cell r="H2807" t="str">
            <v>DEMITIDOS</v>
          </cell>
        </row>
        <row r="2808">
          <cell r="A2808">
            <v>7615</v>
          </cell>
          <cell r="B2808" t="str">
            <v>EVERTON GRANADEIRO DE SOUZA</v>
          </cell>
          <cell r="C2808" t="str">
            <v>VIGILANTE</v>
          </cell>
          <cell r="D2808">
            <v>42279</v>
          </cell>
          <cell r="E2808">
            <v>13471661735</v>
          </cell>
          <cell r="F2808" t="str">
            <v>Demitido</v>
          </cell>
          <cell r="G2808">
            <v>13001</v>
          </cell>
          <cell r="H2808" t="str">
            <v>DEMITIDOS</v>
          </cell>
        </row>
        <row r="2809">
          <cell r="A2809">
            <v>10302</v>
          </cell>
          <cell r="B2809" t="str">
            <v>EVERTON JORGE DA SILVA ARAUJO</v>
          </cell>
          <cell r="C2809" t="str">
            <v>VIGILANTE</v>
          </cell>
          <cell r="D2809">
            <v>44013</v>
          </cell>
          <cell r="E2809">
            <v>9109192751</v>
          </cell>
          <cell r="F2809" t="str">
            <v>Demitido</v>
          </cell>
          <cell r="G2809">
            <v>13001</v>
          </cell>
          <cell r="H2809" t="str">
            <v>DEMITIDOS</v>
          </cell>
        </row>
        <row r="2810">
          <cell r="A2810">
            <v>6524</v>
          </cell>
          <cell r="B2810" t="str">
            <v>EVERTON LEONARDO DOS SANTOS LOPES</v>
          </cell>
          <cell r="C2810" t="str">
            <v>VIGILANTE</v>
          </cell>
          <cell r="D2810">
            <v>41852</v>
          </cell>
          <cell r="E2810">
            <v>5446591712</v>
          </cell>
          <cell r="F2810" t="str">
            <v>Demitido</v>
          </cell>
          <cell r="G2810">
            <v>13001</v>
          </cell>
          <cell r="H2810" t="str">
            <v>DEMITIDOS</v>
          </cell>
        </row>
        <row r="2811">
          <cell r="A2811">
            <v>6991</v>
          </cell>
          <cell r="B2811" t="str">
            <v>EVERTON LUIS REIS FREIRE</v>
          </cell>
          <cell r="C2811" t="str">
            <v>VIGILANTE</v>
          </cell>
          <cell r="D2811">
            <v>42040</v>
          </cell>
          <cell r="E2811">
            <v>12441893750</v>
          </cell>
          <cell r="F2811" t="str">
            <v>Ativo</v>
          </cell>
          <cell r="G2811">
            <v>157001</v>
          </cell>
          <cell r="H2811" t="str">
            <v>ELETRONUCLEAR - ELETROBRAS TERMONUCLEAR S/A</v>
          </cell>
        </row>
        <row r="2812">
          <cell r="A2812">
            <v>2257</v>
          </cell>
          <cell r="B2812" t="str">
            <v>EVERTON LUIZ DE AVILA CASTILHO</v>
          </cell>
          <cell r="C2812" t="str">
            <v>VIGILANTE</v>
          </cell>
          <cell r="D2812">
            <v>40165</v>
          </cell>
          <cell r="E2812">
            <v>13101567785</v>
          </cell>
          <cell r="F2812" t="str">
            <v>Demitido</v>
          </cell>
          <cell r="G2812">
            <v>13001</v>
          </cell>
          <cell r="H2812" t="str">
            <v>DEMITIDOS</v>
          </cell>
        </row>
        <row r="2813">
          <cell r="A2813">
            <v>4738</v>
          </cell>
          <cell r="B2813" t="str">
            <v>EVERTON MONTEIRO GOMES</v>
          </cell>
          <cell r="C2813" t="str">
            <v>VIGILANTE</v>
          </cell>
          <cell r="D2813">
            <v>41244</v>
          </cell>
          <cell r="E2813">
            <v>11335014780</v>
          </cell>
          <cell r="F2813" t="str">
            <v>Demitido</v>
          </cell>
          <cell r="G2813">
            <v>13001</v>
          </cell>
          <cell r="H2813" t="str">
            <v>DEMITIDOS</v>
          </cell>
        </row>
        <row r="2814">
          <cell r="A2814">
            <v>8108</v>
          </cell>
          <cell r="B2814" t="str">
            <v>EVERTON NOVAES FERREIRA</v>
          </cell>
          <cell r="C2814" t="str">
            <v>VIGILANTE</v>
          </cell>
          <cell r="D2814">
            <v>42423</v>
          </cell>
          <cell r="E2814">
            <v>13680768745</v>
          </cell>
          <cell r="F2814" t="str">
            <v>Ativo</v>
          </cell>
          <cell r="G2814">
            <v>360001</v>
          </cell>
          <cell r="H2814" t="str">
            <v>INSTITUTO NACIONAL DE CARDIOLOGIA - INC</v>
          </cell>
        </row>
        <row r="2815">
          <cell r="A2815">
            <v>6721</v>
          </cell>
          <cell r="B2815" t="str">
            <v>EVERTON PEREIRA DE SENA ROSA</v>
          </cell>
          <cell r="C2815" t="str">
            <v>VIGILANTE</v>
          </cell>
          <cell r="D2815">
            <v>41898</v>
          </cell>
          <cell r="E2815">
            <v>12754540709</v>
          </cell>
          <cell r="F2815" t="str">
            <v>Demitido</v>
          </cell>
          <cell r="G2815">
            <v>13001</v>
          </cell>
          <cell r="H2815" t="str">
            <v>DEMITIDOS</v>
          </cell>
        </row>
        <row r="2816">
          <cell r="A2816">
            <v>3659</v>
          </cell>
          <cell r="B2816" t="str">
            <v>EVERTON RODRIGUES BENEDITO</v>
          </cell>
          <cell r="C2816" t="str">
            <v>VIGILANTE</v>
          </cell>
          <cell r="D2816">
            <v>40878</v>
          </cell>
          <cell r="E2816">
            <v>10840730721</v>
          </cell>
          <cell r="F2816" t="str">
            <v>Demitido</v>
          </cell>
          <cell r="G2816">
            <v>13001</v>
          </cell>
          <cell r="H2816" t="str">
            <v>DEMITIDOS</v>
          </cell>
        </row>
        <row r="2817">
          <cell r="A2817">
            <v>6638</v>
          </cell>
          <cell r="B2817" t="str">
            <v>EWERSON RODRIGUES DIAS</v>
          </cell>
          <cell r="C2817" t="str">
            <v>VIGILANTE</v>
          </cell>
          <cell r="D2817">
            <v>41883</v>
          </cell>
          <cell r="E2817">
            <v>12544528770</v>
          </cell>
          <cell r="F2817" t="str">
            <v>Ativo</v>
          </cell>
          <cell r="G2817">
            <v>120001</v>
          </cell>
          <cell r="H2817" t="str">
            <v>CONDOMINIO PARQUE MONJOPE</v>
          </cell>
        </row>
        <row r="2818">
          <cell r="A2818">
            <v>6766</v>
          </cell>
          <cell r="B2818" t="str">
            <v>EWERTON ALEXANDRE CHAGAS COPLE ROSA</v>
          </cell>
          <cell r="C2818" t="str">
            <v>VIGILANTE</v>
          </cell>
          <cell r="D2818">
            <v>41914</v>
          </cell>
          <cell r="E2818">
            <v>15529507786</v>
          </cell>
          <cell r="F2818" t="str">
            <v>Demitido</v>
          </cell>
          <cell r="G2818">
            <v>13001</v>
          </cell>
          <cell r="H2818" t="str">
            <v>DEMITIDOS</v>
          </cell>
        </row>
        <row r="2819">
          <cell r="A2819">
            <v>6435</v>
          </cell>
          <cell r="B2819" t="str">
            <v>EWERTON DOS SANTOS FERNANDES</v>
          </cell>
          <cell r="C2819" t="str">
            <v>VIGILANTE</v>
          </cell>
          <cell r="D2819">
            <v>41834</v>
          </cell>
          <cell r="E2819">
            <v>10865305781</v>
          </cell>
          <cell r="F2819" t="str">
            <v>Demitido</v>
          </cell>
          <cell r="G2819">
            <v>13001</v>
          </cell>
          <cell r="H2819" t="str">
            <v>DEMITIDOS</v>
          </cell>
        </row>
        <row r="2820">
          <cell r="A2820">
            <v>9327</v>
          </cell>
          <cell r="B2820" t="str">
            <v>EWERTON LIMA DE ARAUJO LEITE</v>
          </cell>
          <cell r="C2820" t="str">
            <v>VIGILANTE</v>
          </cell>
          <cell r="D2820">
            <v>42933</v>
          </cell>
          <cell r="E2820">
            <v>10074153714</v>
          </cell>
          <cell r="F2820" t="str">
            <v>Ativo</v>
          </cell>
          <cell r="G2820">
            <v>600091</v>
          </cell>
          <cell r="H2820" t="str">
            <v>BANCO DO BRASIL LOTE 02 - AGÊNCIA 0091 - MADUREIRA</v>
          </cell>
        </row>
        <row r="2821">
          <cell r="A2821">
            <v>6878</v>
          </cell>
          <cell r="B2821" t="str">
            <v>EWERTON LUIS THEODORO DE FREITAS</v>
          </cell>
          <cell r="C2821" t="str">
            <v>VIGILANTE</v>
          </cell>
          <cell r="D2821">
            <v>41985</v>
          </cell>
          <cell r="E2821">
            <v>15441428708</v>
          </cell>
          <cell r="F2821" t="str">
            <v>Ativo</v>
          </cell>
          <cell r="G2821">
            <v>157001</v>
          </cell>
          <cell r="H2821" t="str">
            <v>ELETRONUCLEAR - ELETROBRAS TERMONUCLEAR S/A</v>
          </cell>
        </row>
        <row r="2822">
          <cell r="A2822">
            <v>9303</v>
          </cell>
          <cell r="B2822" t="str">
            <v>EWERTON LUIZ DE ASSUMPCAO MATOS</v>
          </cell>
          <cell r="C2822" t="str">
            <v>VIGILANTE</v>
          </cell>
          <cell r="D2822">
            <v>42905</v>
          </cell>
          <cell r="E2822">
            <v>14458476718</v>
          </cell>
          <cell r="F2822" t="str">
            <v>Ativo</v>
          </cell>
          <cell r="G2822">
            <v>200117</v>
          </cell>
          <cell r="H2822" t="str">
            <v>RESERVA BANCÁRIA</v>
          </cell>
        </row>
        <row r="2823">
          <cell r="A2823">
            <v>6571</v>
          </cell>
          <cell r="B2823" t="str">
            <v>EWERTON PEREIRA DA SILVA</v>
          </cell>
          <cell r="C2823" t="str">
            <v>VIGILANTE</v>
          </cell>
          <cell r="D2823">
            <v>41873</v>
          </cell>
          <cell r="E2823">
            <v>12655190726</v>
          </cell>
          <cell r="F2823" t="str">
            <v>Demitido</v>
          </cell>
          <cell r="G2823">
            <v>13001</v>
          </cell>
          <cell r="H2823" t="str">
            <v>DEMITIDOS</v>
          </cell>
        </row>
        <row r="2824">
          <cell r="A2824">
            <v>5697</v>
          </cell>
          <cell r="B2824" t="str">
            <v>EZEQUIAS DE ALMEIDA</v>
          </cell>
          <cell r="C2824" t="str">
            <v>VIGILANTE</v>
          </cell>
          <cell r="D2824">
            <v>41633</v>
          </cell>
          <cell r="E2824">
            <v>86106864772</v>
          </cell>
          <cell r="F2824" t="str">
            <v>Demitido</v>
          </cell>
          <cell r="G2824">
            <v>13001</v>
          </cell>
          <cell r="H2824" t="str">
            <v>DEMITIDOS</v>
          </cell>
        </row>
        <row r="2825">
          <cell r="A2825">
            <v>8597</v>
          </cell>
          <cell r="B2825" t="str">
            <v>EZEQUIEL DA SILVA FELIPE</v>
          </cell>
          <cell r="C2825" t="str">
            <v>VIGILANTE</v>
          </cell>
          <cell r="D2825">
            <v>42583</v>
          </cell>
          <cell r="E2825">
            <v>12184230723</v>
          </cell>
          <cell r="F2825" t="str">
            <v>Ativo</v>
          </cell>
          <cell r="G2825">
            <v>355001</v>
          </cell>
          <cell r="H2825" t="str">
            <v>ENNAX EMPREENDIMENTOS</v>
          </cell>
        </row>
        <row r="2826">
          <cell r="A2826">
            <v>3507</v>
          </cell>
          <cell r="B2826" t="str">
            <v>EZEQUIEL JOSE DIAS</v>
          </cell>
          <cell r="C2826" t="str">
            <v>VIGILANTE</v>
          </cell>
          <cell r="D2826">
            <v>40836</v>
          </cell>
          <cell r="E2826">
            <v>87827174787</v>
          </cell>
          <cell r="F2826" t="str">
            <v>Demitido</v>
          </cell>
          <cell r="G2826">
            <v>13001</v>
          </cell>
          <cell r="H2826" t="str">
            <v>DEMITIDOS</v>
          </cell>
        </row>
        <row r="2827">
          <cell r="A2827">
            <v>781</v>
          </cell>
          <cell r="B2827" t="str">
            <v>FABER PIERRE SIQUEIRA</v>
          </cell>
          <cell r="C2827" t="str">
            <v>VIGILANTE</v>
          </cell>
          <cell r="D2827">
            <v>38322</v>
          </cell>
          <cell r="E2827">
            <v>3215600781</v>
          </cell>
          <cell r="F2827" t="str">
            <v>Ativo</v>
          </cell>
          <cell r="G2827">
            <v>213012</v>
          </cell>
          <cell r="H2827" t="str">
            <v>UFRJ MUSEU NACIONAL</v>
          </cell>
        </row>
        <row r="2828">
          <cell r="A2828">
            <v>6456</v>
          </cell>
          <cell r="B2828" t="str">
            <v>FABIA HELICH</v>
          </cell>
          <cell r="C2828" t="str">
            <v>VIGILANTE</v>
          </cell>
          <cell r="D2828">
            <v>41836</v>
          </cell>
          <cell r="E2828">
            <v>8737608754</v>
          </cell>
          <cell r="F2828" t="str">
            <v>Demitido</v>
          </cell>
          <cell r="G2828">
            <v>13001</v>
          </cell>
          <cell r="H2828" t="str">
            <v>DEMITIDOS</v>
          </cell>
        </row>
        <row r="2829">
          <cell r="A2829">
            <v>7314</v>
          </cell>
          <cell r="B2829" t="str">
            <v>FABIANA BRITO DAS NEVES</v>
          </cell>
          <cell r="C2829" t="str">
            <v>VIGILANTE</v>
          </cell>
          <cell r="D2829">
            <v>42126</v>
          </cell>
          <cell r="E2829">
            <v>4100148771</v>
          </cell>
          <cell r="F2829" t="str">
            <v>Ativo</v>
          </cell>
          <cell r="G2829">
            <v>157001</v>
          </cell>
          <cell r="H2829" t="str">
            <v>ELETRONUCLEAR - ELETROBRAS TERMONUCLEAR S/A</v>
          </cell>
        </row>
        <row r="2830">
          <cell r="A2830">
            <v>2264</v>
          </cell>
          <cell r="B2830" t="str">
            <v>FABIANA CRISTINA DA SILVA</v>
          </cell>
          <cell r="C2830" t="str">
            <v>VIGILANTE</v>
          </cell>
          <cell r="D2830">
            <v>40165</v>
          </cell>
          <cell r="E2830">
            <v>8574395706</v>
          </cell>
          <cell r="F2830" t="str">
            <v>Demitido</v>
          </cell>
          <cell r="G2830">
            <v>13001</v>
          </cell>
          <cell r="H2830" t="str">
            <v>DEMITIDOS</v>
          </cell>
        </row>
        <row r="2831">
          <cell r="A2831">
            <v>6428</v>
          </cell>
          <cell r="B2831" t="str">
            <v>FABIANA DA CUNHA</v>
          </cell>
          <cell r="C2831" t="str">
            <v>VIGILANTE</v>
          </cell>
          <cell r="D2831">
            <v>41836</v>
          </cell>
          <cell r="E2831">
            <v>7931071727</v>
          </cell>
          <cell r="F2831" t="str">
            <v>Ativo</v>
          </cell>
          <cell r="G2831">
            <v>213012</v>
          </cell>
          <cell r="H2831" t="str">
            <v>UFRJ MUSEU NACIONAL</v>
          </cell>
        </row>
        <row r="2832">
          <cell r="A2832">
            <v>9588</v>
          </cell>
          <cell r="B2832" t="str">
            <v>FABIANA DA SILVA BAIA MARTINS</v>
          </cell>
          <cell r="C2832" t="str">
            <v>AUXILIAR DE PESSOAL II</v>
          </cell>
          <cell r="D2832">
            <v>43102</v>
          </cell>
          <cell r="E2832">
            <v>13414443767</v>
          </cell>
          <cell r="F2832" t="str">
            <v>Férias</v>
          </cell>
          <cell r="G2832">
            <v>100104</v>
          </cell>
          <cell r="H2832" t="str">
            <v>DEPARTAMENTO PESSOAL</v>
          </cell>
        </row>
        <row r="2833">
          <cell r="A2833">
            <v>7155</v>
          </cell>
          <cell r="B2833" t="str">
            <v>FABIANA DE JESUS DA SILVA</v>
          </cell>
          <cell r="C2833" t="str">
            <v>VIGILANTE</v>
          </cell>
          <cell r="D2833">
            <v>42095</v>
          </cell>
          <cell r="E2833">
            <v>11544823754</v>
          </cell>
          <cell r="F2833" t="str">
            <v>Ativo</v>
          </cell>
          <cell r="G2833">
            <v>305005</v>
          </cell>
          <cell r="H2833" t="str">
            <v>CEF - CENTRAL DE MONITORAMENTO</v>
          </cell>
        </row>
        <row r="2834">
          <cell r="A2834">
            <v>5815</v>
          </cell>
          <cell r="B2834" t="str">
            <v>FABIANA DE SOUZA FIGUEIREDO</v>
          </cell>
          <cell r="C2834" t="str">
            <v>VIGILANTE</v>
          </cell>
          <cell r="D2834">
            <v>41663</v>
          </cell>
          <cell r="E2834">
            <v>11563013789</v>
          </cell>
          <cell r="F2834" t="str">
            <v>Demitido</v>
          </cell>
          <cell r="G2834">
            <v>13001</v>
          </cell>
          <cell r="H2834" t="str">
            <v>DEMITIDOS</v>
          </cell>
        </row>
        <row r="2835">
          <cell r="A2835">
            <v>7106</v>
          </cell>
          <cell r="B2835" t="str">
            <v>FABIANA ELOIZA SILVA DOS SANTOS</v>
          </cell>
          <cell r="C2835" t="str">
            <v>VIGILANTE</v>
          </cell>
          <cell r="D2835">
            <v>42095</v>
          </cell>
          <cell r="E2835">
            <v>11365833780</v>
          </cell>
          <cell r="F2835" t="str">
            <v>Ativo</v>
          </cell>
          <cell r="G2835">
            <v>305005</v>
          </cell>
          <cell r="H2835" t="str">
            <v>CEF - CENTRAL DE MONITORAMENTO</v>
          </cell>
        </row>
        <row r="2836">
          <cell r="A2836">
            <v>4011</v>
          </cell>
          <cell r="B2836" t="str">
            <v>FABIANA PASCOAL MATA</v>
          </cell>
          <cell r="C2836" t="str">
            <v>VIGILANTE</v>
          </cell>
          <cell r="D2836">
            <v>41065</v>
          </cell>
          <cell r="E2836">
            <v>13468834756</v>
          </cell>
          <cell r="F2836" t="str">
            <v>Ativo</v>
          </cell>
          <cell r="G2836">
            <v>600549</v>
          </cell>
          <cell r="H2836" t="str">
            <v>BANCO DO BRASIL LOTE 02 - AGÊNCIA 0549 - ILHA DO GOVERNADOR</v>
          </cell>
        </row>
        <row r="2837">
          <cell r="A2837">
            <v>3557</v>
          </cell>
          <cell r="B2837" t="str">
            <v>FABIANA SALES DOS SANTOS DIAS</v>
          </cell>
          <cell r="C2837" t="str">
            <v>VIGILANTE</v>
          </cell>
          <cell r="D2837">
            <v>40858</v>
          </cell>
          <cell r="E2837">
            <v>8049356701</v>
          </cell>
          <cell r="F2837" t="str">
            <v>Demitido</v>
          </cell>
          <cell r="G2837">
            <v>13001</v>
          </cell>
          <cell r="H2837" t="str">
            <v>DEMITIDOS</v>
          </cell>
        </row>
        <row r="2838">
          <cell r="A2838">
            <v>7501</v>
          </cell>
          <cell r="B2838" t="str">
            <v>FABIANE DE BORBA</v>
          </cell>
          <cell r="C2838" t="str">
            <v>VIGILANTE</v>
          </cell>
          <cell r="D2838">
            <v>42248</v>
          </cell>
          <cell r="E2838">
            <v>9358507756</v>
          </cell>
          <cell r="F2838" t="str">
            <v>Demitido</v>
          </cell>
          <cell r="G2838">
            <v>13001</v>
          </cell>
          <cell r="H2838" t="str">
            <v>DEMITIDOS</v>
          </cell>
        </row>
        <row r="2839">
          <cell r="A2839">
            <v>8733</v>
          </cell>
          <cell r="B2839" t="str">
            <v>FABIANE SANTOS DA SILVA</v>
          </cell>
          <cell r="C2839" t="str">
            <v>VIGILANTE</v>
          </cell>
          <cell r="D2839">
            <v>42594</v>
          </cell>
          <cell r="E2839">
            <v>8822483758</v>
          </cell>
          <cell r="F2839" t="str">
            <v>Demitido</v>
          </cell>
          <cell r="G2839">
            <v>13001</v>
          </cell>
          <cell r="H2839" t="str">
            <v>DEMITIDOS</v>
          </cell>
        </row>
        <row r="2840">
          <cell r="A2840">
            <v>9023</v>
          </cell>
          <cell r="B2840" t="str">
            <v>FABIANO ACACIO DA SILVA</v>
          </cell>
          <cell r="C2840" t="str">
            <v>VIGILANTE</v>
          </cell>
          <cell r="D2840">
            <v>42705</v>
          </cell>
          <cell r="E2840">
            <v>8650352707</v>
          </cell>
          <cell r="F2840" t="str">
            <v>Ativo</v>
          </cell>
          <cell r="G2840">
            <v>500799</v>
          </cell>
          <cell r="H2840" t="str">
            <v xml:space="preserve">BRADESCO - AGÊNCIA 0799 - ITAMARATI URB. RJ </v>
          </cell>
        </row>
        <row r="2841">
          <cell r="A2841">
            <v>6334</v>
          </cell>
          <cell r="B2841" t="str">
            <v>FABIANO ADRIAO DOS SANTOS</v>
          </cell>
          <cell r="C2841" t="str">
            <v>VIGILANTE</v>
          </cell>
          <cell r="D2841">
            <v>41821</v>
          </cell>
          <cell r="E2841">
            <v>9285780709</v>
          </cell>
          <cell r="F2841" t="str">
            <v>Demitido</v>
          </cell>
          <cell r="G2841">
            <v>13001</v>
          </cell>
          <cell r="H2841" t="str">
            <v>DEMITIDOS</v>
          </cell>
        </row>
        <row r="2842">
          <cell r="A2842">
            <v>8192</v>
          </cell>
          <cell r="B2842" t="str">
            <v>FABIANO ALEXANDER DA SILVA ANTONIO</v>
          </cell>
          <cell r="C2842" t="str">
            <v>VIGILANTE</v>
          </cell>
          <cell r="D2842">
            <v>42430</v>
          </cell>
          <cell r="E2842">
            <v>8281997796</v>
          </cell>
          <cell r="F2842" t="str">
            <v>Demitido</v>
          </cell>
          <cell r="G2842">
            <v>13001</v>
          </cell>
          <cell r="H2842" t="str">
            <v>DEMITIDOS</v>
          </cell>
        </row>
        <row r="2843">
          <cell r="A2843">
            <v>6042</v>
          </cell>
          <cell r="B2843" t="str">
            <v>FABIANO ALVES CORDEIRO</v>
          </cell>
          <cell r="C2843" t="str">
            <v>VIGILANTE</v>
          </cell>
          <cell r="D2843">
            <v>41763</v>
          </cell>
          <cell r="E2843">
            <v>12128846714</v>
          </cell>
          <cell r="F2843" t="str">
            <v>Ativo</v>
          </cell>
          <cell r="G2843">
            <v>600497</v>
          </cell>
          <cell r="H2843" t="str">
            <v>BANCO DO BRASIL LOTE 02 - AGÊNCIA 0497 - VICENTE DE CARVALHO</v>
          </cell>
        </row>
        <row r="2844">
          <cell r="A2844">
            <v>9803</v>
          </cell>
          <cell r="B2844" t="str">
            <v>FABIANO ALVES DE LIMA</v>
          </cell>
          <cell r="C2844" t="str">
            <v>VIGILANTE</v>
          </cell>
          <cell r="D2844">
            <v>43374</v>
          </cell>
          <cell r="E2844">
            <v>92611516391</v>
          </cell>
          <cell r="F2844" t="str">
            <v>Demitido</v>
          </cell>
          <cell r="G2844">
            <v>13001</v>
          </cell>
          <cell r="H2844" t="str">
            <v>DEMITIDOS</v>
          </cell>
        </row>
        <row r="2845">
          <cell r="A2845">
            <v>3700</v>
          </cell>
          <cell r="B2845" t="str">
            <v>FABIANO ALVES LOURENCO</v>
          </cell>
          <cell r="C2845" t="str">
            <v>VIGILANTE</v>
          </cell>
          <cell r="D2845">
            <v>40910</v>
          </cell>
          <cell r="E2845">
            <v>11748324799</v>
          </cell>
          <cell r="F2845" t="str">
            <v>Demitido</v>
          </cell>
          <cell r="G2845">
            <v>13001</v>
          </cell>
          <cell r="H2845" t="str">
            <v>DEMITIDOS</v>
          </cell>
        </row>
        <row r="2846">
          <cell r="A2846">
            <v>8467</v>
          </cell>
          <cell r="B2846" t="str">
            <v>FABIANO ANTONIO DE OLIVEIRA</v>
          </cell>
          <cell r="C2846" t="str">
            <v>VIGILANTE</v>
          </cell>
          <cell r="D2846">
            <v>42569</v>
          </cell>
          <cell r="E2846">
            <v>10855359757</v>
          </cell>
          <cell r="F2846" t="str">
            <v>Demitido</v>
          </cell>
          <cell r="G2846">
            <v>13001</v>
          </cell>
          <cell r="H2846" t="str">
            <v>DEMITIDOS</v>
          </cell>
        </row>
        <row r="2847">
          <cell r="A2847">
            <v>7798</v>
          </cell>
          <cell r="B2847" t="str">
            <v>FABIANO BALIEIRO RUIZ</v>
          </cell>
          <cell r="C2847" t="str">
            <v>SUPERVISOR DE AREA</v>
          </cell>
          <cell r="D2847">
            <v>42341</v>
          </cell>
          <cell r="E2847">
            <v>5149105775</v>
          </cell>
          <cell r="F2847" t="str">
            <v>Demitido</v>
          </cell>
          <cell r="G2847">
            <v>13001</v>
          </cell>
          <cell r="H2847" t="str">
            <v>DEMITIDOS</v>
          </cell>
        </row>
        <row r="2848">
          <cell r="A2848">
            <v>3290</v>
          </cell>
          <cell r="B2848" t="str">
            <v>FABIANO BARBOZA DOS SANTOS</v>
          </cell>
          <cell r="C2848" t="str">
            <v>VIGILANTE</v>
          </cell>
          <cell r="D2848">
            <v>40740</v>
          </cell>
          <cell r="E2848">
            <v>12754738738</v>
          </cell>
          <cell r="F2848" t="str">
            <v>Ativo</v>
          </cell>
          <cell r="G2848">
            <v>157001</v>
          </cell>
          <cell r="H2848" t="str">
            <v>ELETRONUCLEAR - ELETROBRAS TERMONUCLEAR S/A</v>
          </cell>
        </row>
        <row r="2849">
          <cell r="A2849">
            <v>7965</v>
          </cell>
          <cell r="B2849" t="str">
            <v>FABIANO CABRAL DOS SANTOS</v>
          </cell>
          <cell r="C2849" t="str">
            <v>VIGILANTE</v>
          </cell>
          <cell r="D2849">
            <v>42382</v>
          </cell>
          <cell r="E2849">
            <v>9543013748</v>
          </cell>
          <cell r="F2849" t="str">
            <v>Demitido</v>
          </cell>
          <cell r="G2849">
            <v>13001</v>
          </cell>
          <cell r="H2849" t="str">
            <v>DEMITIDOS</v>
          </cell>
        </row>
        <row r="2850">
          <cell r="A2850">
            <v>5839</v>
          </cell>
          <cell r="B2850" t="str">
            <v>FABIANO CARLOS DE ARAUJO SAMPAIO</v>
          </cell>
          <cell r="C2850" t="str">
            <v>VIGILANTE</v>
          </cell>
          <cell r="D2850">
            <v>41673</v>
          </cell>
          <cell r="E2850">
            <v>8357252788</v>
          </cell>
          <cell r="F2850" t="str">
            <v>Demitido</v>
          </cell>
          <cell r="G2850">
            <v>13001</v>
          </cell>
          <cell r="H2850" t="str">
            <v>DEMITIDOS</v>
          </cell>
        </row>
        <row r="2851">
          <cell r="A2851">
            <v>7448</v>
          </cell>
          <cell r="B2851" t="str">
            <v>FABIANO CESAR DA SILVA</v>
          </cell>
          <cell r="C2851" t="str">
            <v>VIGILANTE</v>
          </cell>
          <cell r="D2851">
            <v>42237</v>
          </cell>
          <cell r="E2851">
            <v>12181407711</v>
          </cell>
          <cell r="F2851" t="str">
            <v>Demitido</v>
          </cell>
          <cell r="G2851">
            <v>13001</v>
          </cell>
          <cell r="H2851" t="str">
            <v>DEMITIDOS</v>
          </cell>
        </row>
        <row r="2852">
          <cell r="A2852">
            <v>1030</v>
          </cell>
          <cell r="B2852" t="str">
            <v>FABIANO CRISTOVAO RAMOS REIS</v>
          </cell>
          <cell r="C2852" t="str">
            <v>VIGILANTE</v>
          </cell>
          <cell r="D2852">
            <v>38945</v>
          </cell>
          <cell r="E2852">
            <v>7875805708</v>
          </cell>
          <cell r="F2852" t="str">
            <v>Demitido</v>
          </cell>
          <cell r="G2852">
            <v>13001</v>
          </cell>
          <cell r="H2852" t="str">
            <v>DEMITIDOS</v>
          </cell>
        </row>
        <row r="2853">
          <cell r="A2853">
            <v>5090</v>
          </cell>
          <cell r="B2853" t="str">
            <v>FABIANO DA SILVA</v>
          </cell>
          <cell r="C2853" t="str">
            <v>VIGILANTE</v>
          </cell>
          <cell r="D2853">
            <v>41393</v>
          </cell>
          <cell r="E2853">
            <v>9140815781</v>
          </cell>
          <cell r="F2853" t="str">
            <v>Demitido</v>
          </cell>
          <cell r="G2853">
            <v>13001</v>
          </cell>
          <cell r="H2853" t="str">
            <v>DEMITIDOS</v>
          </cell>
        </row>
        <row r="2854">
          <cell r="A2854">
            <v>3408</v>
          </cell>
          <cell r="B2854" t="str">
            <v>FABIANO DA SILVA ALVES</v>
          </cell>
          <cell r="C2854" t="str">
            <v>VIGILANTE</v>
          </cell>
          <cell r="D2854">
            <v>40811</v>
          </cell>
          <cell r="E2854">
            <v>7763599758</v>
          </cell>
          <cell r="F2854" t="str">
            <v>Ativo</v>
          </cell>
          <cell r="G2854">
            <v>148008</v>
          </cell>
          <cell r="H2854" t="str">
            <v xml:space="preserve">DNIT CAMPOS DOS GOYTACAZES </v>
          </cell>
        </row>
        <row r="2855">
          <cell r="A2855">
            <v>4902</v>
          </cell>
          <cell r="B2855" t="str">
            <v>FABIANO DA SILVA SATURNINO BRAGA</v>
          </cell>
          <cell r="C2855" t="str">
            <v>VIGILANTE</v>
          </cell>
          <cell r="D2855">
            <v>41313</v>
          </cell>
          <cell r="E2855">
            <v>11542945798</v>
          </cell>
          <cell r="F2855" t="str">
            <v>Demitido</v>
          </cell>
          <cell r="G2855">
            <v>13001</v>
          </cell>
          <cell r="H2855" t="str">
            <v>DEMITIDOS</v>
          </cell>
        </row>
        <row r="2856">
          <cell r="A2856">
            <v>7323</v>
          </cell>
          <cell r="B2856" t="str">
            <v>FABIANO DE ALMEIDA DUTRA PAULA</v>
          </cell>
          <cell r="C2856" t="str">
            <v>VIGILANTE</v>
          </cell>
          <cell r="D2856">
            <v>42137</v>
          </cell>
          <cell r="E2856">
            <v>8978359728</v>
          </cell>
          <cell r="F2856" t="str">
            <v>Ativo</v>
          </cell>
          <cell r="G2856">
            <v>500212</v>
          </cell>
          <cell r="H2856" t="str">
            <v>BRADESCO - AGÊNCIA 0212 MERC. FLORES-URL</v>
          </cell>
        </row>
        <row r="2857">
          <cell r="A2857">
            <v>918</v>
          </cell>
          <cell r="B2857" t="str">
            <v>FABIANO DE JESUS TELES</v>
          </cell>
          <cell r="C2857" t="str">
            <v>VIGILANTE</v>
          </cell>
          <cell r="D2857">
            <v>38718</v>
          </cell>
          <cell r="E2857">
            <v>8902630781</v>
          </cell>
          <cell r="F2857" t="str">
            <v>Ativo</v>
          </cell>
          <cell r="G2857">
            <v>183002</v>
          </cell>
          <cell r="H2857" t="str">
            <v>RODOVIA DO ACO - SAPUCAIA (P1 PRACA PEDAGIO)</v>
          </cell>
        </row>
        <row r="2858">
          <cell r="A2858">
            <v>797</v>
          </cell>
          <cell r="B2858" t="str">
            <v>FABIANO DE MIRANDA LOPES PEREIRA</v>
          </cell>
          <cell r="C2858" t="str">
            <v>VIGILANTE</v>
          </cell>
          <cell r="D2858">
            <v>38367</v>
          </cell>
          <cell r="E2858">
            <v>8602198795</v>
          </cell>
          <cell r="F2858" t="str">
            <v>Demitido</v>
          </cell>
          <cell r="G2858">
            <v>13001</v>
          </cell>
          <cell r="H2858" t="str">
            <v>DEMITIDOS</v>
          </cell>
        </row>
        <row r="2859">
          <cell r="A2859">
            <v>4545</v>
          </cell>
          <cell r="B2859" t="str">
            <v>FABIANO DE OLIVEIRA FERREIRA</v>
          </cell>
          <cell r="C2859" t="str">
            <v>VIGILANTE</v>
          </cell>
          <cell r="D2859">
            <v>41158</v>
          </cell>
          <cell r="E2859">
            <v>7550991766</v>
          </cell>
          <cell r="F2859" t="str">
            <v>Demitido</v>
          </cell>
          <cell r="G2859">
            <v>13001</v>
          </cell>
          <cell r="H2859" t="str">
            <v>DEMITIDOS</v>
          </cell>
        </row>
        <row r="2860">
          <cell r="A2860">
            <v>4983</v>
          </cell>
          <cell r="B2860" t="str">
            <v>FABIANO DE OLIVEIRA NERY</v>
          </cell>
          <cell r="C2860" t="str">
            <v>VIGILANTE</v>
          </cell>
          <cell r="D2860">
            <v>41365</v>
          </cell>
          <cell r="E2860">
            <v>3319252739</v>
          </cell>
          <cell r="F2860" t="str">
            <v>Demitido</v>
          </cell>
          <cell r="G2860">
            <v>13001</v>
          </cell>
          <cell r="H2860" t="str">
            <v>DEMITIDOS</v>
          </cell>
        </row>
        <row r="2861">
          <cell r="A2861">
            <v>5916</v>
          </cell>
          <cell r="B2861" t="str">
            <v>FABIANO DOMINGOS DOS SANTOS ESTEVAM</v>
          </cell>
          <cell r="C2861" t="str">
            <v>VIGILANTE</v>
          </cell>
          <cell r="D2861">
            <v>41714</v>
          </cell>
          <cell r="E2861">
            <v>9954070702</v>
          </cell>
          <cell r="F2861" t="str">
            <v>Ativo</v>
          </cell>
          <cell r="G2861">
            <v>200001</v>
          </cell>
          <cell r="H2861" t="str">
            <v>HOSPITAL FEDERAL DA LAGOA</v>
          </cell>
        </row>
        <row r="2862">
          <cell r="A2862">
            <v>5595</v>
          </cell>
          <cell r="B2862" t="str">
            <v>FABIANO DOS SANTOS</v>
          </cell>
          <cell r="C2862" t="str">
            <v>AUX. OPERACIONAL III</v>
          </cell>
          <cell r="D2862">
            <v>41549</v>
          </cell>
          <cell r="E2862">
            <v>7830739765</v>
          </cell>
          <cell r="F2862" t="str">
            <v>Demitido</v>
          </cell>
          <cell r="G2862">
            <v>13001</v>
          </cell>
          <cell r="H2862" t="str">
            <v>DEMITIDOS</v>
          </cell>
        </row>
        <row r="2863">
          <cell r="A2863">
            <v>1179</v>
          </cell>
          <cell r="B2863" t="str">
            <v>FABIANO ESTEVES LOPES</v>
          </cell>
          <cell r="C2863" t="str">
            <v>VIGILANTE</v>
          </cell>
          <cell r="D2863">
            <v>39234</v>
          </cell>
          <cell r="E2863">
            <v>9531869707</v>
          </cell>
          <cell r="F2863" t="str">
            <v>Demitido</v>
          </cell>
          <cell r="G2863">
            <v>13001</v>
          </cell>
          <cell r="H2863" t="str">
            <v>DEMITIDOS</v>
          </cell>
        </row>
        <row r="2864">
          <cell r="A2864">
            <v>2352</v>
          </cell>
          <cell r="B2864" t="str">
            <v>FABIANO FERREIRA RANGEL</v>
          </cell>
          <cell r="C2864" t="str">
            <v>VIGILANTE</v>
          </cell>
          <cell r="D2864">
            <v>40179</v>
          </cell>
          <cell r="E2864">
            <v>8252903762</v>
          </cell>
          <cell r="F2864" t="str">
            <v>Demitido</v>
          </cell>
          <cell r="G2864">
            <v>13001</v>
          </cell>
          <cell r="H2864" t="str">
            <v>DEMITIDOS</v>
          </cell>
        </row>
        <row r="2865">
          <cell r="A2865">
            <v>6075</v>
          </cell>
          <cell r="B2865" t="str">
            <v>FABIANO FIGUEIRA DE ALMEIDA</v>
          </cell>
          <cell r="C2865" t="str">
            <v>VIGILANTE</v>
          </cell>
          <cell r="D2865">
            <v>41775</v>
          </cell>
          <cell r="E2865">
            <v>7938709760</v>
          </cell>
          <cell r="F2865" t="str">
            <v>Demitido</v>
          </cell>
          <cell r="G2865">
            <v>13001</v>
          </cell>
          <cell r="H2865" t="str">
            <v>DEMITIDOS</v>
          </cell>
        </row>
        <row r="2866">
          <cell r="A2866">
            <v>9243</v>
          </cell>
          <cell r="B2866" t="str">
            <v>FABIANO LEITE FALCAO</v>
          </cell>
          <cell r="C2866" t="str">
            <v>VIGILANTE</v>
          </cell>
          <cell r="D2866">
            <v>42851</v>
          </cell>
          <cell r="E2866">
            <v>11257799770</v>
          </cell>
          <cell r="F2866" t="str">
            <v>Ativo</v>
          </cell>
          <cell r="G2866">
            <v>372003</v>
          </cell>
          <cell r="H2866" t="str">
            <v>ICMBIO - APA DA BACIA DO RIO SÃO JOÃO/MICO-LEÃO-DOURADO E RESERVA BIOLÓGICA DAS ANTAS</v>
          </cell>
        </row>
        <row r="2867">
          <cell r="A2867">
            <v>9406</v>
          </cell>
          <cell r="B2867" t="str">
            <v>FABIANO LOPES</v>
          </cell>
          <cell r="C2867" t="str">
            <v>VIGILANTE</v>
          </cell>
          <cell r="D2867">
            <v>42933</v>
          </cell>
          <cell r="E2867">
            <v>3626996743</v>
          </cell>
          <cell r="F2867" t="str">
            <v>Ativo</v>
          </cell>
          <cell r="G2867">
            <v>600289</v>
          </cell>
          <cell r="H2867" t="str">
            <v>BANCO DO BRASIL LOTE 02 - AGÊNCIA 0289 - COPACABANA</v>
          </cell>
        </row>
        <row r="2868">
          <cell r="A2868">
            <v>902</v>
          </cell>
          <cell r="B2868" t="str">
            <v>FABIANO MOTTA LOPES</v>
          </cell>
          <cell r="C2868" t="str">
            <v>VIGILANTE</v>
          </cell>
          <cell r="D2868">
            <v>38718</v>
          </cell>
          <cell r="E2868">
            <v>8596332766</v>
          </cell>
          <cell r="F2868" t="str">
            <v>Demitido</v>
          </cell>
          <cell r="G2868">
            <v>13001</v>
          </cell>
          <cell r="H2868" t="str">
            <v>DEMITIDOS</v>
          </cell>
        </row>
        <row r="2869">
          <cell r="A2869">
            <v>2874</v>
          </cell>
          <cell r="B2869" t="str">
            <v>FABIANO NOGUEIRA MARQUES</v>
          </cell>
          <cell r="C2869" t="str">
            <v>VIGILANTE</v>
          </cell>
          <cell r="D2869">
            <v>40503</v>
          </cell>
          <cell r="E2869">
            <v>12555691740</v>
          </cell>
          <cell r="F2869" t="str">
            <v>Demitido</v>
          </cell>
          <cell r="G2869">
            <v>13001</v>
          </cell>
          <cell r="H2869" t="str">
            <v>DEMITIDOS</v>
          </cell>
        </row>
        <row r="2870">
          <cell r="A2870">
            <v>6519</v>
          </cell>
          <cell r="B2870" t="str">
            <v>FABIANO NONATO GOMES NASCIMENTO</v>
          </cell>
          <cell r="C2870" t="str">
            <v>VIGILANTE</v>
          </cell>
          <cell r="D2870">
            <v>41852</v>
          </cell>
          <cell r="E2870">
            <v>88244393653</v>
          </cell>
          <cell r="F2870" t="str">
            <v>Ativo</v>
          </cell>
          <cell r="G2870">
            <v>157001</v>
          </cell>
          <cell r="H2870" t="str">
            <v>ELETRONUCLEAR - ELETROBRAS TERMONUCLEAR S/A</v>
          </cell>
        </row>
        <row r="2871">
          <cell r="A2871">
            <v>1336</v>
          </cell>
          <cell r="B2871" t="str">
            <v>FABIANO OLIVEIRA DA SILVA</v>
          </cell>
          <cell r="C2871" t="str">
            <v>VIGILANTE</v>
          </cell>
          <cell r="D2871">
            <v>39372</v>
          </cell>
          <cell r="E2871">
            <v>5664516704</v>
          </cell>
          <cell r="F2871" t="str">
            <v>Demitido</v>
          </cell>
          <cell r="G2871">
            <v>13001</v>
          </cell>
          <cell r="H2871" t="str">
            <v>DEMITIDOS</v>
          </cell>
        </row>
        <row r="2872">
          <cell r="A2872">
            <v>7990</v>
          </cell>
          <cell r="B2872" t="str">
            <v>FABIANO PEREIRA DE OLIVEIRA</v>
          </cell>
          <cell r="C2872" t="str">
            <v>VIGILANTE</v>
          </cell>
          <cell r="D2872">
            <v>42391</v>
          </cell>
          <cell r="E2872">
            <v>8465973733</v>
          </cell>
          <cell r="F2872" t="str">
            <v>Demitido</v>
          </cell>
          <cell r="G2872">
            <v>13001</v>
          </cell>
          <cell r="H2872" t="str">
            <v>DEMITIDOS</v>
          </cell>
        </row>
        <row r="2873">
          <cell r="A2873">
            <v>4441</v>
          </cell>
          <cell r="B2873" t="str">
            <v>FABIANO RAMOS BARROSO</v>
          </cell>
          <cell r="C2873" t="str">
            <v>VIG. CH. DE TURMA</v>
          </cell>
          <cell r="D2873">
            <v>41131</v>
          </cell>
          <cell r="E2873">
            <v>6864225704</v>
          </cell>
          <cell r="F2873" t="str">
            <v>Demitido</v>
          </cell>
          <cell r="G2873">
            <v>13001</v>
          </cell>
          <cell r="H2873" t="str">
            <v>DEMITIDOS</v>
          </cell>
        </row>
        <row r="2874">
          <cell r="A2874">
            <v>7931</v>
          </cell>
          <cell r="B2874" t="str">
            <v>FABIANO RICHTER PEREIRA GEVU</v>
          </cell>
          <cell r="C2874" t="str">
            <v>VIGILANTE</v>
          </cell>
          <cell r="D2874">
            <v>42382</v>
          </cell>
          <cell r="E2874">
            <v>9325632799</v>
          </cell>
          <cell r="F2874" t="str">
            <v>Demitido</v>
          </cell>
          <cell r="G2874">
            <v>13001</v>
          </cell>
          <cell r="H2874" t="str">
            <v>DEMITIDOS</v>
          </cell>
        </row>
        <row r="2875">
          <cell r="A2875">
            <v>5803</v>
          </cell>
          <cell r="B2875" t="str">
            <v>FABIANO SA DA SILVA</v>
          </cell>
          <cell r="C2875" t="str">
            <v>VIGILANTE</v>
          </cell>
          <cell r="D2875">
            <v>41657</v>
          </cell>
          <cell r="E2875">
            <v>2175110745</v>
          </cell>
          <cell r="F2875" t="str">
            <v>Demitido</v>
          </cell>
          <cell r="G2875">
            <v>13001</v>
          </cell>
          <cell r="H2875" t="str">
            <v>DEMITIDOS</v>
          </cell>
        </row>
        <row r="2876">
          <cell r="A2876">
            <v>3667</v>
          </cell>
          <cell r="B2876" t="str">
            <v>FABIANO SANTOS DAMAZIO</v>
          </cell>
          <cell r="C2876" t="str">
            <v>VIGILANTE</v>
          </cell>
          <cell r="D2876">
            <v>40878</v>
          </cell>
          <cell r="E2876">
            <v>11058273728</v>
          </cell>
          <cell r="F2876" t="str">
            <v>Demitido</v>
          </cell>
          <cell r="G2876">
            <v>13001</v>
          </cell>
          <cell r="H2876" t="str">
            <v>DEMITIDOS</v>
          </cell>
        </row>
        <row r="2877">
          <cell r="A2877">
            <v>9857</v>
          </cell>
          <cell r="B2877" t="str">
            <v>FABIANO SILVA DE LIMA</v>
          </cell>
          <cell r="C2877" t="str">
            <v>VIGILANTE</v>
          </cell>
          <cell r="D2877">
            <v>43448</v>
          </cell>
          <cell r="E2877">
            <v>10104953721</v>
          </cell>
          <cell r="F2877" t="str">
            <v>Demitido</v>
          </cell>
          <cell r="G2877">
            <v>13001</v>
          </cell>
          <cell r="H2877" t="str">
            <v>DEMITIDOS</v>
          </cell>
        </row>
        <row r="2878">
          <cell r="A2878">
            <v>4660</v>
          </cell>
          <cell r="B2878" t="str">
            <v>FABIANO SILVA SACRAMENTO</v>
          </cell>
          <cell r="C2878" t="str">
            <v>VIGILANTE</v>
          </cell>
          <cell r="D2878">
            <v>41200</v>
          </cell>
          <cell r="E2878">
            <v>10024841706</v>
          </cell>
          <cell r="F2878" t="str">
            <v>Demitido</v>
          </cell>
          <cell r="G2878">
            <v>13001</v>
          </cell>
          <cell r="H2878" t="str">
            <v>DEMITIDOS</v>
          </cell>
        </row>
        <row r="2879">
          <cell r="A2879">
            <v>4875</v>
          </cell>
          <cell r="B2879" t="str">
            <v>FABIANO SIMONACI DO COUTO</v>
          </cell>
          <cell r="C2879" t="str">
            <v>VIGILANTE</v>
          </cell>
          <cell r="D2879">
            <v>41313</v>
          </cell>
          <cell r="E2879">
            <v>8779836747</v>
          </cell>
          <cell r="F2879" t="str">
            <v>Ativo</v>
          </cell>
          <cell r="G2879">
            <v>381001</v>
          </cell>
          <cell r="H2879" t="str">
            <v>ODEBRECHT - CONSORCIO SANTA CRUZ</v>
          </cell>
        </row>
        <row r="2880">
          <cell r="A2880">
            <v>10153</v>
          </cell>
          <cell r="B2880" t="str">
            <v>FABIANO TEIXEIRA PEREIRA</v>
          </cell>
          <cell r="C2880" t="str">
            <v>VIGILANTE</v>
          </cell>
          <cell r="D2880">
            <v>43838</v>
          </cell>
          <cell r="E2880">
            <v>8170588774</v>
          </cell>
          <cell r="F2880" t="str">
            <v>Ativo</v>
          </cell>
          <cell r="G2880">
            <v>609421</v>
          </cell>
          <cell r="H2880" t="str">
            <v>BANCO DO BRASIL - AGÊNCIA 9421 - SERET CAMPOS GOYTACAZES</v>
          </cell>
        </row>
        <row r="2881">
          <cell r="A2881">
            <v>4787</v>
          </cell>
          <cell r="B2881" t="str">
            <v>FABIANO VICTER ZANELA</v>
          </cell>
          <cell r="C2881" t="str">
            <v>VIGILANTE</v>
          </cell>
          <cell r="D2881">
            <v>41277</v>
          </cell>
          <cell r="E2881">
            <v>9791236747</v>
          </cell>
          <cell r="F2881" t="str">
            <v>Demitido</v>
          </cell>
          <cell r="G2881">
            <v>13001</v>
          </cell>
          <cell r="H2881" t="str">
            <v>DEMITIDOS</v>
          </cell>
        </row>
        <row r="2882">
          <cell r="A2882">
            <v>3069</v>
          </cell>
          <cell r="B2882" t="str">
            <v>FABIANO ZACHARIAS THEOFILO</v>
          </cell>
          <cell r="C2882" t="str">
            <v>PORTEIRO</v>
          </cell>
          <cell r="D2882">
            <v>41936</v>
          </cell>
          <cell r="E2882">
            <v>11334623759</v>
          </cell>
          <cell r="F2882" t="str">
            <v>Demitido</v>
          </cell>
          <cell r="G2882">
            <v>13001</v>
          </cell>
          <cell r="H2882" t="str">
            <v>DEMITIDOS</v>
          </cell>
        </row>
        <row r="2883">
          <cell r="A2883">
            <v>6847</v>
          </cell>
          <cell r="B2883" t="str">
            <v>FABIO ABDALLA MOL CERQUISE</v>
          </cell>
          <cell r="C2883" t="str">
            <v>VIGILANTE</v>
          </cell>
          <cell r="D2883">
            <v>41954</v>
          </cell>
          <cell r="E2883">
            <v>2580651764</v>
          </cell>
          <cell r="F2883" t="str">
            <v>Demitido</v>
          </cell>
          <cell r="G2883">
            <v>13001</v>
          </cell>
          <cell r="H2883" t="str">
            <v>DEMITIDOS</v>
          </cell>
        </row>
        <row r="2884">
          <cell r="A2884">
            <v>3600</v>
          </cell>
          <cell r="B2884" t="str">
            <v>FABIO ALEXANDRE CARVALHO MONTEIRO</v>
          </cell>
          <cell r="C2884" t="str">
            <v>VIGILANTE</v>
          </cell>
          <cell r="D2884">
            <v>40858</v>
          </cell>
          <cell r="E2884">
            <v>657997714</v>
          </cell>
          <cell r="F2884" t="str">
            <v>Demitido</v>
          </cell>
          <cell r="G2884">
            <v>13001</v>
          </cell>
          <cell r="H2884" t="str">
            <v>DEMITIDOS</v>
          </cell>
        </row>
        <row r="2885">
          <cell r="A2885">
            <v>10199</v>
          </cell>
          <cell r="B2885" t="str">
            <v>FABIO ALVES DE SOUSA</v>
          </cell>
          <cell r="C2885" t="str">
            <v>VIGILANTE</v>
          </cell>
          <cell r="D2885">
            <v>43838</v>
          </cell>
          <cell r="E2885">
            <v>17355971719</v>
          </cell>
          <cell r="F2885" t="str">
            <v>Ativo</v>
          </cell>
          <cell r="G2885">
            <v>200117</v>
          </cell>
          <cell r="H2885" t="str">
            <v>RESERVA BANCÁRIA</v>
          </cell>
        </row>
        <row r="2886">
          <cell r="A2886">
            <v>2228</v>
          </cell>
          <cell r="B2886" t="str">
            <v>FABIO ANDRADE DA SILVA</v>
          </cell>
          <cell r="C2886" t="str">
            <v>VIGILANTE</v>
          </cell>
          <cell r="D2886">
            <v>40164</v>
          </cell>
          <cell r="E2886">
            <v>7945139728</v>
          </cell>
          <cell r="F2886" t="str">
            <v>Ativo</v>
          </cell>
          <cell r="G2886">
            <v>213014</v>
          </cell>
          <cell r="H2886" t="str">
            <v>UFRJ OBSERVATORIO VALONGO</v>
          </cell>
        </row>
        <row r="2887">
          <cell r="A2887">
            <v>9882</v>
          </cell>
          <cell r="B2887" t="str">
            <v>FABIO ARAUJO DE ALMEIDA</v>
          </cell>
          <cell r="C2887" t="str">
            <v>VIGILANTE</v>
          </cell>
          <cell r="D2887">
            <v>43563</v>
          </cell>
          <cell r="E2887">
            <v>5536404709</v>
          </cell>
          <cell r="F2887" t="str">
            <v>Demitido</v>
          </cell>
          <cell r="G2887">
            <v>13001</v>
          </cell>
          <cell r="H2887" t="str">
            <v>DEMITIDOS</v>
          </cell>
        </row>
        <row r="2888">
          <cell r="A2888">
            <v>3196</v>
          </cell>
          <cell r="B2888" t="str">
            <v>FABIO ASSIS DE LIMA</v>
          </cell>
          <cell r="C2888" t="str">
            <v>VIGILANTE</v>
          </cell>
          <cell r="D2888">
            <v>40695</v>
          </cell>
          <cell r="E2888">
            <v>4828465774</v>
          </cell>
          <cell r="F2888" t="str">
            <v>Demitido</v>
          </cell>
          <cell r="G2888">
            <v>13001</v>
          </cell>
          <cell r="H2888" t="str">
            <v>DEMITIDOS</v>
          </cell>
        </row>
        <row r="2889">
          <cell r="A2889">
            <v>4347</v>
          </cell>
          <cell r="B2889" t="str">
            <v>FABIO BAZIN BARBOSA</v>
          </cell>
          <cell r="C2889" t="str">
            <v>VIGILANTE</v>
          </cell>
          <cell r="D2889">
            <v>41132</v>
          </cell>
          <cell r="E2889">
            <v>5388756742</v>
          </cell>
          <cell r="F2889" t="str">
            <v>Demitido</v>
          </cell>
          <cell r="G2889">
            <v>13001</v>
          </cell>
          <cell r="H2889" t="str">
            <v>DEMITIDOS</v>
          </cell>
        </row>
        <row r="2890">
          <cell r="A2890">
            <v>8986</v>
          </cell>
          <cell r="B2890" t="str">
            <v>FABIO BORGES VICENTE DA SILVA PASSOS</v>
          </cell>
          <cell r="C2890" t="str">
            <v>VIGILANTE</v>
          </cell>
          <cell r="D2890">
            <v>42705</v>
          </cell>
          <cell r="E2890">
            <v>7175344724</v>
          </cell>
          <cell r="F2890" t="str">
            <v>Demitido</v>
          </cell>
          <cell r="G2890">
            <v>13001</v>
          </cell>
          <cell r="H2890" t="str">
            <v>DEMITIDOS</v>
          </cell>
        </row>
        <row r="2891">
          <cell r="A2891">
            <v>5950</v>
          </cell>
          <cell r="B2891" t="str">
            <v>FABIO BORGES VICENTE DA SILVA PASSOS</v>
          </cell>
          <cell r="C2891" t="str">
            <v>VIGILANTE</v>
          </cell>
          <cell r="D2891">
            <v>41732</v>
          </cell>
          <cell r="E2891">
            <v>7175344724</v>
          </cell>
          <cell r="F2891" t="str">
            <v>Demitido</v>
          </cell>
          <cell r="G2891">
            <v>13001</v>
          </cell>
          <cell r="H2891" t="str">
            <v>DEMITIDOS</v>
          </cell>
        </row>
        <row r="2892">
          <cell r="A2892">
            <v>494</v>
          </cell>
          <cell r="B2892" t="str">
            <v>FABIO BOTELHO SILVA</v>
          </cell>
          <cell r="C2892" t="str">
            <v>VIGILANTE</v>
          </cell>
          <cell r="D2892">
            <v>37664</v>
          </cell>
          <cell r="E2892">
            <v>4788239752</v>
          </cell>
          <cell r="F2892" t="str">
            <v>Demitido</v>
          </cell>
          <cell r="G2892">
            <v>13001</v>
          </cell>
          <cell r="H2892" t="str">
            <v>DEMITIDOS</v>
          </cell>
        </row>
        <row r="2893">
          <cell r="A2893">
            <v>6454</v>
          </cell>
          <cell r="B2893" t="str">
            <v>FABIO BRIZON SEVERIANO</v>
          </cell>
          <cell r="C2893" t="str">
            <v>VIGILANTE</v>
          </cell>
          <cell r="D2893">
            <v>41835</v>
          </cell>
          <cell r="E2893">
            <v>9502460774</v>
          </cell>
          <cell r="F2893" t="str">
            <v>Demitido</v>
          </cell>
          <cell r="G2893">
            <v>13001</v>
          </cell>
          <cell r="H2893" t="str">
            <v>DEMITIDOS</v>
          </cell>
        </row>
        <row r="2894">
          <cell r="A2894">
            <v>4678</v>
          </cell>
          <cell r="B2894" t="str">
            <v>FABIO CABRAL DE AZEVEDO</v>
          </cell>
          <cell r="C2894" t="str">
            <v>VIGILANTE</v>
          </cell>
          <cell r="D2894">
            <v>41187</v>
          </cell>
          <cell r="E2894">
            <v>9903049730</v>
          </cell>
          <cell r="F2894" t="str">
            <v>Demitido</v>
          </cell>
          <cell r="G2894">
            <v>13001</v>
          </cell>
          <cell r="H2894" t="str">
            <v>DEMITIDOS</v>
          </cell>
        </row>
        <row r="2895">
          <cell r="A2895">
            <v>5111</v>
          </cell>
          <cell r="B2895" t="str">
            <v>FABIO CAZUZA CARVALHO</v>
          </cell>
          <cell r="C2895" t="str">
            <v>VIGILANTE</v>
          </cell>
          <cell r="D2895">
            <v>41395</v>
          </cell>
          <cell r="E2895">
            <v>8380187776</v>
          </cell>
          <cell r="F2895" t="str">
            <v>Demitido</v>
          </cell>
          <cell r="G2895">
            <v>13001</v>
          </cell>
          <cell r="H2895" t="str">
            <v>DEMITIDOS</v>
          </cell>
        </row>
        <row r="2896">
          <cell r="A2896">
            <v>5160</v>
          </cell>
          <cell r="B2896" t="str">
            <v>FABIO CERQUEIRA DA SILVA</v>
          </cell>
          <cell r="C2896" t="str">
            <v>VIGILANTE</v>
          </cell>
          <cell r="D2896">
            <v>41424</v>
          </cell>
          <cell r="E2896">
            <v>12029460702</v>
          </cell>
          <cell r="F2896" t="str">
            <v>Demitido</v>
          </cell>
          <cell r="G2896">
            <v>13001</v>
          </cell>
          <cell r="H2896" t="str">
            <v>DEMITIDOS</v>
          </cell>
        </row>
        <row r="2897">
          <cell r="A2897">
            <v>182</v>
          </cell>
          <cell r="B2897" t="str">
            <v>FABIO CESAR ALEXANDRE PEREIRA</v>
          </cell>
          <cell r="C2897" t="str">
            <v>AUX.SERV.GERAIS</v>
          </cell>
          <cell r="D2897">
            <v>39881</v>
          </cell>
          <cell r="E2897">
            <v>10774156724</v>
          </cell>
          <cell r="F2897" t="str">
            <v>Demitido</v>
          </cell>
          <cell r="G2897">
            <v>13001</v>
          </cell>
          <cell r="H2897" t="str">
            <v>DEMITIDOS</v>
          </cell>
        </row>
        <row r="2898">
          <cell r="A2898">
            <v>6330</v>
          </cell>
          <cell r="B2898" t="str">
            <v>FABIO CHAVES RODRIGUES</v>
          </cell>
          <cell r="C2898" t="str">
            <v>VIGILANTE</v>
          </cell>
          <cell r="D2898">
            <v>41821</v>
          </cell>
          <cell r="E2898">
            <v>5788140722</v>
          </cell>
          <cell r="F2898" t="str">
            <v>Demitido</v>
          </cell>
          <cell r="G2898">
            <v>13001</v>
          </cell>
          <cell r="H2898" t="str">
            <v>DEMITIDOS</v>
          </cell>
        </row>
        <row r="2899">
          <cell r="A2899">
            <v>8931</v>
          </cell>
          <cell r="B2899" t="str">
            <v>FABIO CONTREIRAS DOS SANTOS</v>
          </cell>
          <cell r="C2899" t="str">
            <v>VIGILANTE</v>
          </cell>
          <cell r="D2899">
            <v>42705</v>
          </cell>
          <cell r="E2899">
            <v>8483546728</v>
          </cell>
          <cell r="F2899" t="str">
            <v>Ativo</v>
          </cell>
          <cell r="G2899">
            <v>500469</v>
          </cell>
          <cell r="H2899" t="str">
            <v>BRADESCO - AGÊNCIA 0469 - SANTOS DUMONT URJ</v>
          </cell>
        </row>
        <row r="2900">
          <cell r="A2900">
            <v>3609</v>
          </cell>
          <cell r="B2900" t="str">
            <v>FABIO COSTA DA SILVA</v>
          </cell>
          <cell r="C2900" t="str">
            <v>VIGILANTE</v>
          </cell>
          <cell r="D2900">
            <v>40858</v>
          </cell>
          <cell r="E2900">
            <v>1951901738</v>
          </cell>
          <cell r="F2900" t="str">
            <v>Demitido</v>
          </cell>
          <cell r="G2900">
            <v>13001</v>
          </cell>
          <cell r="H2900" t="str">
            <v>DEMITIDOS</v>
          </cell>
        </row>
        <row r="2901">
          <cell r="A2901">
            <v>7785</v>
          </cell>
          <cell r="B2901" t="str">
            <v>FABIO CRISTIANO DE SOUZA</v>
          </cell>
          <cell r="C2901" t="str">
            <v>VIGILANTE</v>
          </cell>
          <cell r="D2901">
            <v>42334</v>
          </cell>
          <cell r="E2901">
            <v>3546779770</v>
          </cell>
          <cell r="F2901" t="str">
            <v>Ativo</v>
          </cell>
          <cell r="G2901">
            <v>158001</v>
          </cell>
          <cell r="H2901" t="str">
            <v>ICMBIO PORTARIA DA FLORESTA / PNT</v>
          </cell>
        </row>
        <row r="2902">
          <cell r="A2902">
            <v>2398</v>
          </cell>
          <cell r="B2902" t="str">
            <v>FABIO CUNHA DA SILVA</v>
          </cell>
          <cell r="C2902" t="str">
            <v>VIGILANTE</v>
          </cell>
          <cell r="D2902">
            <v>40179</v>
          </cell>
          <cell r="E2902">
            <v>3899633644</v>
          </cell>
          <cell r="F2902" t="str">
            <v>Demitido</v>
          </cell>
          <cell r="G2902">
            <v>13001</v>
          </cell>
          <cell r="H2902" t="str">
            <v>DEMITIDOS</v>
          </cell>
        </row>
        <row r="2903">
          <cell r="A2903">
            <v>9060</v>
          </cell>
          <cell r="B2903" t="str">
            <v>FABIO DA CONCEICAO JESUS</v>
          </cell>
          <cell r="C2903" t="str">
            <v>VIGILANTE</v>
          </cell>
          <cell r="D2903">
            <v>42705</v>
          </cell>
          <cell r="E2903">
            <v>10336739788</v>
          </cell>
          <cell r="F2903" t="str">
            <v>Demitido</v>
          </cell>
          <cell r="G2903">
            <v>13001</v>
          </cell>
          <cell r="H2903" t="str">
            <v>DEMITIDOS</v>
          </cell>
        </row>
        <row r="2904">
          <cell r="A2904">
            <v>4366</v>
          </cell>
          <cell r="B2904" t="str">
            <v>FABIO DA CONCEICAO JESUS</v>
          </cell>
          <cell r="C2904" t="str">
            <v>VIGILANTE</v>
          </cell>
          <cell r="D2904">
            <v>41132</v>
          </cell>
          <cell r="E2904">
            <v>10336739788</v>
          </cell>
          <cell r="F2904" t="str">
            <v>Demitido</v>
          </cell>
          <cell r="G2904">
            <v>13001</v>
          </cell>
          <cell r="H2904" t="str">
            <v>DEMITIDOS</v>
          </cell>
        </row>
        <row r="2905">
          <cell r="A2905">
            <v>6166</v>
          </cell>
          <cell r="B2905" t="str">
            <v>FABIO DA ROCHA CORREIA</v>
          </cell>
          <cell r="C2905" t="str">
            <v>SUPERVISOR DE AREA</v>
          </cell>
          <cell r="D2905">
            <v>41792</v>
          </cell>
          <cell r="E2905">
            <v>7985515771</v>
          </cell>
          <cell r="F2905" t="str">
            <v>Demitido</v>
          </cell>
          <cell r="G2905">
            <v>13001</v>
          </cell>
          <cell r="H2905" t="str">
            <v>DEMITIDOS</v>
          </cell>
        </row>
        <row r="2906">
          <cell r="A2906">
            <v>9975</v>
          </cell>
          <cell r="B2906" t="str">
            <v>FABIO DA SILVA AMORIM</v>
          </cell>
          <cell r="C2906" t="str">
            <v>VIGILANTE</v>
          </cell>
          <cell r="D2906">
            <v>43678</v>
          </cell>
          <cell r="E2906">
            <v>16524874765</v>
          </cell>
          <cell r="F2906" t="str">
            <v>Demitido</v>
          </cell>
          <cell r="G2906">
            <v>13001</v>
          </cell>
          <cell r="H2906" t="str">
            <v>DEMITIDOS</v>
          </cell>
        </row>
        <row r="2907">
          <cell r="A2907">
            <v>4022</v>
          </cell>
          <cell r="B2907" t="str">
            <v>FABIO DA SILVA BARBOSA</v>
          </cell>
          <cell r="C2907" t="str">
            <v>VIGILANTE</v>
          </cell>
          <cell r="D2907">
            <v>41067</v>
          </cell>
          <cell r="E2907">
            <v>9109400702</v>
          </cell>
          <cell r="F2907" t="str">
            <v>Demitido</v>
          </cell>
          <cell r="G2907">
            <v>13001</v>
          </cell>
          <cell r="H2907" t="str">
            <v>DEMITIDOS</v>
          </cell>
        </row>
        <row r="2908">
          <cell r="A2908">
            <v>9448</v>
          </cell>
          <cell r="B2908" t="str">
            <v>FABIO DA SILVA DIAS LADEIRA</v>
          </cell>
          <cell r="C2908" t="str">
            <v>VIGILANTE</v>
          </cell>
          <cell r="D2908">
            <v>42933</v>
          </cell>
          <cell r="E2908">
            <v>10278215700</v>
          </cell>
          <cell r="F2908" t="str">
            <v>Af.Previdência</v>
          </cell>
          <cell r="G2908">
            <v>400101</v>
          </cell>
          <cell r="H2908" t="str">
            <v>AFASTADO AUX. DOENCA</v>
          </cell>
        </row>
        <row r="2909">
          <cell r="A2909">
            <v>4546</v>
          </cell>
          <cell r="B2909" t="str">
            <v>FABIO DA SILVA DOS SANTOS</v>
          </cell>
          <cell r="C2909" t="str">
            <v>VIGILANTE</v>
          </cell>
          <cell r="D2909">
            <v>41164</v>
          </cell>
          <cell r="E2909">
            <v>5870761786</v>
          </cell>
          <cell r="F2909" t="str">
            <v>Ativo</v>
          </cell>
          <cell r="G2909">
            <v>200116</v>
          </cell>
          <cell r="H2909" t="str">
            <v>RENDIÇÕES DE ALMOÇO</v>
          </cell>
        </row>
        <row r="2910">
          <cell r="A2910">
            <v>2629</v>
          </cell>
          <cell r="B2910" t="str">
            <v>FABIO DA SILVA MELLO</v>
          </cell>
          <cell r="C2910" t="str">
            <v>VIGILANTE</v>
          </cell>
          <cell r="D2910">
            <v>40330</v>
          </cell>
          <cell r="E2910">
            <v>8370901727</v>
          </cell>
          <cell r="F2910" t="str">
            <v>Demitido</v>
          </cell>
          <cell r="G2910">
            <v>13001</v>
          </cell>
          <cell r="H2910" t="str">
            <v>DEMITIDOS</v>
          </cell>
        </row>
        <row r="2911">
          <cell r="A2911">
            <v>9537</v>
          </cell>
          <cell r="B2911" t="str">
            <v>FABIO DA SILVA MORAIS</v>
          </cell>
          <cell r="C2911" t="str">
            <v>VIGILANTE</v>
          </cell>
          <cell r="D2911">
            <v>43031</v>
          </cell>
          <cell r="E2911">
            <v>5222754782</v>
          </cell>
          <cell r="F2911" t="str">
            <v>Ativo</v>
          </cell>
          <cell r="G2911">
            <v>607408</v>
          </cell>
          <cell r="H2911" t="str">
            <v>BANCO DO BRASIL - AGÊNCIA 7408 - ESTILO MÉIER</v>
          </cell>
        </row>
        <row r="2912">
          <cell r="A2912">
            <v>9006</v>
          </cell>
          <cell r="B2912" t="str">
            <v>FABIO DA SILVA OLIVEIRA</v>
          </cell>
          <cell r="C2912" t="str">
            <v>VIGILANTE</v>
          </cell>
          <cell r="D2912">
            <v>42705</v>
          </cell>
          <cell r="E2912">
            <v>9663310790</v>
          </cell>
          <cell r="F2912" t="str">
            <v>Demitido</v>
          </cell>
          <cell r="G2912">
            <v>13001</v>
          </cell>
          <cell r="H2912" t="str">
            <v>DEMITIDOS</v>
          </cell>
        </row>
        <row r="2913">
          <cell r="A2913">
            <v>1795</v>
          </cell>
          <cell r="B2913" t="str">
            <v>FABIO DA SILVA PAES</v>
          </cell>
          <cell r="C2913" t="str">
            <v>VIGILANTE</v>
          </cell>
          <cell r="D2913">
            <v>39896</v>
          </cell>
          <cell r="E2913">
            <v>9056148796</v>
          </cell>
          <cell r="F2913" t="str">
            <v>Ativo</v>
          </cell>
          <cell r="G2913">
            <v>183002</v>
          </cell>
          <cell r="H2913" t="str">
            <v>RODOVIA DO ACO - SAPUCAIA (P1 PRACA PEDAGIO)</v>
          </cell>
        </row>
        <row r="2914">
          <cell r="A2914">
            <v>8084</v>
          </cell>
          <cell r="B2914" t="str">
            <v>FABIO DA SILVA SCHIMIDT</v>
          </cell>
          <cell r="C2914" t="str">
            <v>VIGILANTE</v>
          </cell>
          <cell r="D2914">
            <v>42402</v>
          </cell>
          <cell r="E2914">
            <v>5635271707</v>
          </cell>
          <cell r="F2914" t="str">
            <v>Férias</v>
          </cell>
          <cell r="G2914">
            <v>200115</v>
          </cell>
          <cell r="H2914" t="str">
            <v>RESERVA DIA - REGIÃO SERRANA</v>
          </cell>
        </row>
        <row r="2915">
          <cell r="A2915">
            <v>5307</v>
          </cell>
          <cell r="B2915" t="str">
            <v>FABIO DE ALMEIDA</v>
          </cell>
          <cell r="C2915" t="str">
            <v>VIGILANTE</v>
          </cell>
          <cell r="D2915">
            <v>41475</v>
          </cell>
          <cell r="E2915">
            <v>8413626706</v>
          </cell>
          <cell r="F2915" t="str">
            <v>Ativo</v>
          </cell>
          <cell r="G2915">
            <v>157001</v>
          </cell>
          <cell r="H2915" t="str">
            <v>ELETRONUCLEAR - ELETROBRAS TERMONUCLEAR S/A</v>
          </cell>
        </row>
        <row r="2916">
          <cell r="A2916">
            <v>4843</v>
          </cell>
          <cell r="B2916" t="str">
            <v>FABIO DE ALMEIDA DE SOUZA</v>
          </cell>
          <cell r="C2916" t="str">
            <v>VIGILANTE</v>
          </cell>
          <cell r="D2916">
            <v>41307</v>
          </cell>
          <cell r="E2916">
            <v>7603994764</v>
          </cell>
          <cell r="F2916" t="str">
            <v>Demitido</v>
          </cell>
          <cell r="G2916">
            <v>13001</v>
          </cell>
          <cell r="H2916" t="str">
            <v>DEMITIDOS</v>
          </cell>
        </row>
        <row r="2917">
          <cell r="A2917">
            <v>7763</v>
          </cell>
          <cell r="B2917" t="str">
            <v>FABIO DE ALMEIDA GALHANO</v>
          </cell>
          <cell r="C2917" t="str">
            <v>VIGILANTE</v>
          </cell>
          <cell r="D2917">
            <v>42324</v>
          </cell>
          <cell r="E2917">
            <v>8448734700</v>
          </cell>
          <cell r="F2917" t="str">
            <v>Ativo</v>
          </cell>
          <cell r="G2917">
            <v>381001</v>
          </cell>
          <cell r="H2917" t="str">
            <v>ODEBRECHT - CONSORCIO SANTA CRUZ</v>
          </cell>
        </row>
        <row r="2918">
          <cell r="A2918">
            <v>8057</v>
          </cell>
          <cell r="B2918" t="str">
            <v>FABIO DE LIMA  MARINQUE</v>
          </cell>
          <cell r="C2918" t="str">
            <v>VIGILANTE</v>
          </cell>
          <cell r="D2918">
            <v>42402</v>
          </cell>
          <cell r="E2918">
            <v>10462734773</v>
          </cell>
          <cell r="F2918" t="str">
            <v>Demitido</v>
          </cell>
          <cell r="G2918">
            <v>13001</v>
          </cell>
          <cell r="H2918" t="str">
            <v>DEMITIDOS</v>
          </cell>
        </row>
        <row r="2919">
          <cell r="A2919">
            <v>3065</v>
          </cell>
          <cell r="B2919" t="str">
            <v>FABIO DE MOURA LUIZ</v>
          </cell>
          <cell r="C2919" t="str">
            <v>VIGILANTE</v>
          </cell>
          <cell r="D2919">
            <v>40603</v>
          </cell>
          <cell r="E2919">
            <v>13334109720</v>
          </cell>
          <cell r="F2919" t="str">
            <v>Demitido</v>
          </cell>
          <cell r="G2919">
            <v>13001</v>
          </cell>
          <cell r="H2919" t="str">
            <v>DEMITIDOS</v>
          </cell>
        </row>
        <row r="2920">
          <cell r="A2920">
            <v>7756</v>
          </cell>
          <cell r="B2920" t="str">
            <v>FABIO DE OLIVEIRA CAVALCANTE</v>
          </cell>
          <cell r="C2920" t="str">
            <v>VIGILANTE</v>
          </cell>
          <cell r="D2920">
            <v>42322</v>
          </cell>
          <cell r="E2920">
            <v>12462636706</v>
          </cell>
          <cell r="F2920" t="str">
            <v>Demitido</v>
          </cell>
          <cell r="G2920">
            <v>13001</v>
          </cell>
          <cell r="H2920" t="str">
            <v>DEMITIDOS</v>
          </cell>
        </row>
        <row r="2921">
          <cell r="A2921">
            <v>7342</v>
          </cell>
          <cell r="B2921" t="str">
            <v>FABIO DO NASCIMENTO AGUIAR</v>
          </cell>
          <cell r="C2921" t="str">
            <v>VIGILANTE MOTOCICLISTA</v>
          </cell>
          <cell r="D2921">
            <v>42188</v>
          </cell>
          <cell r="E2921">
            <v>11323294775</v>
          </cell>
          <cell r="F2921" t="str">
            <v>Demitido</v>
          </cell>
          <cell r="G2921">
            <v>13001</v>
          </cell>
          <cell r="H2921" t="str">
            <v>DEMITIDOS</v>
          </cell>
        </row>
        <row r="2922">
          <cell r="A2922">
            <v>9179</v>
          </cell>
          <cell r="B2922" t="str">
            <v>FABIO DO NASCIMENTO BRUNO</v>
          </cell>
          <cell r="C2922" t="str">
            <v>VIGILANTE</v>
          </cell>
          <cell r="D2922">
            <v>42828</v>
          </cell>
          <cell r="E2922">
            <v>13449523724</v>
          </cell>
          <cell r="F2922" t="str">
            <v>Demitido</v>
          </cell>
          <cell r="G2922">
            <v>13001</v>
          </cell>
          <cell r="H2922" t="str">
            <v>DEMITIDOS</v>
          </cell>
        </row>
        <row r="2923">
          <cell r="A2923">
            <v>2482</v>
          </cell>
          <cell r="B2923" t="str">
            <v>FABIO DOS SANTOS BAETA</v>
          </cell>
          <cell r="C2923" t="str">
            <v>VIGILANTE</v>
          </cell>
          <cell r="D2923">
            <v>40238</v>
          </cell>
          <cell r="E2923">
            <v>9109423745</v>
          </cell>
          <cell r="F2923" t="str">
            <v>Demitido</v>
          </cell>
          <cell r="G2923">
            <v>13001</v>
          </cell>
          <cell r="H2923" t="str">
            <v>DEMITIDOS</v>
          </cell>
        </row>
        <row r="2924">
          <cell r="A2924">
            <v>3729</v>
          </cell>
          <cell r="B2924" t="str">
            <v>FABIO DOS SANTOS LEAL</v>
          </cell>
          <cell r="C2924" t="str">
            <v>VIGILANTE</v>
          </cell>
          <cell r="D2924">
            <v>40926</v>
          </cell>
          <cell r="E2924">
            <v>10899763723</v>
          </cell>
          <cell r="F2924" t="str">
            <v>Ativo</v>
          </cell>
          <cell r="G2924">
            <v>213003</v>
          </cell>
          <cell r="H2924" t="str">
            <v>UFRJ E. E. ANA NERY</v>
          </cell>
        </row>
        <row r="2925">
          <cell r="A2925">
            <v>6233</v>
          </cell>
          <cell r="B2925" t="str">
            <v>FABIO EVANGELISTA DANTAS</v>
          </cell>
          <cell r="C2925" t="str">
            <v>VIGILANTE</v>
          </cell>
          <cell r="D2925">
            <v>41802</v>
          </cell>
          <cell r="E2925">
            <v>9297265707</v>
          </cell>
          <cell r="F2925" t="str">
            <v>Demitido</v>
          </cell>
          <cell r="G2925">
            <v>13001</v>
          </cell>
          <cell r="H2925" t="str">
            <v>DEMITIDOS</v>
          </cell>
        </row>
        <row r="2926">
          <cell r="A2926">
            <v>2502</v>
          </cell>
          <cell r="B2926" t="str">
            <v>FABIO FERNANDES DE ALCANTARA</v>
          </cell>
          <cell r="C2926" t="str">
            <v>VIGILANTE</v>
          </cell>
          <cell r="D2926">
            <v>40253</v>
          </cell>
          <cell r="E2926">
            <v>9858154771</v>
          </cell>
          <cell r="F2926" t="str">
            <v>Demitido</v>
          </cell>
          <cell r="G2926">
            <v>13001</v>
          </cell>
          <cell r="H2926" t="str">
            <v>DEMITIDOS</v>
          </cell>
        </row>
        <row r="2927">
          <cell r="A2927">
            <v>3461</v>
          </cell>
          <cell r="B2927" t="str">
            <v>FABIO FERNANDES DE ALMEIDA</v>
          </cell>
          <cell r="C2927" t="str">
            <v>VIGILANTE</v>
          </cell>
          <cell r="D2927">
            <v>40819</v>
          </cell>
          <cell r="E2927">
            <v>7785565732</v>
          </cell>
          <cell r="F2927" t="str">
            <v>Demitido</v>
          </cell>
          <cell r="G2927">
            <v>13001</v>
          </cell>
          <cell r="H2927" t="str">
            <v>DEMITIDOS</v>
          </cell>
        </row>
        <row r="2928">
          <cell r="A2928">
            <v>5518</v>
          </cell>
          <cell r="B2928" t="str">
            <v>FABIO FERNANDES DE PAULA</v>
          </cell>
          <cell r="C2928" t="str">
            <v>VIGILANTE</v>
          </cell>
          <cell r="D2928">
            <v>41541</v>
          </cell>
          <cell r="E2928">
            <v>8441811709</v>
          </cell>
          <cell r="F2928" t="str">
            <v>Ativo</v>
          </cell>
          <cell r="G2928">
            <v>280002</v>
          </cell>
          <cell r="H2928" t="str">
            <v>INSS NOVA FRIBURGO</v>
          </cell>
        </row>
        <row r="2929">
          <cell r="A2929">
            <v>7473</v>
          </cell>
          <cell r="B2929" t="str">
            <v>FABIO FERREIRA</v>
          </cell>
          <cell r="C2929" t="str">
            <v>VIGILANTE</v>
          </cell>
          <cell r="D2929">
            <v>42248</v>
          </cell>
          <cell r="E2929">
            <v>5954233705</v>
          </cell>
          <cell r="F2929" t="str">
            <v>Demitido</v>
          </cell>
          <cell r="G2929">
            <v>13001</v>
          </cell>
          <cell r="H2929" t="str">
            <v>DEMITIDOS</v>
          </cell>
        </row>
        <row r="2930">
          <cell r="A2930">
            <v>3250</v>
          </cell>
          <cell r="B2930" t="str">
            <v>FABIO FERREIRA CATAO</v>
          </cell>
          <cell r="C2930" t="str">
            <v>VIGILANTE</v>
          </cell>
          <cell r="D2930">
            <v>40725</v>
          </cell>
          <cell r="E2930">
            <v>8710642781</v>
          </cell>
          <cell r="F2930" t="str">
            <v>Demitido</v>
          </cell>
          <cell r="G2930">
            <v>13001</v>
          </cell>
          <cell r="H2930" t="str">
            <v>DEMITIDOS</v>
          </cell>
        </row>
        <row r="2931">
          <cell r="A2931">
            <v>2528</v>
          </cell>
          <cell r="B2931" t="str">
            <v>FABIO FRANCISCO FERREIRA</v>
          </cell>
          <cell r="C2931" t="str">
            <v>VIGILANTE</v>
          </cell>
          <cell r="D2931">
            <v>40281</v>
          </cell>
          <cell r="E2931">
            <v>31147834814</v>
          </cell>
          <cell r="F2931" t="str">
            <v>Demitido</v>
          </cell>
          <cell r="G2931">
            <v>13001</v>
          </cell>
          <cell r="H2931" t="str">
            <v>DEMITIDOS</v>
          </cell>
        </row>
        <row r="2932">
          <cell r="A2932">
            <v>8862</v>
          </cell>
          <cell r="B2932" t="str">
            <v>FABIO GOMES DE ASSIS</v>
          </cell>
          <cell r="C2932" t="str">
            <v>VIGILANTE</v>
          </cell>
          <cell r="D2932">
            <v>42676</v>
          </cell>
          <cell r="E2932">
            <v>1173824774</v>
          </cell>
          <cell r="F2932" t="str">
            <v>Demitido</v>
          </cell>
          <cell r="G2932">
            <v>13001</v>
          </cell>
          <cell r="H2932" t="str">
            <v>DEMITIDOS</v>
          </cell>
        </row>
        <row r="2933">
          <cell r="A2933">
            <v>4840</v>
          </cell>
          <cell r="B2933" t="str">
            <v>FABIO GOMES DE SOUZA</v>
          </cell>
          <cell r="C2933" t="str">
            <v>VIGILANTE</v>
          </cell>
          <cell r="D2933">
            <v>41306</v>
          </cell>
          <cell r="E2933">
            <v>9820627702</v>
          </cell>
          <cell r="F2933" t="str">
            <v>Demitido</v>
          </cell>
          <cell r="G2933">
            <v>13001</v>
          </cell>
          <cell r="H2933" t="str">
            <v>DEMITIDOS</v>
          </cell>
        </row>
        <row r="2934">
          <cell r="A2934">
            <v>4845</v>
          </cell>
          <cell r="B2934" t="str">
            <v>FABIO GOMES DOS SANTOS</v>
          </cell>
          <cell r="C2934" t="str">
            <v>VIGILANTE</v>
          </cell>
          <cell r="D2934">
            <v>41307</v>
          </cell>
          <cell r="E2934">
            <v>11470716755</v>
          </cell>
          <cell r="F2934" t="str">
            <v>Demitido</v>
          </cell>
          <cell r="G2934">
            <v>13001</v>
          </cell>
          <cell r="H2934" t="str">
            <v>DEMITIDOS</v>
          </cell>
        </row>
        <row r="2935">
          <cell r="A2935">
            <v>3691</v>
          </cell>
          <cell r="B2935" t="str">
            <v>FABIO GOMES FERREIRA</v>
          </cell>
          <cell r="C2935" t="str">
            <v>SUPERVISOR I</v>
          </cell>
          <cell r="D2935">
            <v>40899</v>
          </cell>
          <cell r="E2935">
            <v>1753091756</v>
          </cell>
          <cell r="F2935" t="str">
            <v>Demitido</v>
          </cell>
          <cell r="G2935">
            <v>13001</v>
          </cell>
          <cell r="H2935" t="str">
            <v>DEMITIDOS</v>
          </cell>
        </row>
        <row r="2936">
          <cell r="A2936">
            <v>8635</v>
          </cell>
          <cell r="B2936" t="str">
            <v>FABIO GOMES NOGUEIRA</v>
          </cell>
          <cell r="C2936" t="str">
            <v>VIGILANTE</v>
          </cell>
          <cell r="D2936">
            <v>42587</v>
          </cell>
          <cell r="E2936">
            <v>10746003714</v>
          </cell>
          <cell r="F2936" t="str">
            <v>Demitido</v>
          </cell>
          <cell r="G2936">
            <v>13001</v>
          </cell>
          <cell r="H2936" t="str">
            <v>DEMITIDOS</v>
          </cell>
        </row>
        <row r="2937">
          <cell r="A2937">
            <v>1762</v>
          </cell>
          <cell r="B2937" t="str">
            <v>FABIO GONCALVES ALVES</v>
          </cell>
          <cell r="C2937" t="str">
            <v>VIGILANTE</v>
          </cell>
          <cell r="D2937">
            <v>39845</v>
          </cell>
          <cell r="E2937">
            <v>7611379712</v>
          </cell>
          <cell r="F2937" t="str">
            <v>Demitido</v>
          </cell>
          <cell r="G2937">
            <v>13001</v>
          </cell>
          <cell r="H2937" t="str">
            <v>DEMITIDOS</v>
          </cell>
        </row>
        <row r="2938">
          <cell r="A2938">
            <v>8502</v>
          </cell>
          <cell r="B2938" t="str">
            <v>FABIO GUILHERME SOUZA</v>
          </cell>
          <cell r="C2938" t="str">
            <v>VIGILANTE</v>
          </cell>
          <cell r="D2938">
            <v>42574</v>
          </cell>
          <cell r="E2938">
            <v>11639834702</v>
          </cell>
          <cell r="F2938" t="str">
            <v>Demitido</v>
          </cell>
          <cell r="G2938">
            <v>13001</v>
          </cell>
          <cell r="H2938" t="str">
            <v>DEMITIDOS</v>
          </cell>
        </row>
        <row r="2939">
          <cell r="A2939">
            <v>2778</v>
          </cell>
          <cell r="B2939" t="str">
            <v>FABIO GUIMARAES DE ARAUJO</v>
          </cell>
          <cell r="C2939" t="str">
            <v>VIGILANTE</v>
          </cell>
          <cell r="D2939">
            <v>40413</v>
          </cell>
          <cell r="E2939">
            <v>10001552775</v>
          </cell>
          <cell r="F2939" t="str">
            <v>Demitido</v>
          </cell>
          <cell r="G2939">
            <v>13001</v>
          </cell>
          <cell r="H2939" t="str">
            <v>DEMITIDOS</v>
          </cell>
        </row>
        <row r="2940">
          <cell r="A2940">
            <v>3036</v>
          </cell>
          <cell r="B2940" t="str">
            <v>FABIO HENRIQUE CUSTODIO RODRIGUES</v>
          </cell>
          <cell r="C2940" t="str">
            <v>VIGILANTE</v>
          </cell>
          <cell r="D2940">
            <v>40591</v>
          </cell>
          <cell r="E2940">
            <v>13350306705</v>
          </cell>
          <cell r="F2940" t="str">
            <v>Demitido</v>
          </cell>
          <cell r="G2940">
            <v>13001</v>
          </cell>
          <cell r="H2940" t="str">
            <v>DEMITIDOS</v>
          </cell>
        </row>
        <row r="2941">
          <cell r="A2941">
            <v>3259</v>
          </cell>
          <cell r="B2941" t="str">
            <v>FABIO HENRIQUE DA SILVEIRA ALVES</v>
          </cell>
          <cell r="C2941" t="str">
            <v>VIGILANTE</v>
          </cell>
          <cell r="D2941">
            <v>40725</v>
          </cell>
          <cell r="E2941">
            <v>9882895719</v>
          </cell>
          <cell r="F2941" t="str">
            <v>Demitido</v>
          </cell>
          <cell r="G2941">
            <v>13001</v>
          </cell>
          <cell r="H2941" t="str">
            <v>DEMITIDOS</v>
          </cell>
        </row>
        <row r="2942">
          <cell r="A2942">
            <v>5944</v>
          </cell>
          <cell r="B2942" t="str">
            <v>FABIO HENRIQUE FLORES DE PAULA LIMA</v>
          </cell>
          <cell r="C2942" t="str">
            <v>VIGILANTE</v>
          </cell>
          <cell r="D2942">
            <v>41731</v>
          </cell>
          <cell r="E2942">
            <v>2522416731</v>
          </cell>
          <cell r="F2942" t="str">
            <v>Férias</v>
          </cell>
          <cell r="G2942">
            <v>200101</v>
          </cell>
          <cell r="H2942" t="str">
            <v>RESERVA DIA</v>
          </cell>
        </row>
        <row r="2943">
          <cell r="A2943">
            <v>3774</v>
          </cell>
          <cell r="B2943" t="str">
            <v>FABIO HENRIQUE TEIXEIRA DA COSTA</v>
          </cell>
          <cell r="C2943" t="str">
            <v>VIGILANTE</v>
          </cell>
          <cell r="D2943">
            <v>40947</v>
          </cell>
          <cell r="E2943">
            <v>13174257743</v>
          </cell>
          <cell r="F2943" t="str">
            <v>Ativo</v>
          </cell>
          <cell r="G2943">
            <v>242002</v>
          </cell>
          <cell r="H2943" t="str">
            <v>SESI BARRA MANSA</v>
          </cell>
        </row>
        <row r="2944">
          <cell r="A2944">
            <v>10140</v>
          </cell>
          <cell r="B2944" t="str">
            <v>FABIO HENRIQUES PEIXOTO DE AZEVEDO</v>
          </cell>
          <cell r="C2944" t="str">
            <v>VIGILANTE</v>
          </cell>
          <cell r="D2944">
            <v>43838</v>
          </cell>
          <cell r="E2944">
            <v>9251752770</v>
          </cell>
          <cell r="F2944" t="str">
            <v>Ativo</v>
          </cell>
          <cell r="G2944">
            <v>609421</v>
          </cell>
          <cell r="H2944" t="str">
            <v>BANCO DO BRASIL - AGÊNCIA 9421 - SERET CAMPOS GOYTACAZES</v>
          </cell>
        </row>
        <row r="2945">
          <cell r="A2945">
            <v>3219</v>
          </cell>
          <cell r="B2945" t="str">
            <v>FABIO HONORIO CARDOSO</v>
          </cell>
          <cell r="C2945" t="str">
            <v>VIGILANTE</v>
          </cell>
          <cell r="D2945">
            <v>40704</v>
          </cell>
          <cell r="E2945">
            <v>5663567755</v>
          </cell>
          <cell r="F2945" t="str">
            <v>Demitido</v>
          </cell>
          <cell r="G2945">
            <v>13001</v>
          </cell>
          <cell r="H2945" t="str">
            <v>DEMITIDOS</v>
          </cell>
        </row>
        <row r="2946">
          <cell r="A2946">
            <v>8527</v>
          </cell>
          <cell r="B2946" t="str">
            <v>FABIO HOYTE DO NASCIMENTO</v>
          </cell>
          <cell r="C2946" t="str">
            <v>VIGILANTE</v>
          </cell>
          <cell r="D2946">
            <v>42583</v>
          </cell>
          <cell r="E2946">
            <v>7045316747</v>
          </cell>
          <cell r="F2946" t="str">
            <v>Demitido</v>
          </cell>
          <cell r="G2946">
            <v>13001</v>
          </cell>
          <cell r="H2946" t="str">
            <v>DEMITIDOS</v>
          </cell>
        </row>
        <row r="2947">
          <cell r="A2947">
            <v>7541</v>
          </cell>
          <cell r="B2947" t="str">
            <v>FABIO JOSE DE MORAIS</v>
          </cell>
          <cell r="C2947" t="str">
            <v>VIGILANTE</v>
          </cell>
          <cell r="D2947">
            <v>42259</v>
          </cell>
          <cell r="E2947">
            <v>11317420799</v>
          </cell>
          <cell r="F2947" t="str">
            <v>Demitido</v>
          </cell>
          <cell r="G2947">
            <v>13001</v>
          </cell>
          <cell r="H2947" t="str">
            <v>DEMITIDOS</v>
          </cell>
        </row>
        <row r="2948">
          <cell r="A2948">
            <v>6672</v>
          </cell>
          <cell r="B2948" t="str">
            <v>FABIO JOSE FONTES</v>
          </cell>
          <cell r="C2948" t="str">
            <v>VIGILANTE</v>
          </cell>
          <cell r="D2948">
            <v>41883</v>
          </cell>
          <cell r="E2948">
            <v>2726573797</v>
          </cell>
          <cell r="F2948" t="str">
            <v>Demitido</v>
          </cell>
          <cell r="G2948">
            <v>13001</v>
          </cell>
          <cell r="H2948" t="str">
            <v>DEMITIDOS</v>
          </cell>
        </row>
        <row r="2949">
          <cell r="A2949">
            <v>2465</v>
          </cell>
          <cell r="B2949" t="str">
            <v>FABIO JOSE FRONTINO DE ALMEIDA</v>
          </cell>
          <cell r="C2949" t="str">
            <v>VIGILANTE</v>
          </cell>
          <cell r="D2949">
            <v>40210</v>
          </cell>
          <cell r="E2949">
            <v>9996642712</v>
          </cell>
          <cell r="F2949" t="str">
            <v>Demitido</v>
          </cell>
          <cell r="G2949">
            <v>13001</v>
          </cell>
          <cell r="H2949" t="str">
            <v>DEMITIDOS</v>
          </cell>
        </row>
        <row r="2950">
          <cell r="A2950">
            <v>4623</v>
          </cell>
          <cell r="B2950" t="str">
            <v>FABIO JOSE GOMES DE ASSUMPCAO</v>
          </cell>
          <cell r="C2950" t="str">
            <v>VIGILANTE</v>
          </cell>
          <cell r="D2950">
            <v>41183</v>
          </cell>
          <cell r="E2950">
            <v>8931146779</v>
          </cell>
          <cell r="F2950" t="str">
            <v>Demitido</v>
          </cell>
          <cell r="G2950">
            <v>13001</v>
          </cell>
          <cell r="H2950" t="str">
            <v>DEMITIDOS</v>
          </cell>
        </row>
        <row r="2951">
          <cell r="A2951">
            <v>5703</v>
          </cell>
          <cell r="B2951" t="str">
            <v>FABIO JUNIOR DA CONCEICAO FIRMINO</v>
          </cell>
          <cell r="C2951" t="str">
            <v>VIGILANTE</v>
          </cell>
          <cell r="D2951">
            <v>41634</v>
          </cell>
          <cell r="E2951">
            <v>5634916712</v>
          </cell>
          <cell r="F2951" t="str">
            <v>Ativo</v>
          </cell>
          <cell r="G2951">
            <v>283001</v>
          </cell>
          <cell r="H2951" t="str">
            <v>MTE - GERENCIA DE VOLTA REDONDA</v>
          </cell>
        </row>
        <row r="2952">
          <cell r="A2952">
            <v>10319</v>
          </cell>
          <cell r="B2952" t="str">
            <v>FABIO LEANDRO DO NASCIMENTO FRANCISCO</v>
          </cell>
          <cell r="C2952" t="str">
            <v>VIGILANTE</v>
          </cell>
          <cell r="D2952">
            <v>44015</v>
          </cell>
          <cell r="E2952">
            <v>7226521784</v>
          </cell>
          <cell r="F2952" t="str">
            <v>Ativo</v>
          </cell>
          <cell r="G2952">
            <v>200001</v>
          </cell>
          <cell r="H2952" t="str">
            <v>HOSPITAL FEDERAL DA LAGOA</v>
          </cell>
        </row>
        <row r="2953">
          <cell r="A2953">
            <v>6046</v>
          </cell>
          <cell r="B2953" t="str">
            <v>FABIO LEOCADIO NUNES</v>
          </cell>
          <cell r="C2953" t="str">
            <v>VIGILANTE</v>
          </cell>
          <cell r="D2953">
            <v>41764</v>
          </cell>
          <cell r="E2953">
            <v>3353847731</v>
          </cell>
          <cell r="F2953" t="str">
            <v>Demitido</v>
          </cell>
          <cell r="G2953">
            <v>13001</v>
          </cell>
          <cell r="H2953" t="str">
            <v>DEMITIDOS</v>
          </cell>
        </row>
        <row r="2954">
          <cell r="A2954">
            <v>3930</v>
          </cell>
          <cell r="B2954" t="str">
            <v>FABIO LOPES DA SILVA</v>
          </cell>
          <cell r="C2954" t="str">
            <v>VIGILANTE</v>
          </cell>
          <cell r="D2954">
            <v>41016</v>
          </cell>
          <cell r="E2954">
            <v>5704158706</v>
          </cell>
          <cell r="F2954" t="str">
            <v>Ativo</v>
          </cell>
          <cell r="G2954">
            <v>383002</v>
          </cell>
          <cell r="H2954" t="str">
            <v>TERRENO DO BOC</v>
          </cell>
        </row>
        <row r="2955">
          <cell r="A2955">
            <v>4732</v>
          </cell>
          <cell r="B2955" t="str">
            <v>FABIO LUCIO NUNES BARRETO</v>
          </cell>
          <cell r="C2955" t="str">
            <v>AUXILIAR JURIDICO</v>
          </cell>
          <cell r="D2955">
            <v>41234</v>
          </cell>
          <cell r="E2955">
            <v>7207355726</v>
          </cell>
          <cell r="F2955" t="str">
            <v>Demitido</v>
          </cell>
          <cell r="G2955">
            <v>13001</v>
          </cell>
          <cell r="H2955" t="str">
            <v>DEMITIDOS</v>
          </cell>
        </row>
        <row r="2956">
          <cell r="A2956">
            <v>4000</v>
          </cell>
          <cell r="B2956" t="str">
            <v>FABIO LUIS COELHO DE MOURA</v>
          </cell>
          <cell r="C2956" t="str">
            <v>VIGILANTE</v>
          </cell>
          <cell r="D2956">
            <v>41061</v>
          </cell>
          <cell r="E2956">
            <v>3544188740</v>
          </cell>
          <cell r="F2956" t="str">
            <v>Demitido</v>
          </cell>
          <cell r="G2956">
            <v>13001</v>
          </cell>
          <cell r="H2956" t="str">
            <v>DEMITIDOS</v>
          </cell>
        </row>
        <row r="2957">
          <cell r="A2957">
            <v>2189</v>
          </cell>
          <cell r="B2957" t="str">
            <v>FABIO LUIS DA SILVA</v>
          </cell>
          <cell r="C2957" t="str">
            <v>VIGILANTE</v>
          </cell>
          <cell r="D2957">
            <v>40148</v>
          </cell>
          <cell r="E2957">
            <v>8234407708</v>
          </cell>
          <cell r="F2957" t="str">
            <v>Ativo</v>
          </cell>
          <cell r="G2957">
            <v>217019</v>
          </cell>
          <cell r="H2957" t="str">
            <v>CEPP - CSF LOURENÇO DE MELO</v>
          </cell>
        </row>
        <row r="2958">
          <cell r="A2958">
            <v>4364</v>
          </cell>
          <cell r="B2958" t="str">
            <v>FABIO LUIS PEREIRA MARIANO</v>
          </cell>
          <cell r="C2958" t="str">
            <v>VIGILANTE</v>
          </cell>
          <cell r="D2958">
            <v>41132</v>
          </cell>
          <cell r="E2958">
            <v>3733514700</v>
          </cell>
          <cell r="F2958" t="str">
            <v>Demitido</v>
          </cell>
          <cell r="G2958">
            <v>13001</v>
          </cell>
          <cell r="H2958" t="str">
            <v>DEMITIDOS</v>
          </cell>
        </row>
        <row r="2959">
          <cell r="A2959">
            <v>4642</v>
          </cell>
          <cell r="B2959" t="str">
            <v>FABIO LUIZ COSTA</v>
          </cell>
          <cell r="C2959" t="str">
            <v>VIGILANTE</v>
          </cell>
          <cell r="D2959">
            <v>41185</v>
          </cell>
          <cell r="E2959">
            <v>3641986729</v>
          </cell>
          <cell r="F2959" t="str">
            <v>Ativo</v>
          </cell>
          <cell r="G2959">
            <v>600472</v>
          </cell>
          <cell r="H2959" t="str">
            <v>BANCO DO BRASIL LOTE 02 - AGÊNCIA 0472 - ABOLIÇÃO</v>
          </cell>
        </row>
        <row r="2960">
          <cell r="A2960">
            <v>4040</v>
          </cell>
          <cell r="B2960" t="str">
            <v>FABIO LUIZ COSTA</v>
          </cell>
          <cell r="C2960" t="str">
            <v>VIGILANTE</v>
          </cell>
          <cell r="D2960">
            <v>41078</v>
          </cell>
          <cell r="E2960">
            <v>3641986729</v>
          </cell>
          <cell r="F2960" t="str">
            <v>Demitido</v>
          </cell>
          <cell r="G2960">
            <v>13001</v>
          </cell>
          <cell r="H2960" t="str">
            <v>DEMITIDOS</v>
          </cell>
        </row>
        <row r="2961">
          <cell r="A2961">
            <v>3935</v>
          </cell>
          <cell r="B2961" t="str">
            <v>FABIO LUIZ DA CONCEICAO DE OLIVEIRA</v>
          </cell>
          <cell r="C2961" t="str">
            <v>VIGILANTE</v>
          </cell>
          <cell r="D2961">
            <v>41020</v>
          </cell>
          <cell r="E2961">
            <v>93979215768</v>
          </cell>
          <cell r="F2961" t="str">
            <v>Demitido</v>
          </cell>
          <cell r="G2961">
            <v>13001</v>
          </cell>
          <cell r="H2961" t="str">
            <v>DEMITIDOS</v>
          </cell>
        </row>
        <row r="2962">
          <cell r="A2962">
            <v>4398</v>
          </cell>
          <cell r="B2962" t="str">
            <v>FABIO LUIZ DA SILVA</v>
          </cell>
          <cell r="C2962" t="str">
            <v>VIGILANTE</v>
          </cell>
          <cell r="D2962">
            <v>41131</v>
          </cell>
          <cell r="E2962">
            <v>5761892782</v>
          </cell>
          <cell r="F2962" t="str">
            <v>Demitido</v>
          </cell>
          <cell r="G2962">
            <v>13001</v>
          </cell>
          <cell r="H2962" t="str">
            <v>DEMITIDOS</v>
          </cell>
        </row>
        <row r="2963">
          <cell r="A2963">
            <v>819</v>
          </cell>
          <cell r="B2963" t="str">
            <v>FABIO LUIZ DE CARVALHO</v>
          </cell>
          <cell r="C2963" t="str">
            <v>VIGILANTE</v>
          </cell>
          <cell r="D2963">
            <v>38510</v>
          </cell>
          <cell r="E2963">
            <v>9094021757</v>
          </cell>
          <cell r="F2963" t="str">
            <v>Demitido</v>
          </cell>
          <cell r="G2963">
            <v>13001</v>
          </cell>
          <cell r="H2963" t="str">
            <v>DEMITIDOS</v>
          </cell>
        </row>
        <row r="2964">
          <cell r="A2964">
            <v>7547</v>
          </cell>
          <cell r="B2964" t="str">
            <v>FABIO LUIZ PAULO PIQUE</v>
          </cell>
          <cell r="C2964" t="str">
            <v>VIGILANTE</v>
          </cell>
          <cell r="D2964">
            <v>42266</v>
          </cell>
          <cell r="E2964">
            <v>9438555781</v>
          </cell>
          <cell r="F2964" t="str">
            <v>Demitido</v>
          </cell>
          <cell r="G2964">
            <v>13001</v>
          </cell>
          <cell r="H2964" t="str">
            <v>DEMITIDOS</v>
          </cell>
        </row>
        <row r="2965">
          <cell r="A2965">
            <v>8604</v>
          </cell>
          <cell r="B2965" t="str">
            <v xml:space="preserve">FABIO LUIZ PINTO SIQUEIRA </v>
          </cell>
          <cell r="C2965" t="str">
            <v>VIGILANTE</v>
          </cell>
          <cell r="D2965">
            <v>42585</v>
          </cell>
          <cell r="E2965">
            <v>8244539720</v>
          </cell>
          <cell r="F2965" t="str">
            <v>Ativo</v>
          </cell>
          <cell r="G2965">
            <v>863001</v>
          </cell>
          <cell r="H2965" t="str">
            <v>INPI</v>
          </cell>
        </row>
        <row r="2966">
          <cell r="A2966">
            <v>9778</v>
          </cell>
          <cell r="B2966" t="str">
            <v>FABIO MARQUES DA SILVA</v>
          </cell>
          <cell r="C2966" t="str">
            <v>VIGILANTE</v>
          </cell>
          <cell r="D2966">
            <v>43345</v>
          </cell>
          <cell r="E2966">
            <v>9125832743</v>
          </cell>
          <cell r="F2966" t="str">
            <v>Demitido</v>
          </cell>
          <cell r="G2966">
            <v>13001</v>
          </cell>
          <cell r="H2966" t="str">
            <v>DEMITIDOS</v>
          </cell>
        </row>
        <row r="2967">
          <cell r="A2967">
            <v>3248</v>
          </cell>
          <cell r="B2967" t="str">
            <v>FABIO MARTINS DA SILVA</v>
          </cell>
          <cell r="C2967" t="str">
            <v>VIGILANTE</v>
          </cell>
          <cell r="D2967">
            <v>40725</v>
          </cell>
          <cell r="E2967">
            <v>9860051771</v>
          </cell>
          <cell r="F2967" t="str">
            <v>Demitido</v>
          </cell>
          <cell r="G2967">
            <v>13001</v>
          </cell>
          <cell r="H2967" t="str">
            <v>DEMITIDOS</v>
          </cell>
        </row>
        <row r="2968">
          <cell r="A2968">
            <v>6113</v>
          </cell>
          <cell r="B2968" t="str">
            <v>FABIO MATTOS BITTENCOURT DA SILVA</v>
          </cell>
          <cell r="C2968" t="str">
            <v>VIGILANTE</v>
          </cell>
          <cell r="D2968">
            <v>41785</v>
          </cell>
          <cell r="E2968">
            <v>5148089776</v>
          </cell>
          <cell r="F2968" t="str">
            <v>Demitido</v>
          </cell>
          <cell r="G2968">
            <v>13001</v>
          </cell>
          <cell r="H2968" t="str">
            <v>DEMITIDOS</v>
          </cell>
        </row>
        <row r="2969">
          <cell r="A2969">
            <v>7193</v>
          </cell>
          <cell r="B2969" t="str">
            <v>FABIO MONTEIRO LIMA</v>
          </cell>
          <cell r="C2969" t="str">
            <v>VIGILANTE</v>
          </cell>
          <cell r="D2969">
            <v>42095</v>
          </cell>
          <cell r="E2969">
            <v>10500814716</v>
          </cell>
          <cell r="F2969" t="str">
            <v>Demitido</v>
          </cell>
          <cell r="G2969">
            <v>13001</v>
          </cell>
          <cell r="H2969" t="str">
            <v>DEMITIDOS</v>
          </cell>
        </row>
        <row r="2970">
          <cell r="A2970">
            <v>6665</v>
          </cell>
          <cell r="B2970" t="str">
            <v>FABIO MOREIRA AMARO</v>
          </cell>
          <cell r="C2970" t="str">
            <v>VIGILANTE</v>
          </cell>
          <cell r="D2970">
            <v>41883</v>
          </cell>
          <cell r="E2970">
            <v>10529505746</v>
          </cell>
          <cell r="F2970" t="str">
            <v>Ativo</v>
          </cell>
          <cell r="G2970">
            <v>213027</v>
          </cell>
          <cell r="H2970" t="str">
            <v>UFRJ NOVO TERRENO SPU</v>
          </cell>
        </row>
        <row r="2971">
          <cell r="A2971">
            <v>9775</v>
          </cell>
          <cell r="B2971" t="str">
            <v>FABIO MOREIRA DA SILVA</v>
          </cell>
          <cell r="C2971" t="str">
            <v>VIGILANTE</v>
          </cell>
          <cell r="D2971">
            <v>43344</v>
          </cell>
          <cell r="E2971">
            <v>8917141706</v>
          </cell>
          <cell r="F2971" t="str">
            <v>Demitido</v>
          </cell>
          <cell r="G2971">
            <v>13001</v>
          </cell>
          <cell r="H2971" t="str">
            <v>DEMITIDOS</v>
          </cell>
        </row>
        <row r="2972">
          <cell r="A2972">
            <v>3520</v>
          </cell>
          <cell r="B2972" t="str">
            <v>FABIO MOTA JUNIOR</v>
          </cell>
          <cell r="C2972" t="str">
            <v>VIGILANTE</v>
          </cell>
          <cell r="D2972">
            <v>40842</v>
          </cell>
          <cell r="E2972">
            <v>11855885743</v>
          </cell>
          <cell r="F2972" t="str">
            <v>Demitido</v>
          </cell>
          <cell r="G2972">
            <v>13001</v>
          </cell>
          <cell r="H2972" t="str">
            <v>DEMITIDOS</v>
          </cell>
        </row>
        <row r="2973">
          <cell r="A2973">
            <v>9994</v>
          </cell>
          <cell r="B2973" t="str">
            <v>FABIO NUNES DE ANDRADE</v>
          </cell>
          <cell r="C2973" t="str">
            <v>VIGILANTE</v>
          </cell>
          <cell r="D2973">
            <v>43721</v>
          </cell>
          <cell r="E2973">
            <v>9961434757</v>
          </cell>
          <cell r="F2973" t="str">
            <v>Demitido</v>
          </cell>
          <cell r="G2973">
            <v>13001</v>
          </cell>
          <cell r="H2973" t="str">
            <v>DEMITIDOS</v>
          </cell>
        </row>
        <row r="2974">
          <cell r="A2974">
            <v>3423</v>
          </cell>
          <cell r="B2974" t="str">
            <v>FABIO OLIVEIRA ANDRE DOS SANTOS</v>
          </cell>
          <cell r="C2974" t="str">
            <v>VIGILANTE</v>
          </cell>
          <cell r="D2974">
            <v>40810</v>
          </cell>
          <cell r="E2974">
            <v>8668087797</v>
          </cell>
          <cell r="F2974" t="str">
            <v>Demitido</v>
          </cell>
          <cell r="G2974">
            <v>13001</v>
          </cell>
          <cell r="H2974" t="str">
            <v>DEMITIDOS</v>
          </cell>
        </row>
        <row r="2975">
          <cell r="A2975">
            <v>4002</v>
          </cell>
          <cell r="B2975" t="str">
            <v>FABIO OLIVEIRA DOS SANTOS</v>
          </cell>
          <cell r="C2975" t="str">
            <v>VIGILANTE</v>
          </cell>
          <cell r="D2975">
            <v>41061</v>
          </cell>
          <cell r="E2975">
            <v>7867079769</v>
          </cell>
          <cell r="F2975" t="str">
            <v>Demitido</v>
          </cell>
          <cell r="G2975">
            <v>13001</v>
          </cell>
          <cell r="H2975" t="str">
            <v>DEMITIDOS</v>
          </cell>
        </row>
        <row r="2976">
          <cell r="A2976">
            <v>8728</v>
          </cell>
          <cell r="B2976" t="str">
            <v>FABIO PASCHOAL DA SILVA</v>
          </cell>
          <cell r="C2976" t="str">
            <v>VIGILANTE</v>
          </cell>
          <cell r="D2976">
            <v>42597</v>
          </cell>
          <cell r="E2976">
            <v>8102303727</v>
          </cell>
          <cell r="F2976" t="str">
            <v>Ativo</v>
          </cell>
          <cell r="G2976">
            <v>213010</v>
          </cell>
          <cell r="H2976" t="str">
            <v>UFRJ IFCS</v>
          </cell>
        </row>
        <row r="2977">
          <cell r="A2977">
            <v>7784</v>
          </cell>
          <cell r="B2977" t="str">
            <v>FABIO PENCO COSTA</v>
          </cell>
          <cell r="C2977" t="str">
            <v>SUPERVISOR DE AREA</v>
          </cell>
          <cell r="D2977">
            <v>42334</v>
          </cell>
          <cell r="E2977">
            <v>4414122708</v>
          </cell>
          <cell r="F2977" t="str">
            <v>Demitido</v>
          </cell>
          <cell r="G2977">
            <v>13001</v>
          </cell>
          <cell r="H2977" t="str">
            <v>DEMITIDOS</v>
          </cell>
        </row>
        <row r="2978">
          <cell r="A2978">
            <v>6225</v>
          </cell>
          <cell r="B2978" t="str">
            <v>FABIO PEREIRA DA FONSECA</v>
          </cell>
          <cell r="C2978" t="str">
            <v>VIGILANTE</v>
          </cell>
          <cell r="D2978">
            <v>41801</v>
          </cell>
          <cell r="E2978">
            <v>3724404794</v>
          </cell>
          <cell r="F2978" t="str">
            <v>Demitido</v>
          </cell>
          <cell r="G2978">
            <v>13001</v>
          </cell>
          <cell r="H2978" t="str">
            <v>DEMITIDOS</v>
          </cell>
        </row>
        <row r="2979">
          <cell r="A2979">
            <v>10041</v>
          </cell>
          <cell r="B2979" t="str">
            <v>FABIO PEREIRA MACIEL</v>
          </cell>
          <cell r="C2979" t="str">
            <v>VIGILANTE</v>
          </cell>
          <cell r="D2979">
            <v>43832</v>
          </cell>
          <cell r="E2979">
            <v>4262121771</v>
          </cell>
          <cell r="F2979" t="str">
            <v>Ativo</v>
          </cell>
          <cell r="G2979">
            <v>200116</v>
          </cell>
          <cell r="H2979" t="str">
            <v>RENDIÇÕES DE ALMOÇO</v>
          </cell>
        </row>
        <row r="2980">
          <cell r="A2980">
            <v>9966</v>
          </cell>
          <cell r="B2980" t="str">
            <v>FABIO PERFEITO VICTOR</v>
          </cell>
          <cell r="C2980" t="str">
            <v>VIGILANTE</v>
          </cell>
          <cell r="D2980">
            <v>43668</v>
          </cell>
          <cell r="E2980">
            <v>10113125739</v>
          </cell>
          <cell r="F2980" t="str">
            <v>Ativo</v>
          </cell>
          <cell r="G2980">
            <v>601252</v>
          </cell>
          <cell r="H2980" t="str">
            <v>BANCO DO BRASIL LOTE 02 - AGÊNCIA 1252 - CANDELÁRIA</v>
          </cell>
        </row>
        <row r="2981">
          <cell r="A2981">
            <v>3887</v>
          </cell>
          <cell r="B2981" t="str">
            <v>FABIO PINTO TEIXEIRA</v>
          </cell>
          <cell r="C2981" t="str">
            <v>VIGILANTE</v>
          </cell>
          <cell r="D2981">
            <v>41000</v>
          </cell>
          <cell r="E2981">
            <v>11044889730</v>
          </cell>
          <cell r="F2981" t="str">
            <v>Demitido</v>
          </cell>
          <cell r="G2981">
            <v>13001</v>
          </cell>
          <cell r="H2981" t="str">
            <v>DEMITIDOS</v>
          </cell>
        </row>
        <row r="2982">
          <cell r="A2982">
            <v>7268</v>
          </cell>
          <cell r="B2982" t="str">
            <v>FABIO PORTELLA MARQUES</v>
          </cell>
          <cell r="C2982" t="str">
            <v>VIGILANTE</v>
          </cell>
          <cell r="D2982">
            <v>42095</v>
          </cell>
          <cell r="E2982">
            <v>9275343713</v>
          </cell>
          <cell r="F2982" t="str">
            <v>Ativo</v>
          </cell>
          <cell r="G2982">
            <v>158001</v>
          </cell>
          <cell r="H2982" t="str">
            <v>ICMBIO PORTARIA DA FLORESTA / PNT</v>
          </cell>
        </row>
        <row r="2983">
          <cell r="A2983">
            <v>7035</v>
          </cell>
          <cell r="B2983" t="str">
            <v>FABIO PORTILHO KRUGEL</v>
          </cell>
          <cell r="C2983" t="str">
            <v>VIGILANTE</v>
          </cell>
          <cell r="D2983">
            <v>42059</v>
          </cell>
          <cell r="E2983">
            <v>13347518705</v>
          </cell>
          <cell r="F2983" t="str">
            <v>Demitido</v>
          </cell>
          <cell r="G2983">
            <v>13001</v>
          </cell>
          <cell r="H2983" t="str">
            <v>DEMITIDOS</v>
          </cell>
        </row>
        <row r="2984">
          <cell r="A2984">
            <v>7300</v>
          </cell>
          <cell r="B2984" t="str">
            <v>FABIO RODRIGO PADILHA LINDOSO</v>
          </cell>
          <cell r="C2984" t="str">
            <v>VIGILANTE</v>
          </cell>
          <cell r="D2984">
            <v>42111</v>
          </cell>
          <cell r="E2984">
            <v>10871771705</v>
          </cell>
          <cell r="F2984" t="str">
            <v>Ativo</v>
          </cell>
          <cell r="G2984">
            <v>217024</v>
          </cell>
          <cell r="H2984" t="str">
            <v>CEPP - CSF JAMIL HADDAD</v>
          </cell>
        </row>
        <row r="2985">
          <cell r="A2985">
            <v>4173</v>
          </cell>
          <cell r="B2985" t="str">
            <v>FABIO RODRIGUES CARDOZO</v>
          </cell>
          <cell r="C2985" t="str">
            <v>VIGILANTE</v>
          </cell>
          <cell r="D2985">
            <v>41130</v>
          </cell>
          <cell r="E2985">
            <v>5515127765</v>
          </cell>
          <cell r="F2985" t="str">
            <v>Demitido</v>
          </cell>
          <cell r="G2985">
            <v>13001</v>
          </cell>
          <cell r="H2985" t="str">
            <v>DEMITIDOS</v>
          </cell>
        </row>
        <row r="2986">
          <cell r="A2986">
            <v>5930</v>
          </cell>
          <cell r="B2986" t="str">
            <v>FABIO RODRIGUES FERREIRA DE OLIVEIRA</v>
          </cell>
          <cell r="C2986" t="str">
            <v>VIGILANTE</v>
          </cell>
          <cell r="D2986">
            <v>41723</v>
          </cell>
          <cell r="E2986">
            <v>8737779729</v>
          </cell>
          <cell r="F2986" t="str">
            <v>Ativo</v>
          </cell>
          <cell r="G2986">
            <v>217005</v>
          </cell>
          <cell r="H2986" t="str">
            <v>CEPP - CSF VALÉRIA GOMES ESTEVES</v>
          </cell>
        </row>
        <row r="2987">
          <cell r="A2987">
            <v>5649</v>
          </cell>
          <cell r="B2987" t="str">
            <v>FABIO ROQUE SILVA</v>
          </cell>
          <cell r="C2987" t="str">
            <v>VIGILANTE</v>
          </cell>
          <cell r="D2987">
            <v>41609</v>
          </cell>
          <cell r="E2987">
            <v>3536080766</v>
          </cell>
          <cell r="F2987" t="str">
            <v>Demitido</v>
          </cell>
          <cell r="G2987">
            <v>13001</v>
          </cell>
          <cell r="H2987" t="str">
            <v>DEMITIDOS</v>
          </cell>
        </row>
        <row r="2988">
          <cell r="A2988">
            <v>10161</v>
          </cell>
          <cell r="B2988" t="str">
            <v>FABIO SALES OLIVEIRA</v>
          </cell>
          <cell r="C2988" t="str">
            <v>VIGILANTE</v>
          </cell>
          <cell r="D2988">
            <v>43838</v>
          </cell>
          <cell r="E2988">
            <v>10138777721</v>
          </cell>
          <cell r="F2988" t="str">
            <v>Ativo</v>
          </cell>
          <cell r="G2988">
            <v>603522</v>
          </cell>
          <cell r="H2988" t="str">
            <v>BANCO DO BRASIL - AGÊNCIA 3522 - MADUREIRA CENTRO</v>
          </cell>
        </row>
        <row r="2989">
          <cell r="A2989">
            <v>2887</v>
          </cell>
          <cell r="B2989" t="str">
            <v>FABIO SANTOS DOS REIS</v>
          </cell>
          <cell r="C2989" t="str">
            <v>VIGILANTE</v>
          </cell>
          <cell r="D2989">
            <v>40513</v>
          </cell>
          <cell r="E2989">
            <v>8752023737</v>
          </cell>
          <cell r="F2989" t="str">
            <v>Demitido</v>
          </cell>
          <cell r="G2989">
            <v>13001</v>
          </cell>
          <cell r="H2989" t="str">
            <v>DEMITIDOS</v>
          </cell>
        </row>
        <row r="2990">
          <cell r="A2990">
            <v>8052</v>
          </cell>
          <cell r="B2990" t="str">
            <v>FABIO SEVERINO COSTA</v>
          </cell>
          <cell r="C2990" t="str">
            <v>VIGILANTE</v>
          </cell>
          <cell r="D2990">
            <v>42401</v>
          </cell>
          <cell r="E2990">
            <v>4129037765</v>
          </cell>
          <cell r="F2990" t="str">
            <v>Demitido</v>
          </cell>
          <cell r="G2990">
            <v>13001</v>
          </cell>
          <cell r="H2990" t="str">
            <v>DEMITIDOS</v>
          </cell>
        </row>
        <row r="2991">
          <cell r="A2991">
            <v>8983</v>
          </cell>
          <cell r="B2991" t="str">
            <v>FABIO SILVA DE OLIVEIRA</v>
          </cell>
          <cell r="C2991" t="str">
            <v>VIGILANTE</v>
          </cell>
          <cell r="D2991">
            <v>42705</v>
          </cell>
          <cell r="E2991">
            <v>7094200722</v>
          </cell>
          <cell r="F2991" t="str">
            <v>Demitido</v>
          </cell>
          <cell r="G2991">
            <v>13001</v>
          </cell>
          <cell r="H2991" t="str">
            <v>DEMITIDOS</v>
          </cell>
        </row>
        <row r="2992">
          <cell r="A2992">
            <v>6618</v>
          </cell>
          <cell r="B2992" t="str">
            <v>FABIO SOUZA DOS SANTOS</v>
          </cell>
          <cell r="C2992" t="str">
            <v>VIGILANTE</v>
          </cell>
          <cell r="D2992">
            <v>41880</v>
          </cell>
          <cell r="E2992">
            <v>8523439730</v>
          </cell>
          <cell r="F2992" t="str">
            <v>Ativo</v>
          </cell>
          <cell r="G2992">
            <v>157001</v>
          </cell>
          <cell r="H2992" t="str">
            <v>ELETRONUCLEAR - ELETROBRAS TERMONUCLEAR S/A</v>
          </cell>
        </row>
        <row r="2993">
          <cell r="A2993">
            <v>8970</v>
          </cell>
          <cell r="B2993" t="str">
            <v>FABIO TEODORO SANTOS</v>
          </cell>
          <cell r="C2993" t="str">
            <v>VIGILANTE</v>
          </cell>
          <cell r="D2993">
            <v>42705</v>
          </cell>
          <cell r="E2993">
            <v>2342767706</v>
          </cell>
          <cell r="F2993" t="str">
            <v>Férias</v>
          </cell>
          <cell r="G2993">
            <v>200117</v>
          </cell>
          <cell r="H2993" t="str">
            <v>RESERVA BANCÁRIA</v>
          </cell>
        </row>
        <row r="2994">
          <cell r="A2994">
            <v>9032</v>
          </cell>
          <cell r="B2994" t="str">
            <v>FABIO VALERIO BARRETO GOMES</v>
          </cell>
          <cell r="C2994" t="str">
            <v>VIGILANTE</v>
          </cell>
          <cell r="D2994">
            <v>42705</v>
          </cell>
          <cell r="E2994">
            <v>11173715738</v>
          </cell>
          <cell r="F2994" t="str">
            <v>Demitido</v>
          </cell>
          <cell r="G2994">
            <v>13001</v>
          </cell>
          <cell r="H2994" t="str">
            <v>DEMITIDOS</v>
          </cell>
        </row>
        <row r="2995">
          <cell r="A2995">
            <v>4456</v>
          </cell>
          <cell r="B2995" t="str">
            <v>FABIO VERISSIMO DE SANTANA</v>
          </cell>
          <cell r="C2995" t="str">
            <v>VIGILANTE CHEFE DE TURMA</v>
          </cell>
          <cell r="D2995">
            <v>41131</v>
          </cell>
          <cell r="E2995">
            <v>5648541740</v>
          </cell>
          <cell r="F2995" t="str">
            <v>Demitido</v>
          </cell>
          <cell r="G2995">
            <v>13001</v>
          </cell>
          <cell r="H2995" t="str">
            <v>DEMITIDOS</v>
          </cell>
        </row>
        <row r="2996">
          <cell r="A2996">
            <v>4905</v>
          </cell>
          <cell r="B2996" t="str">
            <v>FABIO VINICIOS DA SILVA JUSTINO DE SOUZA</v>
          </cell>
          <cell r="C2996" t="str">
            <v>VIGILANTE</v>
          </cell>
          <cell r="D2996">
            <v>41314</v>
          </cell>
          <cell r="E2996">
            <v>10459406744</v>
          </cell>
          <cell r="F2996" t="str">
            <v>Demitido</v>
          </cell>
          <cell r="G2996">
            <v>13001</v>
          </cell>
          <cell r="H2996" t="str">
            <v>DEMITIDOS</v>
          </cell>
        </row>
        <row r="2997">
          <cell r="A2997">
            <v>3044</v>
          </cell>
          <cell r="B2997" t="str">
            <v>FABIO XAVIER LIMA</v>
          </cell>
          <cell r="C2997" t="str">
            <v>VIGILANTE</v>
          </cell>
          <cell r="D2997">
            <v>40593</v>
          </cell>
          <cell r="E2997">
            <v>4189893706</v>
          </cell>
          <cell r="F2997" t="str">
            <v>Ativo</v>
          </cell>
          <cell r="G2997">
            <v>150002</v>
          </cell>
          <cell r="H2997" t="str">
            <v>DATAPREV - COSME VELHO</v>
          </cell>
        </row>
        <row r="2998">
          <cell r="A2998">
            <v>5559</v>
          </cell>
          <cell r="B2998" t="str">
            <v>FABRICIA DOS SANTOS COTIAS</v>
          </cell>
          <cell r="C2998" t="str">
            <v>CONTROLADOR DE ACESSO</v>
          </cell>
          <cell r="D2998">
            <v>43087</v>
          </cell>
          <cell r="E2998">
            <v>85124400587</v>
          </cell>
          <cell r="F2998" t="str">
            <v>Demitido</v>
          </cell>
          <cell r="G2998">
            <v>13001</v>
          </cell>
          <cell r="H2998" t="str">
            <v>DEMITIDOS</v>
          </cell>
        </row>
        <row r="2999">
          <cell r="A2999">
            <v>9122</v>
          </cell>
          <cell r="B2999" t="str">
            <v>FABRICIO CAMPOS MAGALHAES</v>
          </cell>
          <cell r="C2999" t="str">
            <v>VIGILANTE</v>
          </cell>
          <cell r="D2999">
            <v>42782</v>
          </cell>
          <cell r="E2999">
            <v>7124999707</v>
          </cell>
          <cell r="F2999" t="str">
            <v>Ativo</v>
          </cell>
          <cell r="G2999">
            <v>200115</v>
          </cell>
          <cell r="H2999" t="str">
            <v>RESERVA DIA - REGIÃO SERRANA</v>
          </cell>
        </row>
        <row r="3000">
          <cell r="A3000">
            <v>10116</v>
          </cell>
          <cell r="B3000" t="str">
            <v>FABRICIO CORREIA VILACA</v>
          </cell>
          <cell r="C3000" t="str">
            <v>VIGILANTE</v>
          </cell>
          <cell r="D3000">
            <v>43838</v>
          </cell>
          <cell r="E3000">
            <v>12237415757</v>
          </cell>
          <cell r="F3000" t="str">
            <v>Demitido</v>
          </cell>
          <cell r="G3000">
            <v>13001</v>
          </cell>
          <cell r="H3000" t="str">
            <v>DEMITIDOS</v>
          </cell>
        </row>
        <row r="3001">
          <cell r="A3001">
            <v>1620</v>
          </cell>
          <cell r="B3001" t="str">
            <v>FABRICIO DA ROCHA CABRAL</v>
          </cell>
          <cell r="C3001" t="str">
            <v>VIGILANTE</v>
          </cell>
          <cell r="D3001">
            <v>39758</v>
          </cell>
          <cell r="E3001">
            <v>7875923743</v>
          </cell>
          <cell r="F3001" t="str">
            <v>Demitido</v>
          </cell>
          <cell r="G3001">
            <v>13001</v>
          </cell>
          <cell r="H3001" t="str">
            <v>DEMITIDOS</v>
          </cell>
        </row>
        <row r="3002">
          <cell r="A3002">
            <v>8452</v>
          </cell>
          <cell r="B3002" t="str">
            <v>FABRICIO DE MELO COUTINHO DA SILVA</v>
          </cell>
          <cell r="C3002" t="str">
            <v>VIGILANTE</v>
          </cell>
          <cell r="D3002">
            <v>42566</v>
          </cell>
          <cell r="E3002">
            <v>13745063708</v>
          </cell>
          <cell r="F3002" t="str">
            <v>Ativo</v>
          </cell>
          <cell r="G3002">
            <v>158001</v>
          </cell>
          <cell r="H3002" t="str">
            <v>ICMBIO PORTARIA DA FLORESTA / PNT</v>
          </cell>
        </row>
        <row r="3003">
          <cell r="A3003">
            <v>6008</v>
          </cell>
          <cell r="B3003" t="str">
            <v>FABRICIO DE SOUZA</v>
          </cell>
          <cell r="C3003" t="str">
            <v>VIGILANTE</v>
          </cell>
          <cell r="D3003">
            <v>41762</v>
          </cell>
          <cell r="E3003">
            <v>10658250728</v>
          </cell>
          <cell r="F3003" t="str">
            <v>Demitido</v>
          </cell>
          <cell r="G3003">
            <v>13001</v>
          </cell>
          <cell r="H3003" t="str">
            <v>DEMITIDOS</v>
          </cell>
        </row>
        <row r="3004">
          <cell r="A3004">
            <v>6048</v>
          </cell>
          <cell r="B3004" t="str">
            <v>FABRICIO DE SOUZA MANHAES</v>
          </cell>
          <cell r="C3004" t="str">
            <v>VIGILANTE</v>
          </cell>
          <cell r="D3004">
            <v>41767</v>
          </cell>
          <cell r="E3004">
            <v>8898722796</v>
          </cell>
          <cell r="F3004" t="str">
            <v>Demitido</v>
          </cell>
          <cell r="G3004">
            <v>13001</v>
          </cell>
          <cell r="H3004" t="str">
            <v>DEMITIDOS</v>
          </cell>
        </row>
        <row r="3005">
          <cell r="A3005">
            <v>4832</v>
          </cell>
          <cell r="B3005" t="str">
            <v>FABRICIO DE SOUZA MANHAES</v>
          </cell>
          <cell r="C3005" t="str">
            <v>VIGILANTE</v>
          </cell>
          <cell r="D3005">
            <v>41302</v>
          </cell>
          <cell r="E3005">
            <v>8898722796</v>
          </cell>
          <cell r="F3005" t="str">
            <v>Demitido</v>
          </cell>
          <cell r="G3005">
            <v>13001</v>
          </cell>
          <cell r="H3005" t="str">
            <v>DEMITIDOS</v>
          </cell>
        </row>
        <row r="3006">
          <cell r="A3006">
            <v>8537</v>
          </cell>
          <cell r="B3006" t="str">
            <v>FABRICIO DO AMARAL FILHAGOSA</v>
          </cell>
          <cell r="C3006" t="str">
            <v>VIGILANTE</v>
          </cell>
          <cell r="D3006">
            <v>42584</v>
          </cell>
          <cell r="E3006">
            <v>9811452725</v>
          </cell>
          <cell r="F3006" t="str">
            <v>Demitido</v>
          </cell>
          <cell r="G3006">
            <v>13001</v>
          </cell>
          <cell r="H3006" t="str">
            <v>DEMITIDOS</v>
          </cell>
        </row>
        <row r="3007">
          <cell r="A3007">
            <v>7467</v>
          </cell>
          <cell r="B3007" t="str">
            <v>FABRICIO DOS SANTOS MARINHEIRO</v>
          </cell>
          <cell r="C3007" t="str">
            <v>VIGILANTE MOTOCICLISTA</v>
          </cell>
          <cell r="D3007">
            <v>42241</v>
          </cell>
          <cell r="E3007">
            <v>9897945717</v>
          </cell>
          <cell r="F3007" t="str">
            <v>Demitido</v>
          </cell>
          <cell r="G3007">
            <v>13001</v>
          </cell>
          <cell r="H3007" t="str">
            <v>DEMITIDOS</v>
          </cell>
        </row>
        <row r="3008">
          <cell r="A3008">
            <v>7496</v>
          </cell>
          <cell r="B3008" t="str">
            <v>FABRICIO EMANUEL DA CONCEICAO PAIXAO</v>
          </cell>
          <cell r="C3008" t="str">
            <v>VIGILANTE</v>
          </cell>
          <cell r="D3008">
            <v>42255</v>
          </cell>
          <cell r="E3008">
            <v>12367209707</v>
          </cell>
          <cell r="F3008" t="str">
            <v>Demitido</v>
          </cell>
          <cell r="G3008">
            <v>13001</v>
          </cell>
          <cell r="H3008" t="str">
            <v>DEMITIDOS</v>
          </cell>
        </row>
        <row r="3009">
          <cell r="A3009">
            <v>4664</v>
          </cell>
          <cell r="B3009" t="str">
            <v>FABRICIO FELIPE DA SILVA SANTIAGO</v>
          </cell>
          <cell r="C3009" t="str">
            <v>VIGILANTE</v>
          </cell>
          <cell r="D3009">
            <v>41200</v>
          </cell>
          <cell r="E3009">
            <v>10278459757</v>
          </cell>
          <cell r="F3009" t="str">
            <v>Demitido</v>
          </cell>
          <cell r="G3009">
            <v>13001</v>
          </cell>
          <cell r="H3009" t="str">
            <v>DEMITIDOS</v>
          </cell>
        </row>
        <row r="3010">
          <cell r="A3010">
            <v>2782</v>
          </cell>
          <cell r="B3010" t="str">
            <v>FABRICIO FERNANDES ALMEIDA</v>
          </cell>
          <cell r="C3010" t="str">
            <v>VIGILANTE</v>
          </cell>
          <cell r="D3010">
            <v>40424</v>
          </cell>
          <cell r="E3010">
            <v>13045055702</v>
          </cell>
          <cell r="F3010" t="str">
            <v>Demitido</v>
          </cell>
          <cell r="G3010">
            <v>13001</v>
          </cell>
          <cell r="H3010" t="str">
            <v>DEMITIDOS</v>
          </cell>
        </row>
        <row r="3011">
          <cell r="A3011">
            <v>6279</v>
          </cell>
          <cell r="B3011" t="str">
            <v>FABRICIO FERREIRA DA SILVA</v>
          </cell>
          <cell r="C3011" t="str">
            <v>VIGILANTE</v>
          </cell>
          <cell r="D3011">
            <v>41802</v>
          </cell>
          <cell r="E3011">
            <v>13161367790</v>
          </cell>
          <cell r="F3011" t="str">
            <v>Demitido</v>
          </cell>
          <cell r="G3011">
            <v>13001</v>
          </cell>
          <cell r="H3011" t="str">
            <v>DEMITIDOS</v>
          </cell>
        </row>
        <row r="3012">
          <cell r="A3012">
            <v>883</v>
          </cell>
          <cell r="B3012" t="str">
            <v>FABRICIO FERREIRA DA SILVA LIMA</v>
          </cell>
          <cell r="C3012" t="str">
            <v>VIGILANTE</v>
          </cell>
          <cell r="D3012">
            <v>38718</v>
          </cell>
          <cell r="E3012">
            <v>9322285770</v>
          </cell>
          <cell r="F3012" t="str">
            <v>Demitido</v>
          </cell>
          <cell r="G3012">
            <v>13001</v>
          </cell>
          <cell r="H3012" t="str">
            <v>DEMITIDOS</v>
          </cell>
        </row>
        <row r="3013">
          <cell r="A3013">
            <v>7024</v>
          </cell>
          <cell r="B3013" t="str">
            <v>FABRICIO FREIRE DE AQUINO</v>
          </cell>
          <cell r="C3013" t="str">
            <v>VIGILANTE</v>
          </cell>
          <cell r="D3013">
            <v>42048</v>
          </cell>
          <cell r="E3013">
            <v>13914038780</v>
          </cell>
          <cell r="F3013" t="str">
            <v>Demitido</v>
          </cell>
          <cell r="G3013">
            <v>13001</v>
          </cell>
          <cell r="H3013" t="str">
            <v>DEMITIDOS</v>
          </cell>
        </row>
        <row r="3014">
          <cell r="A3014">
            <v>10239</v>
          </cell>
          <cell r="B3014" t="str">
            <v>FABRICIO GUERRA LINS DE OLIVEIRA</v>
          </cell>
          <cell r="C3014" t="str">
            <v>VIGILANTE</v>
          </cell>
          <cell r="D3014">
            <v>43878</v>
          </cell>
          <cell r="E3014">
            <v>13391214767</v>
          </cell>
          <cell r="F3014" t="str">
            <v>Ativo</v>
          </cell>
          <cell r="G3014">
            <v>200116</v>
          </cell>
          <cell r="H3014" t="str">
            <v>RENDIÇÕES DE ALMOÇO</v>
          </cell>
        </row>
        <row r="3015">
          <cell r="A3015">
            <v>1885</v>
          </cell>
          <cell r="B3015" t="str">
            <v>FABRICIO JANUARIO</v>
          </cell>
          <cell r="C3015" t="str">
            <v>VIGILANTE</v>
          </cell>
          <cell r="D3015">
            <v>39934</v>
          </cell>
          <cell r="E3015">
            <v>10003586740</v>
          </cell>
          <cell r="F3015" t="str">
            <v>Demitido</v>
          </cell>
          <cell r="G3015">
            <v>13001</v>
          </cell>
          <cell r="H3015" t="str">
            <v>DEMITIDOS</v>
          </cell>
        </row>
        <row r="3016">
          <cell r="A3016">
            <v>6117</v>
          </cell>
          <cell r="B3016" t="str">
            <v>FABRICIO JUNIO GONCALVES DOS SANTOS</v>
          </cell>
          <cell r="C3016" t="str">
            <v>VIGILANTE</v>
          </cell>
          <cell r="D3016">
            <v>41785</v>
          </cell>
          <cell r="E3016">
            <v>11222807777</v>
          </cell>
          <cell r="F3016" t="str">
            <v>Demitido</v>
          </cell>
          <cell r="G3016">
            <v>13001</v>
          </cell>
          <cell r="H3016" t="str">
            <v>DEMITIDOS</v>
          </cell>
        </row>
        <row r="3017">
          <cell r="A3017">
            <v>4055</v>
          </cell>
          <cell r="B3017" t="str">
            <v>FABRICIO JUNIO GONCALVES DOS SANTOS</v>
          </cell>
          <cell r="C3017" t="str">
            <v>VIGILANTE</v>
          </cell>
          <cell r="D3017">
            <v>41076</v>
          </cell>
          <cell r="E3017">
            <v>11222807777</v>
          </cell>
          <cell r="F3017" t="str">
            <v>Demitido</v>
          </cell>
          <cell r="G3017">
            <v>13001</v>
          </cell>
          <cell r="H3017" t="str">
            <v>DEMITIDOS</v>
          </cell>
        </row>
        <row r="3018">
          <cell r="A3018">
            <v>10275</v>
          </cell>
          <cell r="B3018" t="str">
            <v>FABRICIO LEANDRO CABRAL ROMEU</v>
          </cell>
          <cell r="C3018" t="str">
            <v>VIGILANTE</v>
          </cell>
          <cell r="D3018">
            <v>43943</v>
          </cell>
          <cell r="E3018">
            <v>9681332741</v>
          </cell>
          <cell r="F3018" t="str">
            <v>Ativo</v>
          </cell>
          <cell r="G3018">
            <v>500556</v>
          </cell>
          <cell r="H3018" t="str">
            <v>BRADESCO - AGÊNCIA 556 - TRÊS RIOS</v>
          </cell>
        </row>
        <row r="3019">
          <cell r="A3019">
            <v>7804</v>
          </cell>
          <cell r="B3019" t="str">
            <v>FABRICIO LUIZ DE LIMA</v>
          </cell>
          <cell r="C3019" t="str">
            <v>VIGILANTE</v>
          </cell>
          <cell r="D3019">
            <v>42343</v>
          </cell>
          <cell r="E3019">
            <v>10730114708</v>
          </cell>
          <cell r="F3019" t="str">
            <v>Ativo</v>
          </cell>
          <cell r="G3019">
            <v>158001</v>
          </cell>
          <cell r="H3019" t="str">
            <v>ICMBIO PORTARIA DA FLORESTA / PNT</v>
          </cell>
        </row>
        <row r="3020">
          <cell r="A3020">
            <v>4969</v>
          </cell>
          <cell r="B3020" t="str">
            <v>FABRICIO SILVA VIEIRA</v>
          </cell>
          <cell r="C3020" t="str">
            <v>VIGILANTE</v>
          </cell>
          <cell r="D3020">
            <v>41365</v>
          </cell>
          <cell r="E3020">
            <v>13375671750</v>
          </cell>
          <cell r="F3020" t="str">
            <v>Demitido</v>
          </cell>
          <cell r="G3020">
            <v>13001</v>
          </cell>
          <cell r="H3020" t="str">
            <v>DEMITIDOS</v>
          </cell>
        </row>
        <row r="3021">
          <cell r="A3021">
            <v>4722</v>
          </cell>
          <cell r="B3021" t="str">
            <v>FABRICIO SOUSA FERREIRA</v>
          </cell>
          <cell r="C3021" t="str">
            <v>VIGILANTE</v>
          </cell>
          <cell r="D3021">
            <v>41234</v>
          </cell>
          <cell r="E3021">
            <v>11528965710</v>
          </cell>
          <cell r="F3021" t="str">
            <v>Demitido</v>
          </cell>
          <cell r="G3021">
            <v>13001</v>
          </cell>
          <cell r="H3021" t="str">
            <v>DEMITIDOS</v>
          </cell>
        </row>
        <row r="3022">
          <cell r="A3022">
            <v>7443</v>
          </cell>
          <cell r="B3022" t="str">
            <v>FABRICIO SOUZA DOS SANTOS</v>
          </cell>
          <cell r="C3022" t="str">
            <v>VIGILANTE</v>
          </cell>
          <cell r="D3022">
            <v>42236</v>
          </cell>
          <cell r="E3022">
            <v>10008741760</v>
          </cell>
          <cell r="F3022" t="str">
            <v>Demitido</v>
          </cell>
          <cell r="G3022">
            <v>13001</v>
          </cell>
          <cell r="H3022" t="str">
            <v>DEMITIDOS</v>
          </cell>
        </row>
        <row r="3023">
          <cell r="A3023">
            <v>10241</v>
          </cell>
          <cell r="B3023" t="str">
            <v>FADERSON CARDOSO DOS SANTOS</v>
          </cell>
          <cell r="C3023" t="str">
            <v>VIGILANTE</v>
          </cell>
          <cell r="D3023">
            <v>43878</v>
          </cell>
          <cell r="E3023">
            <v>11864201703</v>
          </cell>
          <cell r="F3023" t="str">
            <v>Ativo</v>
          </cell>
          <cell r="G3023">
            <v>200117</v>
          </cell>
          <cell r="H3023" t="str">
            <v>RESERVA BANCÁRIA</v>
          </cell>
        </row>
        <row r="3024">
          <cell r="A3024">
            <v>10183</v>
          </cell>
          <cell r="B3024" t="str">
            <v>FAGNER DA COSTA SILVA</v>
          </cell>
          <cell r="C3024" t="str">
            <v>VIGILANTE</v>
          </cell>
          <cell r="D3024">
            <v>43838</v>
          </cell>
          <cell r="E3024">
            <v>10759961719</v>
          </cell>
          <cell r="F3024" t="str">
            <v>Ativo</v>
          </cell>
          <cell r="G3024">
            <v>603090</v>
          </cell>
          <cell r="H3024" t="str">
            <v>BANCO DO BRASIL - AGÊNCIA 3090 - DIAS DA CRUZ</v>
          </cell>
        </row>
        <row r="3025">
          <cell r="A3025">
            <v>4733</v>
          </cell>
          <cell r="B3025" t="str">
            <v>FAGNER MAZZONI DE OLIVEIRA</v>
          </cell>
          <cell r="C3025" t="str">
            <v>VIGILANTE</v>
          </cell>
          <cell r="D3025">
            <v>41234</v>
          </cell>
          <cell r="E3025">
            <v>10519039718</v>
          </cell>
          <cell r="F3025" t="str">
            <v>Demitido</v>
          </cell>
          <cell r="G3025">
            <v>13001</v>
          </cell>
          <cell r="H3025" t="str">
            <v>DEMITIDOS</v>
          </cell>
        </row>
        <row r="3026">
          <cell r="A3026">
            <v>8689</v>
          </cell>
          <cell r="B3026" t="str">
            <v>FAGNER SIMOES DA SILVA</v>
          </cell>
          <cell r="C3026" t="str">
            <v>VIGILANTE</v>
          </cell>
          <cell r="D3026">
            <v>42593</v>
          </cell>
          <cell r="E3026">
            <v>17156830724</v>
          </cell>
          <cell r="F3026" t="str">
            <v>Ativo</v>
          </cell>
          <cell r="G3026">
            <v>150003</v>
          </cell>
          <cell r="H3026" t="str">
            <v>DATAPREV - BOTAFOGO</v>
          </cell>
        </row>
        <row r="3027">
          <cell r="A3027">
            <v>3888</v>
          </cell>
          <cell r="B3027" t="str">
            <v>FAGNER XAVIER VENTURA</v>
          </cell>
          <cell r="C3027" t="str">
            <v>VIGILANTE</v>
          </cell>
          <cell r="D3027">
            <v>41000</v>
          </cell>
          <cell r="E3027">
            <v>11098926757</v>
          </cell>
          <cell r="F3027" t="str">
            <v>Demitido</v>
          </cell>
          <cell r="G3027">
            <v>13001</v>
          </cell>
          <cell r="H3027" t="str">
            <v>DEMITIDOS</v>
          </cell>
        </row>
        <row r="3028">
          <cell r="A3028">
            <v>6641</v>
          </cell>
          <cell r="B3028" t="str">
            <v>FARANDES LUIZ GONCALVES</v>
          </cell>
          <cell r="C3028" t="str">
            <v>VIGILANTE</v>
          </cell>
          <cell r="D3028">
            <v>41883</v>
          </cell>
          <cell r="E3028">
            <v>53755367734</v>
          </cell>
          <cell r="F3028" t="str">
            <v>Demitido</v>
          </cell>
          <cell r="G3028">
            <v>13001</v>
          </cell>
          <cell r="H3028" t="str">
            <v>DEMITIDOS</v>
          </cell>
        </row>
        <row r="3029">
          <cell r="A3029">
            <v>7363</v>
          </cell>
          <cell r="B3029" t="str">
            <v>FAUSTINALDO DA SILVA CONCEICAO</v>
          </cell>
          <cell r="C3029" t="str">
            <v>VIGILANTE</v>
          </cell>
          <cell r="D3029">
            <v>42188</v>
          </cell>
          <cell r="E3029">
            <v>14829498730</v>
          </cell>
          <cell r="F3029" t="str">
            <v>Demitido</v>
          </cell>
          <cell r="G3029">
            <v>13001</v>
          </cell>
          <cell r="H3029" t="str">
            <v>DEMITIDOS</v>
          </cell>
        </row>
        <row r="3030">
          <cell r="A3030">
            <v>9689</v>
          </cell>
          <cell r="B3030" t="str">
            <v>FAUSTO VERAS LOPES</v>
          </cell>
          <cell r="C3030" t="str">
            <v>VIGILANTE</v>
          </cell>
          <cell r="D3030">
            <v>43297</v>
          </cell>
          <cell r="E3030">
            <v>9654956713</v>
          </cell>
          <cell r="F3030" t="str">
            <v>Ativo</v>
          </cell>
          <cell r="G3030">
            <v>379001</v>
          </cell>
          <cell r="H3030" t="str">
            <v>CNC</v>
          </cell>
        </row>
        <row r="3031">
          <cell r="A3031">
            <v>9216</v>
          </cell>
          <cell r="B3031" t="str">
            <v>FELIPE  FLORES SOARES</v>
          </cell>
          <cell r="C3031" t="str">
            <v>VIGILANTE</v>
          </cell>
          <cell r="D3031">
            <v>42828</v>
          </cell>
          <cell r="E3031">
            <v>13201297739</v>
          </cell>
          <cell r="F3031" t="str">
            <v>Demitido</v>
          </cell>
          <cell r="G3031">
            <v>13001</v>
          </cell>
          <cell r="H3031" t="str">
            <v>DEMITIDOS</v>
          </cell>
        </row>
        <row r="3032">
          <cell r="A3032">
            <v>3815</v>
          </cell>
          <cell r="B3032" t="str">
            <v>FELIPE AGUSTINHO ROVETTA</v>
          </cell>
          <cell r="C3032" t="str">
            <v>VIGILANTE</v>
          </cell>
          <cell r="D3032">
            <v>40975</v>
          </cell>
          <cell r="E3032">
            <v>10688230709</v>
          </cell>
          <cell r="F3032" t="str">
            <v>Demitido</v>
          </cell>
          <cell r="G3032">
            <v>13001</v>
          </cell>
          <cell r="H3032" t="str">
            <v>DEMITIDOS</v>
          </cell>
        </row>
        <row r="3033">
          <cell r="A3033">
            <v>4935</v>
          </cell>
          <cell r="B3033" t="str">
            <v>FELIPE ALVES PIRES</v>
          </cell>
          <cell r="C3033" t="str">
            <v>VIGILANTE</v>
          </cell>
          <cell r="D3033">
            <v>41340</v>
          </cell>
          <cell r="E3033">
            <v>12261763727</v>
          </cell>
          <cell r="F3033" t="str">
            <v>Ativo</v>
          </cell>
          <cell r="G3033">
            <v>355001</v>
          </cell>
          <cell r="H3033" t="str">
            <v>ENNAX EMPREENDIMENTOS</v>
          </cell>
        </row>
        <row r="3034">
          <cell r="A3034">
            <v>9065</v>
          </cell>
          <cell r="B3034" t="str">
            <v>FELIPE BARROS DE PAULA RIBEIRO</v>
          </cell>
          <cell r="C3034" t="str">
            <v>VIGILANTE</v>
          </cell>
          <cell r="D3034">
            <v>42705</v>
          </cell>
          <cell r="E3034">
            <v>12337591751</v>
          </cell>
          <cell r="F3034" t="str">
            <v>Ativo</v>
          </cell>
          <cell r="G3034">
            <v>200116</v>
          </cell>
          <cell r="H3034" t="str">
            <v>RENDIÇÕES DE ALMOÇO</v>
          </cell>
        </row>
        <row r="3035">
          <cell r="A3035">
            <v>10270</v>
          </cell>
          <cell r="B3035" t="str">
            <v>FELIPE BASTOS BARBOSA</v>
          </cell>
          <cell r="C3035" t="str">
            <v>VIGILANTE</v>
          </cell>
          <cell r="D3035">
            <v>43927</v>
          </cell>
          <cell r="E3035">
            <v>12181639760</v>
          </cell>
          <cell r="F3035" t="str">
            <v>Ativo</v>
          </cell>
          <cell r="G3035">
            <v>605031</v>
          </cell>
          <cell r="H3035" t="str">
            <v>BANCO DO BRASIL - AGÊNCIA 5031 - ESTILO C. GOYTACAZES</v>
          </cell>
        </row>
        <row r="3036">
          <cell r="A3036">
            <v>5785</v>
          </cell>
          <cell r="B3036" t="str">
            <v>FELIPE BORDONI DOS SANTOS</v>
          </cell>
          <cell r="C3036" t="str">
            <v>VIGILANTE</v>
          </cell>
          <cell r="D3036">
            <v>41648</v>
          </cell>
          <cell r="E3036">
            <v>5659482708</v>
          </cell>
          <cell r="F3036" t="str">
            <v>Demitido</v>
          </cell>
          <cell r="G3036">
            <v>13001</v>
          </cell>
          <cell r="H3036" t="str">
            <v>DEMITIDOS</v>
          </cell>
        </row>
        <row r="3037">
          <cell r="A3037">
            <v>9521</v>
          </cell>
          <cell r="B3037" t="str">
            <v>FELIPE CARLOS SILVA DOS SANTOS</v>
          </cell>
          <cell r="C3037" t="str">
            <v>VIGILANTE</v>
          </cell>
          <cell r="D3037">
            <v>43015</v>
          </cell>
          <cell r="E3037">
            <v>5446871758</v>
          </cell>
          <cell r="F3037" t="str">
            <v>Demitido</v>
          </cell>
          <cell r="G3037">
            <v>13001</v>
          </cell>
          <cell r="H3037" t="str">
            <v>DEMITIDOS</v>
          </cell>
        </row>
        <row r="3038">
          <cell r="A3038">
            <v>8776</v>
          </cell>
          <cell r="B3038" t="str">
            <v>FELIPE CORREA DE OLIVEIRA PEREIRA</v>
          </cell>
          <cell r="C3038" t="str">
            <v>AUXILIAR DE MONITORAMENTO</v>
          </cell>
          <cell r="D3038">
            <v>42614</v>
          </cell>
          <cell r="E3038">
            <v>9410205760</v>
          </cell>
          <cell r="F3038" t="str">
            <v>Demitido</v>
          </cell>
          <cell r="G3038">
            <v>13001</v>
          </cell>
          <cell r="H3038" t="str">
            <v>DEMITIDOS</v>
          </cell>
        </row>
        <row r="3039">
          <cell r="A3039">
            <v>6704</v>
          </cell>
          <cell r="B3039" t="str">
            <v>FELIPE DA SILVA BARBOSA</v>
          </cell>
          <cell r="C3039" t="str">
            <v>VIGILANTE</v>
          </cell>
          <cell r="D3039">
            <v>41888</v>
          </cell>
          <cell r="E3039">
            <v>13864935709</v>
          </cell>
          <cell r="F3039" t="str">
            <v>Demitido</v>
          </cell>
          <cell r="G3039">
            <v>13001</v>
          </cell>
          <cell r="H3039" t="str">
            <v>DEMITIDOS</v>
          </cell>
        </row>
        <row r="3040">
          <cell r="A3040">
            <v>9462</v>
          </cell>
          <cell r="B3040" t="str">
            <v>FELIPE DA SILVA BARBOZA</v>
          </cell>
          <cell r="C3040" t="str">
            <v>VIGILANTE</v>
          </cell>
          <cell r="D3040">
            <v>42934</v>
          </cell>
          <cell r="E3040">
            <v>15420660776</v>
          </cell>
          <cell r="F3040" t="str">
            <v>Ativo</v>
          </cell>
          <cell r="G3040">
            <v>217007</v>
          </cell>
          <cell r="H3040" t="str">
            <v>CEPP - CMS NOVA SEPETIBA (ADELINO SIMÕES)</v>
          </cell>
        </row>
        <row r="3041">
          <cell r="A3041">
            <v>8994</v>
          </cell>
          <cell r="B3041" t="str">
            <v>FELIPE DA SILVA DIAS</v>
          </cell>
          <cell r="C3041" t="str">
            <v>VIGILANTE</v>
          </cell>
          <cell r="D3041">
            <v>42705</v>
          </cell>
          <cell r="E3041">
            <v>13350352731</v>
          </cell>
          <cell r="F3041" t="str">
            <v>Demitido</v>
          </cell>
          <cell r="G3041">
            <v>13001</v>
          </cell>
          <cell r="H3041" t="str">
            <v>DEMITIDOS</v>
          </cell>
        </row>
        <row r="3042">
          <cell r="A3042">
            <v>9287</v>
          </cell>
          <cell r="B3042" t="str">
            <v>FELIPE DA SILVA NASCIMENTO</v>
          </cell>
          <cell r="C3042" t="str">
            <v>VIGILANTE</v>
          </cell>
          <cell r="D3042">
            <v>42887</v>
          </cell>
          <cell r="E3042">
            <v>8453164789</v>
          </cell>
          <cell r="F3042" t="str">
            <v>Ativo</v>
          </cell>
          <cell r="G3042">
            <v>225003</v>
          </cell>
          <cell r="H3042" t="str">
            <v>PRF - CONTRATO 19/2019</v>
          </cell>
        </row>
        <row r="3043">
          <cell r="A3043">
            <v>3502</v>
          </cell>
          <cell r="B3043" t="str">
            <v>FELIPE DA SILVA OLIVEIRA</v>
          </cell>
          <cell r="C3043" t="str">
            <v>VIGILANTE</v>
          </cell>
          <cell r="D3043">
            <v>40834</v>
          </cell>
          <cell r="E3043">
            <v>12816520757</v>
          </cell>
          <cell r="F3043" t="str">
            <v>Demitido</v>
          </cell>
          <cell r="G3043">
            <v>13001</v>
          </cell>
          <cell r="H3043" t="str">
            <v>DEMITIDOS</v>
          </cell>
        </row>
        <row r="3044">
          <cell r="A3044">
            <v>3966</v>
          </cell>
          <cell r="B3044" t="str">
            <v>FELIPE DANIEL DOS REIS SILVA PINTO</v>
          </cell>
          <cell r="C3044" t="str">
            <v>VIGILANTE</v>
          </cell>
          <cell r="D3044">
            <v>41040</v>
          </cell>
          <cell r="E3044">
            <v>12190461758</v>
          </cell>
          <cell r="F3044" t="str">
            <v>Demitido</v>
          </cell>
          <cell r="G3044">
            <v>13001</v>
          </cell>
          <cell r="H3044" t="str">
            <v>DEMITIDOS</v>
          </cell>
        </row>
        <row r="3045">
          <cell r="A3045">
            <v>3726</v>
          </cell>
          <cell r="B3045" t="str">
            <v>FELIPE DE CARVALHO CRUZ</v>
          </cell>
          <cell r="C3045" t="str">
            <v>VIGILANTE</v>
          </cell>
          <cell r="D3045">
            <v>40920</v>
          </cell>
          <cell r="E3045">
            <v>13893826726</v>
          </cell>
          <cell r="F3045" t="str">
            <v>Demitido</v>
          </cell>
          <cell r="G3045">
            <v>13001</v>
          </cell>
          <cell r="H3045" t="str">
            <v>DEMITIDOS</v>
          </cell>
        </row>
        <row r="3046">
          <cell r="A3046">
            <v>9643</v>
          </cell>
          <cell r="B3046" t="str">
            <v>FELIPE DELFINO NUNES</v>
          </cell>
          <cell r="C3046" t="str">
            <v>VIGILANTE</v>
          </cell>
          <cell r="D3046">
            <v>43203</v>
          </cell>
          <cell r="E3046">
            <v>16297304750</v>
          </cell>
          <cell r="F3046" t="str">
            <v>Demitido</v>
          </cell>
          <cell r="G3046">
            <v>13001</v>
          </cell>
          <cell r="H3046" t="str">
            <v>DEMITIDOS</v>
          </cell>
        </row>
        <row r="3047">
          <cell r="A3047">
            <v>8911</v>
          </cell>
          <cell r="B3047" t="str">
            <v>FELIPE DIMAS DE MELO</v>
          </cell>
          <cell r="C3047" t="str">
            <v>VIGILANTE</v>
          </cell>
          <cell r="D3047">
            <v>42705</v>
          </cell>
          <cell r="E3047">
            <v>13177446750</v>
          </cell>
          <cell r="F3047" t="str">
            <v>Ativo</v>
          </cell>
          <cell r="G3047">
            <v>500469</v>
          </cell>
          <cell r="H3047" t="str">
            <v>BRADESCO - AGÊNCIA 0469 - SANTOS DUMONT URJ</v>
          </cell>
        </row>
        <row r="3048">
          <cell r="A3048">
            <v>3329</v>
          </cell>
          <cell r="B3048" t="str">
            <v>FELIPE DO ESPIRITO SANTO FERREIRA</v>
          </cell>
          <cell r="C3048" t="str">
            <v>VIGILANTE</v>
          </cell>
          <cell r="D3048">
            <v>40756</v>
          </cell>
          <cell r="E3048">
            <v>12165826705</v>
          </cell>
          <cell r="F3048" t="str">
            <v>Demitido</v>
          </cell>
          <cell r="G3048">
            <v>13001</v>
          </cell>
          <cell r="H3048" t="str">
            <v>DEMITIDOS</v>
          </cell>
        </row>
        <row r="3049">
          <cell r="A3049">
            <v>5784</v>
          </cell>
          <cell r="B3049" t="str">
            <v>FELIPE DOS SANTOS</v>
          </cell>
          <cell r="C3049" t="str">
            <v>VIGILANTE</v>
          </cell>
          <cell r="D3049">
            <v>41648</v>
          </cell>
          <cell r="E3049">
            <v>10021054711</v>
          </cell>
          <cell r="F3049" t="str">
            <v>Demitido</v>
          </cell>
          <cell r="G3049">
            <v>13001</v>
          </cell>
          <cell r="H3049" t="str">
            <v>DEMITIDOS</v>
          </cell>
        </row>
        <row r="3050">
          <cell r="A3050">
            <v>7759</v>
          </cell>
          <cell r="B3050" t="str">
            <v>FELIPE EDMUNDO DE OLIVEIRA</v>
          </cell>
          <cell r="C3050" t="str">
            <v>VIGILANTE</v>
          </cell>
          <cell r="D3050">
            <v>42322</v>
          </cell>
          <cell r="E3050">
            <v>15783119776</v>
          </cell>
          <cell r="F3050" t="str">
            <v>Demitido</v>
          </cell>
          <cell r="G3050">
            <v>13001</v>
          </cell>
          <cell r="H3050" t="str">
            <v>DEMITIDOS</v>
          </cell>
        </row>
        <row r="3051">
          <cell r="A3051">
            <v>83</v>
          </cell>
          <cell r="B3051" t="str">
            <v>FELIPE ELEOTERIO DE ANDRADE</v>
          </cell>
          <cell r="C3051" t="str">
            <v>VIGILANTE</v>
          </cell>
          <cell r="D3051">
            <v>36765</v>
          </cell>
          <cell r="E3051">
            <v>3320423754</v>
          </cell>
          <cell r="F3051" t="str">
            <v>Demitido</v>
          </cell>
          <cell r="G3051">
            <v>13001</v>
          </cell>
          <cell r="H3051" t="str">
            <v>DEMITIDOS</v>
          </cell>
        </row>
        <row r="3052">
          <cell r="A3052">
            <v>3200</v>
          </cell>
          <cell r="B3052" t="str">
            <v>FELIPE FARO MENEGHEL FARIA</v>
          </cell>
          <cell r="C3052" t="str">
            <v>VIGILANTE</v>
          </cell>
          <cell r="D3052">
            <v>40695</v>
          </cell>
          <cell r="E3052">
            <v>11939529727</v>
          </cell>
          <cell r="F3052" t="str">
            <v>Demitido</v>
          </cell>
          <cell r="G3052">
            <v>13001</v>
          </cell>
          <cell r="H3052" t="str">
            <v>DEMITIDOS</v>
          </cell>
        </row>
        <row r="3053">
          <cell r="A3053">
            <v>6323</v>
          </cell>
          <cell r="B3053" t="str">
            <v>FELIPE FAUSTINO RAMOS</v>
          </cell>
          <cell r="C3053" t="str">
            <v>VIGILANTE</v>
          </cell>
          <cell r="D3053">
            <v>41814</v>
          </cell>
          <cell r="E3053">
            <v>14275410785</v>
          </cell>
          <cell r="F3053" t="str">
            <v>Demitido</v>
          </cell>
          <cell r="G3053">
            <v>13001</v>
          </cell>
          <cell r="H3053" t="str">
            <v>DEMITIDOS</v>
          </cell>
        </row>
        <row r="3054">
          <cell r="A3054">
            <v>8251</v>
          </cell>
          <cell r="B3054" t="str">
            <v>FELIPE FERNANDES DA SILVA</v>
          </cell>
          <cell r="C3054" t="str">
            <v>VIGILANTE</v>
          </cell>
          <cell r="D3054">
            <v>42430</v>
          </cell>
          <cell r="E3054">
            <v>11002882796</v>
          </cell>
          <cell r="F3054" t="str">
            <v>Demitido</v>
          </cell>
          <cell r="G3054">
            <v>13001</v>
          </cell>
          <cell r="H3054" t="str">
            <v>DEMITIDOS</v>
          </cell>
        </row>
        <row r="3055">
          <cell r="A3055">
            <v>9504</v>
          </cell>
          <cell r="B3055" t="str">
            <v>FELIPE FERREIRA DO NASCIMENTO</v>
          </cell>
          <cell r="C3055" t="str">
            <v>VIGILANTE</v>
          </cell>
          <cell r="D3055">
            <v>42969</v>
          </cell>
          <cell r="E3055">
            <v>13983752764</v>
          </cell>
          <cell r="F3055" t="str">
            <v>Ativo</v>
          </cell>
          <cell r="G3055">
            <v>502435</v>
          </cell>
          <cell r="H3055" t="str">
            <v xml:space="preserve">BRADESCO - AGÊNCIA 2435 - PRIME CENTRAL - URJ </v>
          </cell>
        </row>
        <row r="3056">
          <cell r="A3056">
            <v>6939</v>
          </cell>
          <cell r="B3056" t="str">
            <v>FELIPE FONSECA DOS SANTOS</v>
          </cell>
          <cell r="C3056" t="str">
            <v>VIGILANTE</v>
          </cell>
          <cell r="D3056">
            <v>42002</v>
          </cell>
          <cell r="E3056">
            <v>13839259762</v>
          </cell>
          <cell r="F3056" t="str">
            <v>Demitido</v>
          </cell>
          <cell r="G3056">
            <v>13001</v>
          </cell>
          <cell r="H3056" t="str">
            <v>DEMITIDOS</v>
          </cell>
        </row>
        <row r="3057">
          <cell r="A3057">
            <v>2900</v>
          </cell>
          <cell r="B3057" t="str">
            <v>FELIPE GREGORIO MARIANO</v>
          </cell>
          <cell r="C3057" t="str">
            <v>VIGILANTE</v>
          </cell>
          <cell r="D3057">
            <v>40513</v>
          </cell>
          <cell r="E3057">
            <v>8945922709</v>
          </cell>
          <cell r="F3057" t="str">
            <v>Demitido</v>
          </cell>
          <cell r="G3057">
            <v>13001</v>
          </cell>
          <cell r="H3057" t="str">
            <v>DEMITIDOS</v>
          </cell>
        </row>
        <row r="3058">
          <cell r="A3058">
            <v>9182</v>
          </cell>
          <cell r="B3058" t="str">
            <v>FELIPE ISIDORO SOARES DO NASCIMENTO</v>
          </cell>
          <cell r="C3058" t="str">
            <v>VIGILANTE</v>
          </cell>
          <cell r="D3058">
            <v>42828</v>
          </cell>
          <cell r="E3058">
            <v>13467461760</v>
          </cell>
          <cell r="F3058" t="str">
            <v>Demitido</v>
          </cell>
          <cell r="G3058">
            <v>13001</v>
          </cell>
          <cell r="H3058" t="str">
            <v>DEMITIDOS</v>
          </cell>
        </row>
        <row r="3059">
          <cell r="A3059">
            <v>6084</v>
          </cell>
          <cell r="B3059" t="str">
            <v>FELIPE JONATHAN MUNIZ CANDIDO</v>
          </cell>
          <cell r="C3059" t="str">
            <v>SUPERVISOR DE AREA</v>
          </cell>
          <cell r="D3059">
            <v>41780</v>
          </cell>
          <cell r="E3059">
            <v>10263961745</v>
          </cell>
          <cell r="F3059" t="str">
            <v>Demitido</v>
          </cell>
          <cell r="G3059">
            <v>13001</v>
          </cell>
          <cell r="H3059" t="str">
            <v>DEMITIDOS</v>
          </cell>
        </row>
        <row r="3060">
          <cell r="A3060">
            <v>3554</v>
          </cell>
          <cell r="B3060" t="str">
            <v>FELIPE LEONARDO LOURENCO DE OLIVEIRA</v>
          </cell>
          <cell r="C3060" t="str">
            <v>VIGILANTE</v>
          </cell>
          <cell r="D3060">
            <v>40858</v>
          </cell>
          <cell r="E3060">
            <v>9245935710</v>
          </cell>
          <cell r="F3060" t="str">
            <v>Demitido</v>
          </cell>
          <cell r="G3060">
            <v>13001</v>
          </cell>
          <cell r="H3060" t="str">
            <v>DEMITIDOS</v>
          </cell>
        </row>
        <row r="3061">
          <cell r="A3061">
            <v>8975</v>
          </cell>
          <cell r="B3061" t="str">
            <v>FELIPE LIMA DA CONCEICAO</v>
          </cell>
          <cell r="C3061" t="str">
            <v>VIGILANTE</v>
          </cell>
          <cell r="D3061">
            <v>42705</v>
          </cell>
          <cell r="E3061">
            <v>13258000743</v>
          </cell>
          <cell r="F3061" t="str">
            <v>Ativo</v>
          </cell>
          <cell r="G3061">
            <v>500471</v>
          </cell>
          <cell r="H3061" t="str">
            <v>BRADESCO - AGÊNCIA 0471 - PRESIDENTE ANTÔNIO CARLOS URJ</v>
          </cell>
        </row>
        <row r="3062">
          <cell r="A3062">
            <v>6392</v>
          </cell>
          <cell r="B3062" t="str">
            <v>FELIPE LIMA VIEIRA</v>
          </cell>
          <cell r="C3062" t="str">
            <v>VIGILANTE</v>
          </cell>
          <cell r="D3062">
            <v>41835</v>
          </cell>
          <cell r="E3062">
            <v>11051074770</v>
          </cell>
          <cell r="F3062" t="str">
            <v>Demitido</v>
          </cell>
          <cell r="G3062">
            <v>13001</v>
          </cell>
          <cell r="H3062" t="str">
            <v>DEMITIDOS</v>
          </cell>
        </row>
        <row r="3063">
          <cell r="A3063">
            <v>4607</v>
          </cell>
          <cell r="B3063" t="str">
            <v>FELIPE LIMA VIEIRA</v>
          </cell>
          <cell r="C3063" t="str">
            <v>VIGILANTE</v>
          </cell>
          <cell r="D3063">
            <v>41172</v>
          </cell>
          <cell r="E3063">
            <v>11051074770</v>
          </cell>
          <cell r="F3063" t="str">
            <v>Demitido</v>
          </cell>
          <cell r="G3063">
            <v>13001</v>
          </cell>
          <cell r="H3063" t="str">
            <v>DEMITIDOS</v>
          </cell>
        </row>
        <row r="3064">
          <cell r="A3064">
            <v>7601</v>
          </cell>
          <cell r="B3064" t="str">
            <v>FELIPE MARINS TELLES</v>
          </cell>
          <cell r="C3064" t="str">
            <v>VIGILANTE</v>
          </cell>
          <cell r="D3064">
            <v>42287</v>
          </cell>
          <cell r="E3064">
            <v>11043332790</v>
          </cell>
          <cell r="F3064" t="str">
            <v>Demitido</v>
          </cell>
          <cell r="G3064">
            <v>13001</v>
          </cell>
          <cell r="H3064" t="str">
            <v>DEMITIDOS</v>
          </cell>
        </row>
        <row r="3065">
          <cell r="A3065">
            <v>6734</v>
          </cell>
          <cell r="B3065" t="str">
            <v>FELIPE MARQUES PEREIRA</v>
          </cell>
          <cell r="C3065" t="str">
            <v>VIGILANTE</v>
          </cell>
          <cell r="D3065">
            <v>41898</v>
          </cell>
          <cell r="E3065">
            <v>14463312701</v>
          </cell>
          <cell r="F3065" t="str">
            <v>Demitido</v>
          </cell>
          <cell r="G3065">
            <v>13001</v>
          </cell>
          <cell r="H3065" t="str">
            <v>DEMITIDOS</v>
          </cell>
        </row>
        <row r="3066">
          <cell r="A3066">
            <v>4023</v>
          </cell>
          <cell r="B3066" t="str">
            <v>FELIPE MARTINS FERNANDES DE OLIVEIRA</v>
          </cell>
          <cell r="C3066" t="str">
            <v>VIGILANTE</v>
          </cell>
          <cell r="D3066">
            <v>41068</v>
          </cell>
          <cell r="E3066">
            <v>10039500780</v>
          </cell>
          <cell r="F3066" t="str">
            <v>Demitido</v>
          </cell>
          <cell r="G3066">
            <v>13001</v>
          </cell>
          <cell r="H3066" t="str">
            <v>DEMITIDOS</v>
          </cell>
        </row>
        <row r="3067">
          <cell r="A3067">
            <v>9705</v>
          </cell>
          <cell r="B3067" t="str">
            <v>FELIPE MOREIRA VIDAL</v>
          </cell>
          <cell r="C3067" t="str">
            <v>VIGILANTE</v>
          </cell>
          <cell r="D3067">
            <v>43298</v>
          </cell>
          <cell r="E3067">
            <v>9255667645</v>
          </cell>
          <cell r="F3067" t="str">
            <v>Ativo</v>
          </cell>
          <cell r="G3067">
            <v>603712</v>
          </cell>
          <cell r="H3067" t="str">
            <v>BANCO DO BRASIL - AGÊNCIA 3712 - CARMO</v>
          </cell>
        </row>
        <row r="3068">
          <cell r="A3068">
            <v>9623</v>
          </cell>
          <cell r="B3068" t="str">
            <v>FELIPE MUNIZ BERNARDES</v>
          </cell>
          <cell r="C3068" t="str">
            <v>VIGILANTE</v>
          </cell>
          <cell r="D3068">
            <v>43183</v>
          </cell>
          <cell r="E3068">
            <v>9348104780</v>
          </cell>
          <cell r="F3068" t="str">
            <v>Demitido</v>
          </cell>
          <cell r="G3068">
            <v>13001</v>
          </cell>
          <cell r="H3068" t="str">
            <v>DEMITIDOS</v>
          </cell>
        </row>
        <row r="3069">
          <cell r="A3069">
            <v>5291</v>
          </cell>
          <cell r="B3069" t="str">
            <v>FELIPE OLIVEIRA MARQUES</v>
          </cell>
          <cell r="C3069" t="str">
            <v>VIGILANTE</v>
          </cell>
          <cell r="D3069">
            <v>41456</v>
          </cell>
          <cell r="E3069">
            <v>10385370709</v>
          </cell>
          <cell r="F3069" t="str">
            <v>Demitido</v>
          </cell>
          <cell r="G3069">
            <v>13001</v>
          </cell>
          <cell r="H3069" t="str">
            <v>DEMITIDOS</v>
          </cell>
        </row>
        <row r="3070">
          <cell r="A3070">
            <v>8399</v>
          </cell>
          <cell r="B3070" t="str">
            <v>FELIPE PAES DE FREITAS</v>
          </cell>
          <cell r="C3070" t="str">
            <v>VIGILANTE</v>
          </cell>
          <cell r="D3070">
            <v>42531</v>
          </cell>
          <cell r="E3070">
            <v>11702108724</v>
          </cell>
          <cell r="F3070" t="str">
            <v>Demitido</v>
          </cell>
          <cell r="G3070">
            <v>13001</v>
          </cell>
          <cell r="H3070" t="str">
            <v>DEMITIDOS</v>
          </cell>
        </row>
        <row r="3071">
          <cell r="A3071">
            <v>8528</v>
          </cell>
          <cell r="B3071" t="str">
            <v>FELIPE PAIVA DA CRUZ</v>
          </cell>
          <cell r="C3071" t="str">
            <v>VIGILANTE</v>
          </cell>
          <cell r="D3071">
            <v>42583</v>
          </cell>
          <cell r="E3071">
            <v>12005132748</v>
          </cell>
          <cell r="F3071" t="str">
            <v>Demitido</v>
          </cell>
          <cell r="G3071">
            <v>13001</v>
          </cell>
          <cell r="H3071" t="str">
            <v>DEMITIDOS</v>
          </cell>
        </row>
        <row r="3072">
          <cell r="A3072">
            <v>3704</v>
          </cell>
          <cell r="B3072" t="str">
            <v>FELIPE PESSOA GIOSEFFI</v>
          </cell>
          <cell r="C3072" t="str">
            <v>VIGILANTE</v>
          </cell>
          <cell r="D3072">
            <v>40910</v>
          </cell>
          <cell r="E3072">
            <v>9592206740</v>
          </cell>
          <cell r="F3072" t="str">
            <v>Demitido</v>
          </cell>
          <cell r="G3072">
            <v>13001</v>
          </cell>
          <cell r="H3072" t="str">
            <v>DEMITIDOS</v>
          </cell>
        </row>
        <row r="3073">
          <cell r="A3073">
            <v>4694</v>
          </cell>
          <cell r="B3073" t="str">
            <v>FELIPE PIMENTEL DA SILVA ARTHUR</v>
          </cell>
          <cell r="C3073" t="str">
            <v>VIGILANTE</v>
          </cell>
          <cell r="D3073">
            <v>41228</v>
          </cell>
          <cell r="E3073">
            <v>13808661704</v>
          </cell>
          <cell r="F3073" t="str">
            <v>Demitido</v>
          </cell>
          <cell r="G3073">
            <v>13001</v>
          </cell>
          <cell r="H3073" t="str">
            <v>DEMITIDOS</v>
          </cell>
        </row>
        <row r="3074">
          <cell r="A3074">
            <v>4570</v>
          </cell>
          <cell r="B3074" t="str">
            <v>FELIPE RIBEIRO DA ROCHA</v>
          </cell>
          <cell r="C3074" t="str">
            <v>VIGILANTE</v>
          </cell>
          <cell r="D3074">
            <v>41162</v>
          </cell>
          <cell r="E3074">
            <v>5889802771</v>
          </cell>
          <cell r="F3074" t="str">
            <v>Demitido</v>
          </cell>
          <cell r="G3074">
            <v>13001</v>
          </cell>
          <cell r="H3074" t="str">
            <v>DEMITIDOS</v>
          </cell>
        </row>
        <row r="3075">
          <cell r="A3075">
            <v>9872</v>
          </cell>
          <cell r="B3075" t="str">
            <v>FELIPE ROBERTO ATALIBA DA SILVA</v>
          </cell>
          <cell r="C3075" t="str">
            <v>VIGILANTE</v>
          </cell>
          <cell r="D3075">
            <v>43556</v>
          </cell>
          <cell r="E3075">
            <v>16172910728</v>
          </cell>
          <cell r="F3075" t="str">
            <v>Ativo</v>
          </cell>
          <cell r="G3075">
            <v>157001</v>
          </cell>
          <cell r="H3075" t="str">
            <v>ELETRONUCLEAR - ELETROBRAS TERMONUCLEAR S/A</v>
          </cell>
        </row>
        <row r="3076">
          <cell r="A3076">
            <v>8223</v>
          </cell>
          <cell r="B3076" t="str">
            <v>FELIPE RODRIGUES PEREIRA</v>
          </cell>
          <cell r="C3076" t="str">
            <v>VIGILANTE</v>
          </cell>
          <cell r="D3076">
            <v>42434</v>
          </cell>
          <cell r="E3076">
            <v>13754778706</v>
          </cell>
          <cell r="F3076" t="str">
            <v>Ativo</v>
          </cell>
          <cell r="G3076">
            <v>213008</v>
          </cell>
          <cell r="H3076" t="str">
            <v>UFRJ HESFA</v>
          </cell>
        </row>
        <row r="3077">
          <cell r="A3077">
            <v>7370</v>
          </cell>
          <cell r="B3077" t="str">
            <v>FELIPE ROSARIO MATHIAS</v>
          </cell>
          <cell r="C3077" t="str">
            <v>VIGILANTE</v>
          </cell>
          <cell r="D3077">
            <v>42188</v>
          </cell>
          <cell r="E3077">
            <v>10210327782</v>
          </cell>
          <cell r="F3077" t="str">
            <v>Ativo</v>
          </cell>
          <cell r="G3077">
            <v>233003</v>
          </cell>
          <cell r="H3077" t="str">
            <v>SPDM CSF ISABEL DOS SANTOS</v>
          </cell>
        </row>
        <row r="3078">
          <cell r="A3078">
            <v>8263</v>
          </cell>
          <cell r="B3078" t="str">
            <v>FELIPE SANTOS DA COSTA</v>
          </cell>
          <cell r="C3078" t="str">
            <v>VIGILANTE</v>
          </cell>
          <cell r="D3078">
            <v>42434</v>
          </cell>
          <cell r="E3078">
            <v>13898955729</v>
          </cell>
          <cell r="F3078" t="str">
            <v>Demitido</v>
          </cell>
          <cell r="G3078">
            <v>13001</v>
          </cell>
          <cell r="H3078" t="str">
            <v>DEMITIDOS</v>
          </cell>
        </row>
        <row r="3079">
          <cell r="A3079">
            <v>9354</v>
          </cell>
          <cell r="B3079" t="str">
            <v>FELIPE SANTOS DE OLIVEIRA</v>
          </cell>
          <cell r="C3079" t="str">
            <v>VIGILANTE</v>
          </cell>
          <cell r="D3079">
            <v>42933</v>
          </cell>
          <cell r="E3079">
            <v>5937012755</v>
          </cell>
          <cell r="F3079" t="str">
            <v>Ativo</v>
          </cell>
          <cell r="G3079">
            <v>600435</v>
          </cell>
          <cell r="H3079" t="str">
            <v>BANCO DO BRASIL LOTE 02 - AGÊNCIA 0435 - PRAÇA MAUÁ</v>
          </cell>
        </row>
        <row r="3080">
          <cell r="A3080">
            <v>4365</v>
          </cell>
          <cell r="B3080" t="str">
            <v>FELIPE SANTOS DE SOUZA</v>
          </cell>
          <cell r="C3080" t="str">
            <v>VIGILANTE</v>
          </cell>
          <cell r="D3080">
            <v>41132</v>
          </cell>
          <cell r="E3080">
            <v>11076047700</v>
          </cell>
          <cell r="F3080" t="str">
            <v>Demitido</v>
          </cell>
          <cell r="G3080">
            <v>13001</v>
          </cell>
          <cell r="H3080" t="str">
            <v>DEMITIDOS</v>
          </cell>
        </row>
        <row r="3081">
          <cell r="A3081">
            <v>8659</v>
          </cell>
          <cell r="B3081" t="str">
            <v>FELIPE SANTOS NOGUEIRA DE SOUZA</v>
          </cell>
          <cell r="C3081" t="str">
            <v>VIGILANTE</v>
          </cell>
          <cell r="D3081">
            <v>42588</v>
          </cell>
          <cell r="E3081">
            <v>15837207740</v>
          </cell>
          <cell r="F3081" t="str">
            <v>Ativo</v>
          </cell>
          <cell r="G3081">
            <v>200117</v>
          </cell>
          <cell r="H3081" t="str">
            <v>RESERVA BANCÁRIA</v>
          </cell>
        </row>
        <row r="3082">
          <cell r="A3082">
            <v>9047</v>
          </cell>
          <cell r="B3082" t="str">
            <v>FELIPE SILVA DE OLIVEIRA</v>
          </cell>
          <cell r="C3082" t="str">
            <v>VIGILANTE</v>
          </cell>
          <cell r="D3082">
            <v>42705</v>
          </cell>
          <cell r="E3082">
            <v>13242129776</v>
          </cell>
          <cell r="F3082" t="str">
            <v>Demitido</v>
          </cell>
          <cell r="G3082">
            <v>13001</v>
          </cell>
          <cell r="H3082" t="str">
            <v>DEMITIDOS</v>
          </cell>
        </row>
        <row r="3083">
          <cell r="A3083">
            <v>10038</v>
          </cell>
          <cell r="B3083" t="str">
            <v>FELIPE TAVARES DA SILVA</v>
          </cell>
          <cell r="C3083" t="str">
            <v>VIGILANTE</v>
          </cell>
          <cell r="D3083">
            <v>43832</v>
          </cell>
          <cell r="E3083">
            <v>15156260756</v>
          </cell>
          <cell r="F3083" t="str">
            <v>Ativo</v>
          </cell>
          <cell r="G3083">
            <v>200116</v>
          </cell>
          <cell r="H3083" t="str">
            <v>RENDIÇÕES DE ALMOÇO</v>
          </cell>
        </row>
        <row r="3084">
          <cell r="A3084">
            <v>6935</v>
          </cell>
          <cell r="B3084" t="str">
            <v>FELIPE TAVARES DE OLIVEIRA</v>
          </cell>
          <cell r="C3084" t="str">
            <v>VIGILANTE</v>
          </cell>
          <cell r="D3084">
            <v>42006</v>
          </cell>
          <cell r="E3084">
            <v>7373378773</v>
          </cell>
          <cell r="F3084" t="str">
            <v>Demitido</v>
          </cell>
          <cell r="G3084">
            <v>13001</v>
          </cell>
          <cell r="H3084" t="str">
            <v>DEMITIDOS</v>
          </cell>
        </row>
        <row r="3085">
          <cell r="A3085">
            <v>3610</v>
          </cell>
          <cell r="B3085" t="str">
            <v>FELIPE TAVARES DE OLIVEIRA</v>
          </cell>
          <cell r="C3085" t="str">
            <v>VIGILANTE</v>
          </cell>
          <cell r="D3085">
            <v>40859</v>
          </cell>
          <cell r="E3085">
            <v>7373378773</v>
          </cell>
          <cell r="F3085" t="str">
            <v>Demitido</v>
          </cell>
          <cell r="G3085">
            <v>13001</v>
          </cell>
          <cell r="H3085" t="str">
            <v>DEMITIDOS</v>
          </cell>
        </row>
        <row r="3086">
          <cell r="A3086">
            <v>6682</v>
          </cell>
          <cell r="B3086" t="str">
            <v>FELIPE TENORIO MONTEIRO</v>
          </cell>
          <cell r="C3086" t="str">
            <v>VIGILANTE</v>
          </cell>
          <cell r="D3086">
            <v>41883</v>
          </cell>
          <cell r="E3086">
            <v>8610624773</v>
          </cell>
          <cell r="F3086" t="str">
            <v>Demitido</v>
          </cell>
          <cell r="G3086">
            <v>13001</v>
          </cell>
          <cell r="H3086" t="str">
            <v>DEMITIDOS</v>
          </cell>
        </row>
        <row r="3087">
          <cell r="A3087">
            <v>9488</v>
          </cell>
          <cell r="B3087" t="str">
            <v>FELIPE VIANA TAVARES DE SOUZA</v>
          </cell>
          <cell r="C3087" t="str">
            <v>VIGILANTE</v>
          </cell>
          <cell r="D3087">
            <v>42949</v>
          </cell>
          <cell r="E3087">
            <v>12355385750</v>
          </cell>
          <cell r="F3087" t="str">
            <v>Demitido</v>
          </cell>
          <cell r="G3087">
            <v>13001</v>
          </cell>
          <cell r="H3087" t="str">
            <v>DEMITIDOS</v>
          </cell>
        </row>
        <row r="3088">
          <cell r="A3088">
            <v>6069</v>
          </cell>
          <cell r="B3088" t="str">
            <v>FELIPE VILELA LESSA</v>
          </cell>
          <cell r="C3088" t="str">
            <v>TEC. SEG. TRABALHO II</v>
          </cell>
          <cell r="D3088">
            <v>41771</v>
          </cell>
          <cell r="E3088">
            <v>12140569709</v>
          </cell>
          <cell r="F3088" t="str">
            <v>Demitido</v>
          </cell>
          <cell r="G3088">
            <v>13001</v>
          </cell>
          <cell r="H3088" t="str">
            <v>DEMITIDOS</v>
          </cell>
        </row>
        <row r="3089">
          <cell r="A3089">
            <v>9352</v>
          </cell>
          <cell r="B3089" t="str">
            <v>FELIPE XAVIER DA SILVA</v>
          </cell>
          <cell r="C3089" t="str">
            <v>VIGILANTE</v>
          </cell>
          <cell r="D3089">
            <v>42933</v>
          </cell>
          <cell r="E3089">
            <v>13417357705</v>
          </cell>
          <cell r="F3089" t="str">
            <v>Demitido</v>
          </cell>
          <cell r="G3089">
            <v>502782</v>
          </cell>
          <cell r="H3089" t="str">
            <v>BRADESCO - AGÊNCIA 2782 - FRANCISCO EUGÊNIO</v>
          </cell>
        </row>
        <row r="3090">
          <cell r="A3090">
            <v>8441</v>
          </cell>
          <cell r="B3090" t="str">
            <v>FELIPI AVELINO DA SILVA</v>
          </cell>
          <cell r="C3090" t="str">
            <v>VIGILANTE</v>
          </cell>
          <cell r="D3090">
            <v>42557</v>
          </cell>
          <cell r="E3090">
            <v>15430709735</v>
          </cell>
          <cell r="F3090" t="str">
            <v>Demitido</v>
          </cell>
          <cell r="G3090">
            <v>13001</v>
          </cell>
          <cell r="H3090" t="str">
            <v>DEMITIDOS</v>
          </cell>
        </row>
        <row r="3091">
          <cell r="A3091">
            <v>7683</v>
          </cell>
          <cell r="B3091" t="str">
            <v>FELIPPE DA SILVA LAMY</v>
          </cell>
          <cell r="C3091" t="str">
            <v>VIGILANTE</v>
          </cell>
          <cell r="D3091">
            <v>42306</v>
          </cell>
          <cell r="E3091">
            <v>15251981732</v>
          </cell>
          <cell r="F3091" t="str">
            <v>Ativo</v>
          </cell>
          <cell r="G3091">
            <v>601252</v>
          </cell>
          <cell r="H3091" t="str">
            <v>BANCO DO BRASIL LOTE 02 - AGÊNCIA 1252 - CANDELÁRIA</v>
          </cell>
        </row>
        <row r="3092">
          <cell r="A3092">
            <v>2920</v>
          </cell>
          <cell r="B3092" t="str">
            <v>FELIPPE FERREIRA SAMPAIO</v>
          </cell>
          <cell r="C3092" t="str">
            <v>AUXILIAR COMERCIAL I</v>
          </cell>
          <cell r="D3092">
            <v>40519</v>
          </cell>
          <cell r="E3092">
            <v>5931196730</v>
          </cell>
          <cell r="F3092" t="str">
            <v>Demitido</v>
          </cell>
          <cell r="G3092">
            <v>13001</v>
          </cell>
          <cell r="H3092" t="str">
            <v>DEMITIDOS</v>
          </cell>
        </row>
        <row r="3093">
          <cell r="A3093">
            <v>9989</v>
          </cell>
          <cell r="B3093" t="str">
            <v>FELIPPE RODRIGUES ALVES</v>
          </cell>
          <cell r="C3093" t="str">
            <v>AUXILIAR OPERACIONAL I</v>
          </cell>
          <cell r="D3093">
            <v>43710</v>
          </cell>
          <cell r="E3093">
            <v>13636768735</v>
          </cell>
          <cell r="F3093" t="str">
            <v>Ativo</v>
          </cell>
          <cell r="G3093">
            <v>100109</v>
          </cell>
          <cell r="H3093" t="str">
            <v>OPERACOES</v>
          </cell>
        </row>
        <row r="3094">
          <cell r="A3094">
            <v>9758</v>
          </cell>
          <cell r="B3094" t="str">
            <v>FELIPPE RODRIGUES ALVES</v>
          </cell>
          <cell r="C3094" t="str">
            <v>APRENDIZ EM SERVIÇOS DE VENDAS</v>
          </cell>
          <cell r="D3094">
            <v>43318</v>
          </cell>
          <cell r="E3094">
            <v>13636768735</v>
          </cell>
          <cell r="F3094" t="str">
            <v>Demitido</v>
          </cell>
          <cell r="G3094">
            <v>13001</v>
          </cell>
          <cell r="H3094" t="str">
            <v>DEMITIDOS</v>
          </cell>
        </row>
        <row r="3095">
          <cell r="A3095">
            <v>4615</v>
          </cell>
          <cell r="B3095" t="str">
            <v>FELIX FERNANDES DE SOUZA</v>
          </cell>
          <cell r="C3095" t="str">
            <v>VIGILANTE</v>
          </cell>
          <cell r="D3095">
            <v>41174</v>
          </cell>
          <cell r="E3095">
            <v>10729718794</v>
          </cell>
          <cell r="F3095" t="str">
            <v>Demitido</v>
          </cell>
          <cell r="G3095">
            <v>13001</v>
          </cell>
          <cell r="H3095" t="str">
            <v>DEMITIDOS</v>
          </cell>
        </row>
        <row r="3096">
          <cell r="A3096">
            <v>10231</v>
          </cell>
          <cell r="B3096" t="str">
            <v>FELLIPE AUGUSTO PIRES DE OLIVEIRA</v>
          </cell>
          <cell r="C3096" t="str">
            <v>VIGILANTE</v>
          </cell>
          <cell r="D3096">
            <v>43864</v>
          </cell>
          <cell r="E3096">
            <v>11651578702</v>
          </cell>
          <cell r="F3096" t="str">
            <v>Ativo</v>
          </cell>
          <cell r="G3096">
            <v>157001</v>
          </cell>
          <cell r="H3096" t="str">
            <v>ELETRONUCLEAR - ELETROBRAS TERMONUCLEAR S/A</v>
          </cell>
        </row>
        <row r="3097">
          <cell r="A3097">
            <v>9077</v>
          </cell>
          <cell r="B3097" t="str">
            <v>FELLIPE CARVALHO RAMOS</v>
          </cell>
          <cell r="C3097" t="str">
            <v>VIGILANTE</v>
          </cell>
          <cell r="D3097">
            <v>42730</v>
          </cell>
          <cell r="E3097">
            <v>5354808731</v>
          </cell>
          <cell r="F3097" t="str">
            <v>Demitido</v>
          </cell>
          <cell r="G3097">
            <v>13001</v>
          </cell>
          <cell r="H3097" t="str">
            <v>DEMITIDOS</v>
          </cell>
        </row>
        <row r="3098">
          <cell r="A3098">
            <v>5481</v>
          </cell>
          <cell r="B3098" t="str">
            <v>FELLIPE HARTUIQ KOPPE</v>
          </cell>
          <cell r="C3098" t="str">
            <v>VIGILANTE</v>
          </cell>
          <cell r="D3098">
            <v>41532</v>
          </cell>
          <cell r="E3098">
            <v>8205934789</v>
          </cell>
          <cell r="F3098" t="str">
            <v>Demitido</v>
          </cell>
          <cell r="G3098">
            <v>13001</v>
          </cell>
          <cell r="H3098" t="str">
            <v>DEMITIDOS</v>
          </cell>
        </row>
        <row r="3099">
          <cell r="A3099">
            <v>4807</v>
          </cell>
          <cell r="B3099" t="str">
            <v>FERNANDA BARRETO DE SOUZA</v>
          </cell>
          <cell r="C3099" t="str">
            <v>VIGILANTE</v>
          </cell>
          <cell r="D3099">
            <v>41288</v>
          </cell>
          <cell r="E3099">
            <v>7492544758</v>
          </cell>
          <cell r="F3099" t="str">
            <v>Demitido</v>
          </cell>
          <cell r="G3099">
            <v>13001</v>
          </cell>
          <cell r="H3099" t="str">
            <v>DEMITIDOS</v>
          </cell>
        </row>
        <row r="3100">
          <cell r="A3100">
            <v>8107</v>
          </cell>
          <cell r="B3100" t="str">
            <v>FERNANDA CORREA DE ALBUQUERQUE</v>
          </cell>
          <cell r="C3100" t="str">
            <v>VIGILANTE</v>
          </cell>
          <cell r="D3100">
            <v>42423</v>
          </cell>
          <cell r="E3100">
            <v>8523604790</v>
          </cell>
          <cell r="F3100" t="str">
            <v>Ativo</v>
          </cell>
          <cell r="G3100">
            <v>213008</v>
          </cell>
          <cell r="H3100" t="str">
            <v>UFRJ HESFA</v>
          </cell>
        </row>
        <row r="3101">
          <cell r="A3101">
            <v>4123</v>
          </cell>
          <cell r="B3101" t="str">
            <v>FERNANDA DA SILVA CAMPINHO DUARTE MARTINS</v>
          </cell>
          <cell r="C3101" t="str">
            <v>COORDENADOR(A)</v>
          </cell>
          <cell r="D3101">
            <v>41107</v>
          </cell>
          <cell r="E3101">
            <v>4191934724</v>
          </cell>
          <cell r="F3101" t="str">
            <v>Demitido</v>
          </cell>
          <cell r="G3101">
            <v>13001</v>
          </cell>
          <cell r="H3101" t="str">
            <v>DEMITIDOS</v>
          </cell>
        </row>
        <row r="3102">
          <cell r="A3102">
            <v>6866</v>
          </cell>
          <cell r="B3102" t="str">
            <v>FERNANDA DE CARVALHO BASTOS</v>
          </cell>
          <cell r="C3102" t="str">
            <v>VIGILANTE</v>
          </cell>
          <cell r="D3102">
            <v>41968</v>
          </cell>
          <cell r="E3102">
            <v>9258452720</v>
          </cell>
          <cell r="F3102" t="str">
            <v>Demitido</v>
          </cell>
          <cell r="G3102">
            <v>13001</v>
          </cell>
          <cell r="H3102" t="str">
            <v>DEMITIDOS</v>
          </cell>
        </row>
        <row r="3103">
          <cell r="A3103">
            <v>7223</v>
          </cell>
          <cell r="B3103" t="str">
            <v>FERNANDA DE MELO COUTINHO</v>
          </cell>
          <cell r="C3103" t="str">
            <v>VIGILANTE</v>
          </cell>
          <cell r="D3103">
            <v>42095</v>
          </cell>
          <cell r="E3103">
            <v>13129757767</v>
          </cell>
          <cell r="F3103" t="str">
            <v>Ativo</v>
          </cell>
          <cell r="G3103">
            <v>213015</v>
          </cell>
          <cell r="H3103" t="str">
            <v>UFRJ INSTITUTO  DE GINECOLOGIA</v>
          </cell>
        </row>
        <row r="3104">
          <cell r="A3104">
            <v>2996</v>
          </cell>
          <cell r="B3104" t="str">
            <v>FERNANDA DE OLIVEIRA SALINO DOS SANTOS</v>
          </cell>
          <cell r="C3104" t="str">
            <v>VIGILANTE</v>
          </cell>
          <cell r="D3104">
            <v>40580</v>
          </cell>
          <cell r="E3104">
            <v>9960950719</v>
          </cell>
          <cell r="F3104" t="str">
            <v>Demitido</v>
          </cell>
          <cell r="G3104">
            <v>13001</v>
          </cell>
          <cell r="H3104" t="str">
            <v>DEMITIDOS</v>
          </cell>
        </row>
        <row r="3105">
          <cell r="A3105">
            <v>1180</v>
          </cell>
          <cell r="B3105" t="str">
            <v>FERNANDA DIAN DOS SANTOS</v>
          </cell>
          <cell r="C3105" t="str">
            <v>GUARDETE</v>
          </cell>
          <cell r="D3105">
            <v>39234</v>
          </cell>
          <cell r="E3105">
            <v>9764180701</v>
          </cell>
          <cell r="F3105" t="str">
            <v>Demitido</v>
          </cell>
          <cell r="G3105">
            <v>13001</v>
          </cell>
          <cell r="H3105" t="str">
            <v>DEMITIDOS</v>
          </cell>
        </row>
        <row r="3106">
          <cell r="A3106">
            <v>7801</v>
          </cell>
          <cell r="B3106" t="str">
            <v>FERNANDA FERREIRA DA SILVA</v>
          </cell>
          <cell r="C3106" t="str">
            <v>VIGILANTE</v>
          </cell>
          <cell r="D3106">
            <v>42341</v>
          </cell>
          <cell r="E3106">
            <v>7974367741</v>
          </cell>
          <cell r="F3106" t="str">
            <v>Demitido</v>
          </cell>
          <cell r="G3106">
            <v>13001</v>
          </cell>
          <cell r="H3106" t="str">
            <v>DEMITIDOS</v>
          </cell>
        </row>
        <row r="3107">
          <cell r="A3107">
            <v>7048</v>
          </cell>
          <cell r="B3107" t="str">
            <v>FERNANDA FERREIRA DE LIMA ROCHA</v>
          </cell>
          <cell r="C3107" t="str">
            <v>AUXILIAR FINANCEIRO II</v>
          </cell>
          <cell r="D3107">
            <v>42065</v>
          </cell>
          <cell r="E3107">
            <v>13378441798</v>
          </cell>
          <cell r="F3107" t="str">
            <v>Ativo</v>
          </cell>
          <cell r="G3107">
            <v>100106</v>
          </cell>
          <cell r="H3107" t="str">
            <v>FINANCEIRO</v>
          </cell>
        </row>
        <row r="3108">
          <cell r="A3108">
            <v>7578</v>
          </cell>
          <cell r="B3108" t="str">
            <v>FERNANDA HELENA DE SOUZA PINTO</v>
          </cell>
          <cell r="C3108" t="str">
            <v>VIGILANTE</v>
          </cell>
          <cell r="D3108">
            <v>42279</v>
          </cell>
          <cell r="E3108">
            <v>10977555763</v>
          </cell>
          <cell r="F3108" t="str">
            <v>Demitido</v>
          </cell>
          <cell r="G3108">
            <v>13001</v>
          </cell>
          <cell r="H3108" t="str">
            <v>DEMITIDOS</v>
          </cell>
        </row>
        <row r="3109">
          <cell r="A3109">
            <v>6507</v>
          </cell>
          <cell r="B3109" t="str">
            <v>FERNANDA MARCIA DE LIMA DIAS</v>
          </cell>
          <cell r="C3109" t="str">
            <v>VIGILANTE</v>
          </cell>
          <cell r="D3109">
            <v>41835</v>
          </cell>
          <cell r="E3109">
            <v>3575758735</v>
          </cell>
          <cell r="F3109" t="str">
            <v>Demitido</v>
          </cell>
          <cell r="G3109">
            <v>13001</v>
          </cell>
          <cell r="H3109" t="str">
            <v>DEMITIDOS</v>
          </cell>
        </row>
        <row r="3110">
          <cell r="A3110">
            <v>5669</v>
          </cell>
          <cell r="B3110" t="str">
            <v>FERNANDA NEVES DA SILVA</v>
          </cell>
          <cell r="C3110" t="str">
            <v>VIGILANTE</v>
          </cell>
          <cell r="D3110">
            <v>41621</v>
          </cell>
          <cell r="E3110">
            <v>5148682795</v>
          </cell>
          <cell r="F3110" t="str">
            <v>Demitido</v>
          </cell>
          <cell r="G3110">
            <v>13001</v>
          </cell>
          <cell r="H3110" t="str">
            <v>DEMITIDOS</v>
          </cell>
        </row>
        <row r="3111">
          <cell r="A3111">
            <v>2850</v>
          </cell>
          <cell r="B3111" t="str">
            <v>FERNANDA NEVES DA SILVA</v>
          </cell>
          <cell r="C3111" t="str">
            <v>VIGILANTE</v>
          </cell>
          <cell r="D3111">
            <v>40483</v>
          </cell>
          <cell r="E3111">
            <v>5148682795</v>
          </cell>
          <cell r="F3111" t="str">
            <v>Demitido</v>
          </cell>
          <cell r="G3111">
            <v>13001</v>
          </cell>
          <cell r="H3111" t="str">
            <v>DEMITIDOS</v>
          </cell>
        </row>
        <row r="3112">
          <cell r="A3112">
            <v>3556</v>
          </cell>
          <cell r="B3112" t="str">
            <v>FERNANDA PRISCILA DE ASSIS</v>
          </cell>
          <cell r="C3112" t="str">
            <v>VIGILANTE</v>
          </cell>
          <cell r="D3112">
            <v>40858</v>
          </cell>
          <cell r="E3112">
            <v>10252693736</v>
          </cell>
          <cell r="F3112" t="str">
            <v>Demitido</v>
          </cell>
          <cell r="G3112">
            <v>13001</v>
          </cell>
          <cell r="H3112" t="str">
            <v>DEMITIDOS</v>
          </cell>
        </row>
        <row r="3113">
          <cell r="A3113">
            <v>6838</v>
          </cell>
          <cell r="B3113" t="str">
            <v>FERNANDA RIBEIRO DA SILVA LOPES</v>
          </cell>
          <cell r="C3113" t="str">
            <v>VIGILANTE</v>
          </cell>
          <cell r="D3113">
            <v>41954</v>
          </cell>
          <cell r="E3113">
            <v>10190405724</v>
          </cell>
          <cell r="F3113" t="str">
            <v>Demitido</v>
          </cell>
          <cell r="G3113">
            <v>13001</v>
          </cell>
          <cell r="H3113" t="str">
            <v>DEMITIDOS</v>
          </cell>
        </row>
        <row r="3114">
          <cell r="A3114">
            <v>3394</v>
          </cell>
          <cell r="B3114" t="str">
            <v>FERNANDA RODRIGUES DA SILVEIRA</v>
          </cell>
          <cell r="C3114" t="str">
            <v>AUX.ADMINISTRATIVO I</v>
          </cell>
          <cell r="D3114">
            <v>40799</v>
          </cell>
          <cell r="E3114">
            <v>10849528747</v>
          </cell>
          <cell r="F3114" t="str">
            <v>Demitido</v>
          </cell>
          <cell r="G3114">
            <v>13001</v>
          </cell>
          <cell r="H3114" t="str">
            <v>DEMITIDOS</v>
          </cell>
        </row>
        <row r="3115">
          <cell r="A3115">
            <v>3266</v>
          </cell>
          <cell r="B3115" t="str">
            <v>FERNANDA RODRIGUES DE OLIVEIRA</v>
          </cell>
          <cell r="C3115" t="str">
            <v>COORDENADOR DE SEGURANCA</v>
          </cell>
          <cell r="D3115">
            <v>40725</v>
          </cell>
          <cell r="E3115">
            <v>8413784794</v>
          </cell>
          <cell r="F3115" t="str">
            <v>Ativo</v>
          </cell>
          <cell r="G3115">
            <v>241001</v>
          </cell>
          <cell r="H3115" t="str">
            <v>CPRM</v>
          </cell>
        </row>
        <row r="3116">
          <cell r="A3116">
            <v>8805</v>
          </cell>
          <cell r="B3116" t="str">
            <v>FERNANDA SCAVELLO VELOSO DOS SANTOS</v>
          </cell>
          <cell r="C3116" t="str">
            <v>VIGILANTE</v>
          </cell>
          <cell r="D3116">
            <v>42626</v>
          </cell>
          <cell r="E3116">
            <v>9018389773</v>
          </cell>
          <cell r="F3116" t="str">
            <v>Ativo</v>
          </cell>
          <cell r="G3116">
            <v>200101</v>
          </cell>
          <cell r="H3116" t="str">
            <v>RESERVA DIA</v>
          </cell>
        </row>
        <row r="3117">
          <cell r="A3117">
            <v>4043</v>
          </cell>
          <cell r="B3117" t="str">
            <v>FERNANDA SILVA DOS SANTOS</v>
          </cell>
          <cell r="C3117" t="str">
            <v>VIGILANTE</v>
          </cell>
          <cell r="D3117">
            <v>41078</v>
          </cell>
          <cell r="E3117">
            <v>10713027797</v>
          </cell>
          <cell r="F3117" t="str">
            <v>Demitido</v>
          </cell>
          <cell r="G3117">
            <v>13001</v>
          </cell>
          <cell r="H3117" t="str">
            <v>DEMITIDOS</v>
          </cell>
        </row>
        <row r="3118">
          <cell r="A3118">
            <v>9412</v>
          </cell>
          <cell r="B3118" t="str">
            <v>FERNANDO ALBERTO DA SILVA</v>
          </cell>
          <cell r="C3118" t="str">
            <v>VIGILANTE</v>
          </cell>
          <cell r="D3118">
            <v>42933</v>
          </cell>
          <cell r="E3118">
            <v>10064703797</v>
          </cell>
          <cell r="F3118" t="str">
            <v>Ativo</v>
          </cell>
          <cell r="G3118">
            <v>501276</v>
          </cell>
          <cell r="H3118" t="str">
            <v xml:space="preserve">BRADESCO - AGÊNCIA 1276 - R. ACRE - URJ </v>
          </cell>
        </row>
        <row r="3119">
          <cell r="A3119">
            <v>9398</v>
          </cell>
          <cell r="B3119" t="str">
            <v>FERNANDO ALMEIDA DE SOUZA</v>
          </cell>
          <cell r="C3119" t="str">
            <v>VIGILANTE</v>
          </cell>
          <cell r="D3119">
            <v>42933</v>
          </cell>
          <cell r="E3119">
            <v>14026849759</v>
          </cell>
          <cell r="F3119" t="str">
            <v>Ativo</v>
          </cell>
          <cell r="G3119">
            <v>305005</v>
          </cell>
          <cell r="H3119" t="str">
            <v>CEF - CENTRAL DE MONITORAMENTO</v>
          </cell>
        </row>
        <row r="3120">
          <cell r="A3120">
            <v>7022</v>
          </cell>
          <cell r="B3120" t="str">
            <v>FERNANDO ANTONIO GOMES DE CARVALHO</v>
          </cell>
          <cell r="C3120" t="str">
            <v>VIGILANTE</v>
          </cell>
          <cell r="D3120">
            <v>42048</v>
          </cell>
          <cell r="E3120">
            <v>63082306772</v>
          </cell>
          <cell r="F3120" t="str">
            <v>Ativo</v>
          </cell>
          <cell r="G3120">
            <v>503177</v>
          </cell>
          <cell r="H3120" t="str">
            <v>BRADESCO - AGÊNCIA 3177 - FIGUEIRA MELO - URJ</v>
          </cell>
        </row>
        <row r="3121">
          <cell r="A3121">
            <v>3583</v>
          </cell>
          <cell r="B3121" t="str">
            <v>FERNANDO ANTONIO GOMES RODRIGUES</v>
          </cell>
          <cell r="C3121" t="str">
            <v>VIGILANTE</v>
          </cell>
          <cell r="D3121">
            <v>40858</v>
          </cell>
          <cell r="E3121">
            <v>87128926704</v>
          </cell>
          <cell r="F3121" t="str">
            <v>Demitido</v>
          </cell>
          <cell r="G3121">
            <v>13001</v>
          </cell>
          <cell r="H3121" t="str">
            <v>DEMITIDOS</v>
          </cell>
        </row>
        <row r="3122">
          <cell r="A3122">
            <v>10280</v>
          </cell>
          <cell r="B3122" t="str">
            <v>FERNANDO AUGUSTO FERREIRA ALVES</v>
          </cell>
          <cell r="C3122" t="str">
            <v>VIGILANTE</v>
          </cell>
          <cell r="D3122">
            <v>43957</v>
          </cell>
          <cell r="E3122">
            <v>2626911755</v>
          </cell>
          <cell r="F3122" t="str">
            <v>Ativo</v>
          </cell>
          <cell r="G3122">
            <v>857001</v>
          </cell>
          <cell r="H3122" t="str">
            <v>ABIN - RUA EQUADOR</v>
          </cell>
        </row>
        <row r="3123">
          <cell r="A3123">
            <v>1400</v>
          </cell>
          <cell r="B3123" t="str">
            <v>FERNANDO BARROS COUTINHO</v>
          </cell>
          <cell r="C3123" t="str">
            <v>VIGILANTE</v>
          </cell>
          <cell r="D3123">
            <v>39421</v>
          </cell>
          <cell r="E3123">
            <v>60787910791</v>
          </cell>
          <cell r="F3123" t="str">
            <v>Demitido</v>
          </cell>
          <cell r="G3123">
            <v>13001</v>
          </cell>
          <cell r="H3123" t="str">
            <v>DEMITIDOS</v>
          </cell>
        </row>
        <row r="3124">
          <cell r="A3124">
            <v>5384</v>
          </cell>
          <cell r="B3124" t="str">
            <v>FERNANDO BATISTA DE OLIVEIRA</v>
          </cell>
          <cell r="C3124" t="str">
            <v>VIGILANTE</v>
          </cell>
          <cell r="D3124">
            <v>41502</v>
          </cell>
          <cell r="E3124">
            <v>8859741742</v>
          </cell>
          <cell r="F3124" t="str">
            <v>Demitido</v>
          </cell>
          <cell r="G3124">
            <v>13001</v>
          </cell>
          <cell r="H3124" t="str">
            <v>DEMITIDOS</v>
          </cell>
        </row>
        <row r="3125">
          <cell r="A3125">
            <v>9233</v>
          </cell>
          <cell r="B3125" t="str">
            <v>FERNANDO CANDIDO DIAS</v>
          </cell>
          <cell r="C3125" t="str">
            <v>VIGILANTE</v>
          </cell>
          <cell r="D3125">
            <v>42828</v>
          </cell>
          <cell r="E3125">
            <v>2180471777</v>
          </cell>
          <cell r="F3125" t="str">
            <v>Ativo</v>
          </cell>
          <cell r="G3125">
            <v>857001</v>
          </cell>
          <cell r="H3125" t="str">
            <v>ABIN - RUA EQUADOR</v>
          </cell>
        </row>
        <row r="3126">
          <cell r="A3126">
            <v>4337</v>
          </cell>
          <cell r="B3126" t="str">
            <v>FERNANDO CANDIDO DIAS</v>
          </cell>
          <cell r="C3126" t="str">
            <v>VIGILANTE</v>
          </cell>
          <cell r="D3126">
            <v>41132</v>
          </cell>
          <cell r="E3126">
            <v>2180471777</v>
          </cell>
          <cell r="F3126" t="str">
            <v>Demitido</v>
          </cell>
          <cell r="G3126">
            <v>13001</v>
          </cell>
          <cell r="H3126" t="str">
            <v>DEMITIDOS</v>
          </cell>
        </row>
        <row r="3127">
          <cell r="A3127">
            <v>5900</v>
          </cell>
          <cell r="B3127" t="str">
            <v>FERNANDO CARLOS BRITO JARDIM</v>
          </cell>
          <cell r="C3127" t="str">
            <v>VIGILANTE</v>
          </cell>
          <cell r="D3127">
            <v>41706</v>
          </cell>
          <cell r="E3127">
            <v>8070773723</v>
          </cell>
          <cell r="F3127" t="str">
            <v>Demitido</v>
          </cell>
          <cell r="G3127">
            <v>13001</v>
          </cell>
          <cell r="H3127" t="str">
            <v>DEMITIDOS</v>
          </cell>
        </row>
        <row r="3128">
          <cell r="A3128">
            <v>6246</v>
          </cell>
          <cell r="B3128" t="str">
            <v>FERNANDO CARLOS DA SILVA PACHECO</v>
          </cell>
          <cell r="C3128" t="str">
            <v>VIGILANTE</v>
          </cell>
          <cell r="D3128">
            <v>41801</v>
          </cell>
          <cell r="E3128">
            <v>13648337785</v>
          </cell>
          <cell r="F3128" t="str">
            <v>Demitido</v>
          </cell>
          <cell r="G3128">
            <v>13001</v>
          </cell>
          <cell r="H3128" t="str">
            <v>DEMITIDOS</v>
          </cell>
        </row>
        <row r="3129">
          <cell r="A3129">
            <v>9811</v>
          </cell>
          <cell r="B3129" t="str">
            <v>FERNANDO CARLOS SENDAS CASTRO</v>
          </cell>
          <cell r="C3129" t="str">
            <v>VIGILANTE</v>
          </cell>
          <cell r="D3129">
            <v>43392</v>
          </cell>
          <cell r="E3129">
            <v>11269658719</v>
          </cell>
          <cell r="F3129" t="str">
            <v>Ativo</v>
          </cell>
          <cell r="G3129">
            <v>233036</v>
          </cell>
          <cell r="H3129" t="str">
            <v>CSF - ANA QUINTÃO</v>
          </cell>
        </row>
        <row r="3130">
          <cell r="A3130">
            <v>7819</v>
          </cell>
          <cell r="B3130" t="str">
            <v>FERNANDO CESAR  MARTINS</v>
          </cell>
          <cell r="C3130" t="str">
            <v>VIGILANTE</v>
          </cell>
          <cell r="D3130">
            <v>42342</v>
          </cell>
          <cell r="E3130">
            <v>75946653768</v>
          </cell>
          <cell r="F3130" t="str">
            <v>Demitido</v>
          </cell>
          <cell r="G3130">
            <v>13001</v>
          </cell>
          <cell r="H3130" t="str">
            <v>DEMITIDOS</v>
          </cell>
        </row>
        <row r="3131">
          <cell r="A3131">
            <v>2269</v>
          </cell>
          <cell r="B3131" t="str">
            <v>FERNANDO CESAR CAMARGO RIBEIRO</v>
          </cell>
          <cell r="C3131" t="str">
            <v>VIGILANTE</v>
          </cell>
          <cell r="D3131">
            <v>40165</v>
          </cell>
          <cell r="E3131">
            <v>5219780760</v>
          </cell>
          <cell r="F3131" t="str">
            <v>Demitido</v>
          </cell>
          <cell r="G3131">
            <v>13001</v>
          </cell>
          <cell r="H3131" t="str">
            <v>DEMITIDOS</v>
          </cell>
        </row>
        <row r="3132">
          <cell r="A3132">
            <v>4399</v>
          </cell>
          <cell r="B3132" t="str">
            <v>FERNANDO CESAR MARTINS</v>
          </cell>
          <cell r="C3132" t="str">
            <v>VIGILANTE</v>
          </cell>
          <cell r="D3132">
            <v>41131</v>
          </cell>
          <cell r="E3132">
            <v>13227746174</v>
          </cell>
          <cell r="F3132" t="str">
            <v>Demitido</v>
          </cell>
          <cell r="G3132">
            <v>13001</v>
          </cell>
          <cell r="H3132" t="str">
            <v>DEMITIDOS</v>
          </cell>
        </row>
        <row r="3133">
          <cell r="A3133">
            <v>2008</v>
          </cell>
          <cell r="B3133" t="str">
            <v>FERNANDO CESAR PINTO</v>
          </cell>
          <cell r="C3133" t="str">
            <v>VIGILANTE</v>
          </cell>
          <cell r="D3133">
            <v>40011</v>
          </cell>
          <cell r="E3133">
            <v>74400088715</v>
          </cell>
          <cell r="F3133" t="str">
            <v>Ativo</v>
          </cell>
          <cell r="G3133">
            <v>148014</v>
          </cell>
          <cell r="H3133" t="str">
            <v>INSTITUTO NACIONAL DE PESQUISAS HIDROVIÁRIAS - INPH</v>
          </cell>
        </row>
        <row r="3134">
          <cell r="A3134">
            <v>1116</v>
          </cell>
          <cell r="B3134" t="str">
            <v>FERNANDO CESAR RODRIGUES ARAUJO</v>
          </cell>
          <cell r="C3134" t="str">
            <v>VIGILANTE</v>
          </cell>
          <cell r="D3134">
            <v>39223</v>
          </cell>
          <cell r="E3134">
            <v>8426763766</v>
          </cell>
          <cell r="F3134" t="str">
            <v>Demitido</v>
          </cell>
          <cell r="G3134">
            <v>13001</v>
          </cell>
          <cell r="H3134" t="str">
            <v>DEMITIDOS</v>
          </cell>
        </row>
        <row r="3135">
          <cell r="A3135">
            <v>5459</v>
          </cell>
          <cell r="B3135" t="str">
            <v>FERNANDO CESAR SANTOS</v>
          </cell>
          <cell r="C3135" t="str">
            <v>SUPERVISOR</v>
          </cell>
          <cell r="D3135">
            <v>41533</v>
          </cell>
          <cell r="E3135">
            <v>95556796734</v>
          </cell>
          <cell r="F3135" t="str">
            <v>Demitido</v>
          </cell>
          <cell r="G3135">
            <v>13001</v>
          </cell>
          <cell r="H3135" t="str">
            <v>DEMITIDOS</v>
          </cell>
        </row>
        <row r="3136">
          <cell r="A3136">
            <v>7348</v>
          </cell>
          <cell r="B3136" t="str">
            <v>FERNANDO CEZAR GOMES</v>
          </cell>
          <cell r="C3136" t="str">
            <v>VIGILANTE</v>
          </cell>
          <cell r="D3136">
            <v>42188</v>
          </cell>
          <cell r="E3136">
            <v>3732596702</v>
          </cell>
          <cell r="F3136" t="str">
            <v>Demitido</v>
          </cell>
          <cell r="G3136">
            <v>13001</v>
          </cell>
          <cell r="H3136" t="str">
            <v>DEMITIDOS</v>
          </cell>
        </row>
        <row r="3137">
          <cell r="A3137">
            <v>9556</v>
          </cell>
          <cell r="B3137" t="str">
            <v>FERNANDO DA SILVA GANGA</v>
          </cell>
          <cell r="C3137" t="str">
            <v>SEGURANÇA PESSOAL PRIVADA</v>
          </cell>
          <cell r="D3137">
            <v>43040</v>
          </cell>
          <cell r="E3137">
            <v>15720868747</v>
          </cell>
          <cell r="F3137" t="str">
            <v>Demitido</v>
          </cell>
          <cell r="G3137">
            <v>13001</v>
          </cell>
          <cell r="H3137" t="str">
            <v>DEMITIDOS</v>
          </cell>
        </row>
        <row r="3138">
          <cell r="A3138">
            <v>5605</v>
          </cell>
          <cell r="B3138" t="str">
            <v>FERNANDO DE OLIVEIRA BARRETO</v>
          </cell>
          <cell r="C3138" t="str">
            <v>VIGILANTE</v>
          </cell>
          <cell r="D3138">
            <v>41579</v>
          </cell>
          <cell r="E3138">
            <v>719867746</v>
          </cell>
          <cell r="F3138" t="str">
            <v>Demitido</v>
          </cell>
          <cell r="G3138">
            <v>13001</v>
          </cell>
          <cell r="H3138" t="str">
            <v>DEMITIDOS</v>
          </cell>
        </row>
        <row r="3139">
          <cell r="A3139">
            <v>3911</v>
          </cell>
          <cell r="B3139" t="str">
            <v>FERNANDO DIONISIO FERREIRA</v>
          </cell>
          <cell r="C3139" t="str">
            <v>VIGILANTE</v>
          </cell>
          <cell r="D3139">
            <v>41004</v>
          </cell>
          <cell r="E3139">
            <v>94352372749</v>
          </cell>
          <cell r="F3139" t="str">
            <v>Demitido</v>
          </cell>
          <cell r="G3139">
            <v>13001</v>
          </cell>
          <cell r="H3139" t="str">
            <v>DEMITIDOS</v>
          </cell>
        </row>
        <row r="3140">
          <cell r="A3140">
            <v>4091</v>
          </cell>
          <cell r="B3140" t="str">
            <v>FERNANDO DO NASCIMENTO GUALBERTO</v>
          </cell>
          <cell r="C3140" t="str">
            <v>VIGILANTE</v>
          </cell>
          <cell r="D3140">
            <v>41094</v>
          </cell>
          <cell r="E3140">
            <v>10356655733</v>
          </cell>
          <cell r="F3140" t="str">
            <v>Demitido</v>
          </cell>
          <cell r="G3140">
            <v>13001</v>
          </cell>
          <cell r="H3140" t="str">
            <v>DEMITIDOS</v>
          </cell>
        </row>
        <row r="3141">
          <cell r="A3141">
            <v>6706</v>
          </cell>
          <cell r="B3141" t="str">
            <v>FERNANDO DOS SANTOS DE OLIVEIRA</v>
          </cell>
          <cell r="C3141" t="str">
            <v>VIGILANTE</v>
          </cell>
          <cell r="D3141">
            <v>41891</v>
          </cell>
          <cell r="E3141">
            <v>8037341747</v>
          </cell>
          <cell r="F3141" t="str">
            <v>Demitido</v>
          </cell>
          <cell r="G3141">
            <v>13001</v>
          </cell>
          <cell r="H3141" t="str">
            <v>DEMITIDOS</v>
          </cell>
        </row>
        <row r="3142">
          <cell r="A3142">
            <v>5179</v>
          </cell>
          <cell r="B3142" t="str">
            <v>FERNANDO DOS SANTOS PEREIRA</v>
          </cell>
          <cell r="C3142" t="str">
            <v>VIGILANTE</v>
          </cell>
          <cell r="D3142">
            <v>41425</v>
          </cell>
          <cell r="E3142">
            <v>12110229780</v>
          </cell>
          <cell r="F3142" t="str">
            <v>Demitido</v>
          </cell>
          <cell r="G3142">
            <v>13001</v>
          </cell>
          <cell r="H3142" t="str">
            <v>DEMITIDOS</v>
          </cell>
        </row>
        <row r="3143">
          <cell r="A3143">
            <v>1780</v>
          </cell>
          <cell r="B3143" t="str">
            <v>FERNANDO FONTOURA CARIUS VASCONCELOS</v>
          </cell>
          <cell r="C3143" t="str">
            <v>VIGILANTE</v>
          </cell>
          <cell r="D3143">
            <v>39873</v>
          </cell>
          <cell r="E3143">
            <v>10282725709</v>
          </cell>
          <cell r="F3143" t="str">
            <v>Af.Ac.Trabalho</v>
          </cell>
          <cell r="G3143">
            <v>400102</v>
          </cell>
          <cell r="H3143" t="str">
            <v>AFASTADO  ACID. TRABALHO</v>
          </cell>
        </row>
        <row r="3144">
          <cell r="A3144">
            <v>7642</v>
          </cell>
          <cell r="B3144" t="str">
            <v>FERNANDO FRANCISCO PALHINHAS</v>
          </cell>
          <cell r="C3144" t="str">
            <v>VIGILANTE</v>
          </cell>
          <cell r="D3144">
            <v>42296</v>
          </cell>
          <cell r="E3144">
            <v>90611101734</v>
          </cell>
          <cell r="F3144" t="str">
            <v>Ativo</v>
          </cell>
          <cell r="G3144">
            <v>241002</v>
          </cell>
          <cell r="H3144" t="str">
            <v xml:space="preserve">CPRM MUSEU DE CIENCIA DA TERRA </v>
          </cell>
        </row>
        <row r="3145">
          <cell r="A3145">
            <v>4210</v>
          </cell>
          <cell r="B3145" t="str">
            <v>FERNANDO GERALDO DA SILVA</v>
          </cell>
          <cell r="C3145" t="str">
            <v>VIGILANTE</v>
          </cell>
          <cell r="D3145">
            <v>41131</v>
          </cell>
          <cell r="E3145">
            <v>64795829772</v>
          </cell>
          <cell r="F3145" t="str">
            <v>Demitido</v>
          </cell>
          <cell r="G3145">
            <v>13001</v>
          </cell>
          <cell r="H3145" t="str">
            <v>DEMITIDOS</v>
          </cell>
        </row>
        <row r="3146">
          <cell r="A3146">
            <v>8932</v>
          </cell>
          <cell r="B3146" t="str">
            <v>FERNANDO GONCALVES</v>
          </cell>
          <cell r="C3146" t="str">
            <v>VIGILANTE</v>
          </cell>
          <cell r="D3146">
            <v>42705</v>
          </cell>
          <cell r="E3146">
            <v>8244759763</v>
          </cell>
          <cell r="F3146" t="str">
            <v>Ativo</v>
          </cell>
          <cell r="G3146">
            <v>857001</v>
          </cell>
          <cell r="H3146" t="str">
            <v>ABIN - RUA EQUADOR</v>
          </cell>
        </row>
        <row r="3147">
          <cell r="A3147">
            <v>3816</v>
          </cell>
          <cell r="B3147" t="str">
            <v>FERNANDO GONCALVES BARBOSA</v>
          </cell>
          <cell r="C3147" t="str">
            <v>VIGILANTE</v>
          </cell>
          <cell r="D3147">
            <v>40975</v>
          </cell>
          <cell r="E3147">
            <v>2995605701</v>
          </cell>
          <cell r="F3147" t="str">
            <v>Demitido</v>
          </cell>
          <cell r="G3147">
            <v>13001</v>
          </cell>
          <cell r="H3147" t="str">
            <v>DEMITIDOS</v>
          </cell>
        </row>
        <row r="3148">
          <cell r="A3148">
            <v>8216</v>
          </cell>
          <cell r="B3148" t="str">
            <v>FERNANDO GUILHERME DE SOUZA</v>
          </cell>
          <cell r="C3148" t="str">
            <v>VIGILANTE</v>
          </cell>
          <cell r="D3148">
            <v>42430</v>
          </cell>
          <cell r="E3148">
            <v>9858277776</v>
          </cell>
          <cell r="F3148" t="str">
            <v>Demitido</v>
          </cell>
          <cell r="G3148">
            <v>13001</v>
          </cell>
          <cell r="H3148" t="str">
            <v>DEMITIDOS</v>
          </cell>
        </row>
        <row r="3149">
          <cell r="A3149">
            <v>841</v>
          </cell>
          <cell r="B3149" t="str">
            <v>FERNANDO JOSE BARBOSA DA SILVA</v>
          </cell>
          <cell r="C3149" t="str">
            <v>VIGILANTE</v>
          </cell>
          <cell r="D3149">
            <v>38660</v>
          </cell>
          <cell r="E3149">
            <v>10876528710</v>
          </cell>
          <cell r="F3149" t="str">
            <v>Demitido</v>
          </cell>
          <cell r="G3149">
            <v>13001</v>
          </cell>
          <cell r="H3149" t="str">
            <v>DEMITIDOS</v>
          </cell>
        </row>
        <row r="3150">
          <cell r="A3150">
            <v>9678</v>
          </cell>
          <cell r="B3150" t="str">
            <v>FERNANDO JOSE DE FREITAS MACEDO</v>
          </cell>
          <cell r="C3150" t="str">
            <v>VIGILANTE</v>
          </cell>
          <cell r="D3150">
            <v>43273</v>
          </cell>
          <cell r="E3150">
            <v>85894656400</v>
          </cell>
          <cell r="F3150" t="str">
            <v>Demitido</v>
          </cell>
          <cell r="G3150">
            <v>13001</v>
          </cell>
          <cell r="H3150" t="str">
            <v>DEMITIDOS</v>
          </cell>
        </row>
        <row r="3151">
          <cell r="A3151">
            <v>6361</v>
          </cell>
          <cell r="B3151" t="str">
            <v>FERNANDO JOSE PEREIRA</v>
          </cell>
          <cell r="C3151" t="str">
            <v>VIGILANTE</v>
          </cell>
          <cell r="D3151">
            <v>41832</v>
          </cell>
          <cell r="E3151">
            <v>28142042894</v>
          </cell>
          <cell r="F3151" t="str">
            <v>Demitido</v>
          </cell>
          <cell r="G3151">
            <v>13001</v>
          </cell>
          <cell r="H3151" t="str">
            <v>DEMITIDOS</v>
          </cell>
        </row>
        <row r="3152">
          <cell r="A3152">
            <v>4314</v>
          </cell>
          <cell r="B3152" t="str">
            <v>FERNANDO JULIO MONTEIRO</v>
          </cell>
          <cell r="C3152" t="str">
            <v>VIGILANTE</v>
          </cell>
          <cell r="D3152">
            <v>41131</v>
          </cell>
          <cell r="E3152">
            <v>6069918754</v>
          </cell>
          <cell r="F3152" t="str">
            <v>Demitido</v>
          </cell>
          <cell r="G3152">
            <v>13001</v>
          </cell>
          <cell r="H3152" t="str">
            <v>DEMITIDOS</v>
          </cell>
        </row>
        <row r="3153">
          <cell r="A3153">
            <v>8014</v>
          </cell>
          <cell r="B3153" t="str">
            <v xml:space="preserve">FERNANDO LACERDA AMARAL </v>
          </cell>
          <cell r="C3153" t="str">
            <v>VIGILANTE</v>
          </cell>
          <cell r="D3153">
            <v>42392</v>
          </cell>
          <cell r="E3153">
            <v>14115801760</v>
          </cell>
          <cell r="F3153" t="str">
            <v>Demitido</v>
          </cell>
          <cell r="G3153">
            <v>13001</v>
          </cell>
          <cell r="H3153" t="str">
            <v>DEMITIDOS</v>
          </cell>
        </row>
        <row r="3154">
          <cell r="A3154">
            <v>1804</v>
          </cell>
          <cell r="B3154" t="str">
            <v>FERNANDO LAZARO DE SANTANA</v>
          </cell>
          <cell r="C3154" t="str">
            <v>VIGILANTE</v>
          </cell>
          <cell r="D3154">
            <v>39934</v>
          </cell>
          <cell r="E3154">
            <v>84000074768</v>
          </cell>
          <cell r="F3154" t="str">
            <v>Demitido</v>
          </cell>
          <cell r="G3154">
            <v>13001</v>
          </cell>
          <cell r="H3154" t="str">
            <v>DEMITIDOS</v>
          </cell>
        </row>
        <row r="3155">
          <cell r="A3155">
            <v>7007</v>
          </cell>
          <cell r="B3155" t="str">
            <v>FERNANDO LINS NUNES</v>
          </cell>
          <cell r="C3155" t="str">
            <v>VIGILANTE</v>
          </cell>
          <cell r="D3155">
            <v>42048</v>
          </cell>
          <cell r="E3155">
            <v>10888637799</v>
          </cell>
          <cell r="F3155" t="str">
            <v>Demitido</v>
          </cell>
          <cell r="G3155">
            <v>13001</v>
          </cell>
          <cell r="H3155" t="str">
            <v>DEMITIDOS</v>
          </cell>
        </row>
        <row r="3156">
          <cell r="A3156">
            <v>2315</v>
          </cell>
          <cell r="B3156" t="str">
            <v>FERNANDO MAGALHAES DO NASCIMENTO</v>
          </cell>
          <cell r="C3156" t="str">
            <v>VIGILANTE</v>
          </cell>
          <cell r="D3156">
            <v>40165</v>
          </cell>
          <cell r="E3156">
            <v>10681311797</v>
          </cell>
          <cell r="F3156" t="str">
            <v>Demitido</v>
          </cell>
          <cell r="G3156">
            <v>13001</v>
          </cell>
          <cell r="H3156" t="str">
            <v>DEMITIDOS</v>
          </cell>
        </row>
        <row r="3157">
          <cell r="A3157">
            <v>9657</v>
          </cell>
          <cell r="B3157" t="str">
            <v>FERNANDO MANUEL PIRES NEVES</v>
          </cell>
          <cell r="C3157" t="str">
            <v>TECNICO SEGURANÇA TRABALHO II</v>
          </cell>
          <cell r="D3157">
            <v>43241</v>
          </cell>
          <cell r="E3157">
            <v>6790801715</v>
          </cell>
          <cell r="F3157" t="str">
            <v>Ativo</v>
          </cell>
          <cell r="G3157">
            <v>100108</v>
          </cell>
          <cell r="H3157" t="str">
            <v>AREA TECNICA</v>
          </cell>
        </row>
        <row r="3158">
          <cell r="A3158">
            <v>9421</v>
          </cell>
          <cell r="B3158" t="str">
            <v>FERNANDO MARTINS</v>
          </cell>
          <cell r="C3158" t="str">
            <v>VIGILANTE</v>
          </cell>
          <cell r="D3158">
            <v>42933</v>
          </cell>
          <cell r="E3158">
            <v>78207169672</v>
          </cell>
          <cell r="F3158" t="str">
            <v>Ativo</v>
          </cell>
          <cell r="G3158">
            <v>600435</v>
          </cell>
          <cell r="H3158" t="str">
            <v>BANCO DO BRASIL LOTE 02 - AGÊNCIA 0435 - PRAÇA MAUÁ</v>
          </cell>
        </row>
        <row r="3159">
          <cell r="A3159">
            <v>90000014</v>
          </cell>
          <cell r="B3159" t="str">
            <v>FERNANDO OLIVEIRA BARBOSA</v>
          </cell>
          <cell r="C3159" t="str">
            <v/>
          </cell>
          <cell r="D3159">
            <v>43237</v>
          </cell>
          <cell r="E3159">
            <v>16008896700</v>
          </cell>
          <cell r="F3159" t="str">
            <v>Demitido</v>
          </cell>
          <cell r="G3159">
            <v>990028</v>
          </cell>
          <cell r="H3159" t="str">
            <v>ADMISSAO</v>
          </cell>
        </row>
        <row r="3160">
          <cell r="A3160">
            <v>2838</v>
          </cell>
          <cell r="B3160" t="str">
            <v>FERNANDO PACHECO PALMEIRA</v>
          </cell>
          <cell r="C3160" t="str">
            <v>VIGILANTE</v>
          </cell>
          <cell r="D3160">
            <v>40469</v>
          </cell>
          <cell r="E3160">
            <v>8668464760</v>
          </cell>
          <cell r="F3160" t="str">
            <v>Demitido</v>
          </cell>
          <cell r="G3160">
            <v>13001</v>
          </cell>
          <cell r="H3160" t="str">
            <v>DEMITIDOS</v>
          </cell>
        </row>
        <row r="3161">
          <cell r="A3161">
            <v>9515</v>
          </cell>
          <cell r="B3161" t="str">
            <v>FERNANDO RIBEIRO DANTI JUNIOR</v>
          </cell>
          <cell r="C3161" t="str">
            <v>VIGILANTE</v>
          </cell>
          <cell r="D3161">
            <v>42992</v>
          </cell>
          <cell r="E3161">
            <v>11130510786</v>
          </cell>
          <cell r="F3161" t="str">
            <v>Ativo</v>
          </cell>
          <cell r="G3161">
            <v>213009</v>
          </cell>
          <cell r="H3161" t="str">
            <v>UFRJ HORTO BOTANICO</v>
          </cell>
        </row>
        <row r="3162">
          <cell r="A3162">
            <v>8634</v>
          </cell>
          <cell r="B3162" t="str">
            <v>FERNANDO ROMUALDO PEDRO</v>
          </cell>
          <cell r="C3162" t="str">
            <v>VIGILANTE</v>
          </cell>
          <cell r="D3162">
            <v>42587</v>
          </cell>
          <cell r="E3162">
            <v>8197152713</v>
          </cell>
          <cell r="F3162" t="str">
            <v>Férias</v>
          </cell>
          <cell r="G3162">
            <v>200101</v>
          </cell>
          <cell r="H3162" t="str">
            <v>RESERVA DIA</v>
          </cell>
        </row>
        <row r="3163">
          <cell r="A3163">
            <v>1629</v>
          </cell>
          <cell r="B3163" t="str">
            <v>FERNANDO SILVA OLIVEIRA</v>
          </cell>
          <cell r="C3163" t="str">
            <v>VIGILANTE</v>
          </cell>
          <cell r="D3163">
            <v>39763</v>
          </cell>
          <cell r="E3163">
            <v>4153457744</v>
          </cell>
          <cell r="F3163" t="str">
            <v>Af.Previdência</v>
          </cell>
          <cell r="G3163">
            <v>400101</v>
          </cell>
          <cell r="H3163" t="str">
            <v>AFASTADO AUX. DOENCA</v>
          </cell>
        </row>
        <row r="3164">
          <cell r="A3164">
            <v>2326</v>
          </cell>
          <cell r="B3164" t="str">
            <v>FERNANDO TAVARES CARDOSO</v>
          </cell>
          <cell r="C3164" t="str">
            <v>VIGILANTE</v>
          </cell>
          <cell r="D3164">
            <v>40168</v>
          </cell>
          <cell r="E3164">
            <v>5494245713</v>
          </cell>
          <cell r="F3164" t="str">
            <v>Demitido</v>
          </cell>
          <cell r="G3164">
            <v>13001</v>
          </cell>
          <cell r="H3164" t="str">
            <v>DEMITIDOS</v>
          </cell>
        </row>
        <row r="3165">
          <cell r="A3165">
            <v>9713</v>
          </cell>
          <cell r="B3165" t="str">
            <v>FERNANDO TEIXEIRA</v>
          </cell>
          <cell r="C3165" t="str">
            <v>VIGILANTE</v>
          </cell>
          <cell r="D3165">
            <v>43298</v>
          </cell>
          <cell r="E3165">
            <v>10261018752</v>
          </cell>
          <cell r="F3165" t="str">
            <v>Demitido</v>
          </cell>
          <cell r="G3165">
            <v>13001</v>
          </cell>
          <cell r="H3165" t="str">
            <v>DEMITIDOS</v>
          </cell>
        </row>
        <row r="3166">
          <cell r="A3166">
            <v>5544</v>
          </cell>
          <cell r="B3166" t="str">
            <v>FERNANDO TEIXEIRA</v>
          </cell>
          <cell r="C3166" t="str">
            <v>VIGILANTE</v>
          </cell>
          <cell r="D3166">
            <v>41541</v>
          </cell>
          <cell r="E3166">
            <v>10261018752</v>
          </cell>
          <cell r="F3166" t="str">
            <v>Demitido</v>
          </cell>
          <cell r="G3166">
            <v>13001</v>
          </cell>
          <cell r="H3166" t="str">
            <v>DEMITIDOS</v>
          </cell>
        </row>
        <row r="3167">
          <cell r="A3167">
            <v>3267</v>
          </cell>
          <cell r="B3167" t="str">
            <v>FERNANDO VICENTE PEREIRA</v>
          </cell>
          <cell r="C3167" t="str">
            <v>COORDENADOR DE SEGURANCA</v>
          </cell>
          <cell r="D3167">
            <v>40725</v>
          </cell>
          <cell r="E3167">
            <v>5607956709</v>
          </cell>
          <cell r="F3167" t="str">
            <v>Demitido</v>
          </cell>
          <cell r="G3167">
            <v>13001</v>
          </cell>
          <cell r="H3167" t="str">
            <v>DEMITIDOS</v>
          </cell>
        </row>
        <row r="3168">
          <cell r="A3168">
            <v>5620</v>
          </cell>
          <cell r="B3168" t="str">
            <v>FILIPE DA ROCHA PEREIRA</v>
          </cell>
          <cell r="C3168" t="str">
            <v>VIGILANTE</v>
          </cell>
          <cell r="D3168">
            <v>41584</v>
          </cell>
          <cell r="E3168">
            <v>13429203767</v>
          </cell>
          <cell r="F3168" t="str">
            <v>Ativo</v>
          </cell>
          <cell r="G3168">
            <v>157001</v>
          </cell>
          <cell r="H3168" t="str">
            <v>ELETRONUCLEAR - ELETROBRAS TERMONUCLEAR S/A</v>
          </cell>
        </row>
        <row r="3169">
          <cell r="A3169">
            <v>4819</v>
          </cell>
          <cell r="B3169" t="str">
            <v>FILIPE DE CARVALHO SILVA</v>
          </cell>
          <cell r="C3169" t="str">
            <v>VIGILANTE</v>
          </cell>
          <cell r="D3169">
            <v>41290</v>
          </cell>
          <cell r="E3169">
            <v>13566530735</v>
          </cell>
          <cell r="F3169" t="str">
            <v>Demitido</v>
          </cell>
          <cell r="G3169">
            <v>13001</v>
          </cell>
          <cell r="H3169" t="str">
            <v>DEMITIDOS</v>
          </cell>
        </row>
        <row r="3170">
          <cell r="A3170">
            <v>10339</v>
          </cell>
          <cell r="B3170" t="str">
            <v>FILIPE DIAS SARGENTO</v>
          </cell>
          <cell r="C3170" t="str">
            <v>VIGILANTE</v>
          </cell>
          <cell r="D3170">
            <v>44028</v>
          </cell>
          <cell r="E3170">
            <v>13126307795</v>
          </cell>
          <cell r="F3170" t="str">
            <v>Ativo</v>
          </cell>
          <cell r="G3170">
            <v>157001</v>
          </cell>
          <cell r="H3170" t="str">
            <v>ELETRONUCLEAR - ELETROBRAS TERMONUCLEAR S/A</v>
          </cell>
        </row>
        <row r="3171">
          <cell r="A3171">
            <v>4620</v>
          </cell>
          <cell r="B3171" t="str">
            <v>FILIPE DOS SANTOS BATISTA</v>
          </cell>
          <cell r="C3171" t="str">
            <v>VIGILANTE</v>
          </cell>
          <cell r="D3171">
            <v>41175</v>
          </cell>
          <cell r="E3171">
            <v>12902290748</v>
          </cell>
          <cell r="F3171" t="str">
            <v>Demitido</v>
          </cell>
          <cell r="G3171">
            <v>13001</v>
          </cell>
          <cell r="H3171" t="str">
            <v>DEMITIDOS</v>
          </cell>
        </row>
        <row r="3172">
          <cell r="A3172">
            <v>90000078</v>
          </cell>
          <cell r="B3172" t="str">
            <v>FILIPE EDUARDO DA SILVA</v>
          </cell>
          <cell r="C3172" t="str">
            <v/>
          </cell>
          <cell r="D3172">
            <v>43748</v>
          </cell>
          <cell r="E3172">
            <v>17798335714</v>
          </cell>
          <cell r="F3172" t="str">
            <v>Demitido</v>
          </cell>
          <cell r="G3172">
            <v>990028</v>
          </cell>
          <cell r="H3172" t="str">
            <v>ADMISSAO</v>
          </cell>
        </row>
        <row r="3173">
          <cell r="A3173">
            <v>7019</v>
          </cell>
          <cell r="B3173" t="str">
            <v>FILIPE FREITAS DA SILVA</v>
          </cell>
          <cell r="C3173" t="str">
            <v>VIGILANTE</v>
          </cell>
          <cell r="D3173">
            <v>42048</v>
          </cell>
          <cell r="E3173">
            <v>11439420785</v>
          </cell>
          <cell r="F3173" t="str">
            <v>Demitido</v>
          </cell>
          <cell r="G3173">
            <v>13001</v>
          </cell>
          <cell r="H3173" t="str">
            <v>DEMITIDOS</v>
          </cell>
        </row>
        <row r="3174">
          <cell r="A3174">
            <v>6958</v>
          </cell>
          <cell r="B3174" t="str">
            <v>FILIPE PEREIRA DA SILVA</v>
          </cell>
          <cell r="C3174" t="str">
            <v>VIGILANTE</v>
          </cell>
          <cell r="D3174">
            <v>42017</v>
          </cell>
          <cell r="E3174">
            <v>9930895698</v>
          </cell>
          <cell r="F3174" t="str">
            <v>Férias</v>
          </cell>
          <cell r="G3174">
            <v>157001</v>
          </cell>
          <cell r="H3174" t="str">
            <v>ELETRONUCLEAR - ELETROBRAS TERMONUCLEAR S/A</v>
          </cell>
        </row>
        <row r="3175">
          <cell r="A3175">
            <v>9085</v>
          </cell>
          <cell r="B3175" t="str">
            <v>FILIPE ROCHA DA SILVA</v>
          </cell>
          <cell r="C3175" t="str">
            <v>VIGILANTE</v>
          </cell>
          <cell r="D3175">
            <v>42752</v>
          </cell>
          <cell r="E3175">
            <v>13573103740</v>
          </cell>
          <cell r="F3175" t="str">
            <v>Ativo</v>
          </cell>
          <cell r="G3175">
            <v>150003</v>
          </cell>
          <cell r="H3175" t="str">
            <v>DATAPREV - BOTAFOGO</v>
          </cell>
        </row>
        <row r="3176">
          <cell r="A3176">
            <v>6871</v>
          </cell>
          <cell r="B3176" t="str">
            <v>FLAVIA ARAUJO DA SILVA</v>
          </cell>
          <cell r="C3176" t="str">
            <v>AUX. DE CONTABILIDADE I</v>
          </cell>
          <cell r="D3176">
            <v>41981</v>
          </cell>
          <cell r="E3176">
            <v>8495409763</v>
          </cell>
          <cell r="F3176" t="str">
            <v>Demitido</v>
          </cell>
          <cell r="G3176">
            <v>13001</v>
          </cell>
          <cell r="H3176" t="str">
            <v>DEMITIDOS</v>
          </cell>
        </row>
        <row r="3177">
          <cell r="A3177">
            <v>1973</v>
          </cell>
          <cell r="B3177" t="str">
            <v>FLAVIA CHAVES ROCHA</v>
          </cell>
          <cell r="C3177" t="str">
            <v>VIGILANTE</v>
          </cell>
          <cell r="D3177">
            <v>39979</v>
          </cell>
          <cell r="E3177">
            <v>8506642760</v>
          </cell>
          <cell r="F3177" t="str">
            <v>Demitido</v>
          </cell>
          <cell r="G3177">
            <v>13001</v>
          </cell>
          <cell r="H3177" t="str">
            <v>DEMITIDOS</v>
          </cell>
        </row>
        <row r="3178">
          <cell r="A3178">
            <v>7166</v>
          </cell>
          <cell r="B3178" t="str">
            <v>FLAVIA DA SILVA</v>
          </cell>
          <cell r="C3178" t="str">
            <v>VIGILANTE</v>
          </cell>
          <cell r="D3178">
            <v>42095</v>
          </cell>
          <cell r="E3178">
            <v>5695519780</v>
          </cell>
          <cell r="F3178" t="str">
            <v>Demitido</v>
          </cell>
          <cell r="G3178">
            <v>13001</v>
          </cell>
          <cell r="H3178" t="str">
            <v>DEMITIDOS</v>
          </cell>
        </row>
        <row r="3179">
          <cell r="A3179">
            <v>7156</v>
          </cell>
          <cell r="B3179" t="str">
            <v>FLAVIA FERNANDES DO NASCIMENTO DA FONSECA</v>
          </cell>
          <cell r="C3179" t="str">
            <v>VIGILANTE</v>
          </cell>
          <cell r="D3179">
            <v>42095</v>
          </cell>
          <cell r="E3179">
            <v>1928785735</v>
          </cell>
          <cell r="F3179" t="str">
            <v>Demitido</v>
          </cell>
          <cell r="G3179">
            <v>13001</v>
          </cell>
          <cell r="H3179" t="str">
            <v>DEMITIDOS</v>
          </cell>
        </row>
        <row r="3180">
          <cell r="A3180">
            <v>6473</v>
          </cell>
          <cell r="B3180" t="str">
            <v>FLÁVIA GONÇALVES DOS SANTOS</v>
          </cell>
          <cell r="C3180" t="str">
            <v>VIGILANTE</v>
          </cell>
          <cell r="D3180">
            <v>41835</v>
          </cell>
          <cell r="E3180">
            <v>9945226738</v>
          </cell>
          <cell r="F3180" t="str">
            <v>Demitido</v>
          </cell>
          <cell r="G3180">
            <v>13001</v>
          </cell>
          <cell r="H3180" t="str">
            <v>DEMITIDOS</v>
          </cell>
        </row>
        <row r="3181">
          <cell r="A3181">
            <v>4224</v>
          </cell>
          <cell r="B3181" t="str">
            <v>FLAVIA MILITAO CHAVES DE SOUZA</v>
          </cell>
          <cell r="C3181" t="str">
            <v>VIGILANTE</v>
          </cell>
          <cell r="D3181">
            <v>41131</v>
          </cell>
          <cell r="E3181">
            <v>10740630741</v>
          </cell>
          <cell r="F3181" t="str">
            <v>Demitido</v>
          </cell>
          <cell r="G3181">
            <v>13001</v>
          </cell>
          <cell r="H3181" t="str">
            <v>DEMITIDOS</v>
          </cell>
        </row>
        <row r="3182">
          <cell r="A3182">
            <v>3559</v>
          </cell>
          <cell r="B3182" t="str">
            <v>FLAVIA NONATO E SILVA</v>
          </cell>
          <cell r="C3182" t="str">
            <v>VIGILANTE</v>
          </cell>
          <cell r="D3182">
            <v>40858</v>
          </cell>
          <cell r="E3182">
            <v>2726716733</v>
          </cell>
          <cell r="F3182" t="str">
            <v>Demitido</v>
          </cell>
          <cell r="G3182">
            <v>13001</v>
          </cell>
          <cell r="H3182" t="str">
            <v>DEMITIDOS</v>
          </cell>
        </row>
        <row r="3183">
          <cell r="A3183">
            <v>7132</v>
          </cell>
          <cell r="B3183" t="str">
            <v>FLAVIA ROBERTA DO NASCIMENTO</v>
          </cell>
          <cell r="C3183" t="str">
            <v>VIGILANTE</v>
          </cell>
          <cell r="D3183">
            <v>42095</v>
          </cell>
          <cell r="E3183">
            <v>10472889745</v>
          </cell>
          <cell r="F3183" t="str">
            <v>Ativo</v>
          </cell>
          <cell r="G3183">
            <v>200104</v>
          </cell>
          <cell r="H3183" t="str">
            <v>RESERVA TECNICA - CEF</v>
          </cell>
        </row>
        <row r="3184">
          <cell r="A3184">
            <v>9371</v>
          </cell>
          <cell r="B3184" t="str">
            <v>FLAVIA SOARES DE SOUZA</v>
          </cell>
          <cell r="C3184" t="str">
            <v>VIGILANTE</v>
          </cell>
          <cell r="D3184">
            <v>42933</v>
          </cell>
          <cell r="E3184">
            <v>10410918776</v>
          </cell>
          <cell r="F3184" t="str">
            <v>Ativo</v>
          </cell>
          <cell r="G3184">
            <v>600289</v>
          </cell>
          <cell r="H3184" t="str">
            <v>BANCO DO BRASIL LOTE 02 - AGÊNCIA 0289 - COPACABANA</v>
          </cell>
        </row>
        <row r="3185">
          <cell r="A3185">
            <v>9140</v>
          </cell>
          <cell r="B3185" t="str">
            <v>FLAVIA ZULEIKA DA SILVA</v>
          </cell>
          <cell r="C3185" t="str">
            <v>VIGILANTE</v>
          </cell>
          <cell r="D3185">
            <v>42795</v>
          </cell>
          <cell r="E3185">
            <v>7364820752</v>
          </cell>
          <cell r="F3185" t="str">
            <v>Demitido</v>
          </cell>
          <cell r="G3185">
            <v>13001</v>
          </cell>
          <cell r="H3185" t="str">
            <v>DEMITIDOS</v>
          </cell>
        </row>
        <row r="3186">
          <cell r="A3186">
            <v>7168</v>
          </cell>
          <cell r="B3186" t="str">
            <v>FLAVIA ZULEIKA DA SILVA</v>
          </cell>
          <cell r="C3186" t="str">
            <v>VIGILANTE</v>
          </cell>
          <cell r="D3186">
            <v>42095</v>
          </cell>
          <cell r="E3186">
            <v>7364820752</v>
          </cell>
          <cell r="F3186" t="str">
            <v>Demitido</v>
          </cell>
          <cell r="G3186">
            <v>13001</v>
          </cell>
          <cell r="H3186" t="str">
            <v>DEMITIDOS</v>
          </cell>
        </row>
        <row r="3187">
          <cell r="A3187">
            <v>1226</v>
          </cell>
          <cell r="B3187" t="str">
            <v>FLAVIANO HENRIQUE GALDINO</v>
          </cell>
          <cell r="C3187" t="str">
            <v>VIGILANTE</v>
          </cell>
          <cell r="D3187">
            <v>39234</v>
          </cell>
          <cell r="E3187">
            <v>127364650</v>
          </cell>
          <cell r="F3187" t="str">
            <v>Demitido</v>
          </cell>
          <cell r="G3187">
            <v>13001</v>
          </cell>
          <cell r="H3187" t="str">
            <v>DEMITIDOS</v>
          </cell>
        </row>
        <row r="3188">
          <cell r="A3188">
            <v>8642</v>
          </cell>
          <cell r="B3188" t="str">
            <v>FLAVIO ALARCAO ALVES DA SILVA</v>
          </cell>
          <cell r="C3188" t="str">
            <v>VIGILANTE</v>
          </cell>
          <cell r="D3188">
            <v>42587</v>
          </cell>
          <cell r="E3188">
            <v>10870584731</v>
          </cell>
          <cell r="F3188" t="str">
            <v>Demitido</v>
          </cell>
          <cell r="G3188">
            <v>13001</v>
          </cell>
          <cell r="H3188" t="str">
            <v>DEMITIDOS</v>
          </cell>
        </row>
        <row r="3189">
          <cell r="A3189">
            <v>6967</v>
          </cell>
          <cell r="B3189" t="str">
            <v>FLAVIO ASSIS DE OLIVEIRA SILVA</v>
          </cell>
          <cell r="C3189" t="str">
            <v>VIGILANTE</v>
          </cell>
          <cell r="D3189">
            <v>42027</v>
          </cell>
          <cell r="E3189">
            <v>5178561740</v>
          </cell>
          <cell r="F3189" t="str">
            <v>Férias</v>
          </cell>
          <cell r="G3189">
            <v>157001</v>
          </cell>
          <cell r="H3189" t="str">
            <v>ELETRONUCLEAR - ELETROBRAS TERMONUCLEAR S/A</v>
          </cell>
        </row>
        <row r="3190">
          <cell r="A3190">
            <v>6784</v>
          </cell>
          <cell r="B3190" t="str">
            <v>FLAVIO BARBOSA DA SILVA</v>
          </cell>
          <cell r="C3190" t="str">
            <v>VIGILANTE</v>
          </cell>
          <cell r="D3190">
            <v>41918</v>
          </cell>
          <cell r="E3190">
            <v>4427745750</v>
          </cell>
          <cell r="F3190" t="str">
            <v>Demitido</v>
          </cell>
          <cell r="G3190">
            <v>13001</v>
          </cell>
          <cell r="H3190" t="str">
            <v>DEMITIDOS</v>
          </cell>
        </row>
        <row r="3191">
          <cell r="A3191">
            <v>3979</v>
          </cell>
          <cell r="B3191" t="str">
            <v>FLAVIO BARBOSA DE SOUZA</v>
          </cell>
          <cell r="C3191" t="str">
            <v>VIGILANTE</v>
          </cell>
          <cell r="D3191">
            <v>41051</v>
          </cell>
          <cell r="E3191">
            <v>9655731766</v>
          </cell>
          <cell r="F3191" t="str">
            <v>Demitido</v>
          </cell>
          <cell r="G3191">
            <v>13001</v>
          </cell>
          <cell r="H3191" t="str">
            <v>DEMITIDOS</v>
          </cell>
        </row>
        <row r="3192">
          <cell r="A3192">
            <v>1271</v>
          </cell>
          <cell r="B3192" t="str">
            <v>FLAVIO BARTOLOMEU GONCALVES</v>
          </cell>
          <cell r="C3192" t="str">
            <v>VIGILANTE</v>
          </cell>
          <cell r="D3192">
            <v>39246</v>
          </cell>
          <cell r="E3192">
            <v>7364823778</v>
          </cell>
          <cell r="F3192" t="str">
            <v>Ativo</v>
          </cell>
          <cell r="G3192">
            <v>511683</v>
          </cell>
          <cell r="H3192" t="str">
            <v>BRADESCO - AGÊNCIA 1683 - (DSTN - SISP)</v>
          </cell>
        </row>
        <row r="3193">
          <cell r="A3193">
            <v>7696</v>
          </cell>
          <cell r="B3193" t="str">
            <v>FLAVIO BERNARDO DA COSTA</v>
          </cell>
          <cell r="C3193" t="str">
            <v>VIGILANTE</v>
          </cell>
          <cell r="D3193">
            <v>42313</v>
          </cell>
          <cell r="E3193">
            <v>5565514789</v>
          </cell>
          <cell r="F3193" t="str">
            <v>Demitido</v>
          </cell>
          <cell r="G3193">
            <v>13001</v>
          </cell>
          <cell r="H3193" t="str">
            <v>DEMITIDOS</v>
          </cell>
        </row>
        <row r="3194">
          <cell r="A3194">
            <v>8940</v>
          </cell>
          <cell r="B3194" t="str">
            <v>FLAVIO BEZERRA DA SILVA</v>
          </cell>
          <cell r="C3194" t="str">
            <v>VIGILANTE</v>
          </cell>
          <cell r="D3194">
            <v>42705</v>
          </cell>
          <cell r="E3194">
            <v>3498989448</v>
          </cell>
          <cell r="F3194" t="str">
            <v>Ativo</v>
          </cell>
          <cell r="G3194">
            <v>506752</v>
          </cell>
          <cell r="H3194" t="str">
            <v>BRADESCO -  AG. 6752 - EDIF. SÃO BORJA</v>
          </cell>
        </row>
        <row r="3195">
          <cell r="A3195">
            <v>7308</v>
          </cell>
          <cell r="B3195" t="str">
            <v>FLAVIO CANDIDO DOS SANTOS</v>
          </cell>
          <cell r="C3195" t="str">
            <v>VIGILANTE</v>
          </cell>
          <cell r="D3195">
            <v>42112</v>
          </cell>
          <cell r="E3195">
            <v>953905705</v>
          </cell>
          <cell r="F3195" t="str">
            <v>Demitido</v>
          </cell>
          <cell r="G3195">
            <v>13001</v>
          </cell>
          <cell r="H3195" t="str">
            <v>DEMITIDOS</v>
          </cell>
        </row>
        <row r="3196">
          <cell r="A3196">
            <v>4839</v>
          </cell>
          <cell r="B3196" t="str">
            <v>FLAVIO CARVALHO PEREIRA</v>
          </cell>
          <cell r="C3196" t="str">
            <v>VIGILANTE</v>
          </cell>
          <cell r="D3196">
            <v>41306</v>
          </cell>
          <cell r="E3196">
            <v>8941274702</v>
          </cell>
          <cell r="F3196" t="str">
            <v>Ativo</v>
          </cell>
          <cell r="G3196">
            <v>252002</v>
          </cell>
          <cell r="H3196" t="str">
            <v>FUNDAÇÃO HABITACIONAL DO EXERCITO - REALENGO</v>
          </cell>
        </row>
        <row r="3197">
          <cell r="A3197">
            <v>5907</v>
          </cell>
          <cell r="B3197" t="str">
            <v>FLAVIO CASEMIRO DE OLIVEIRA</v>
          </cell>
          <cell r="C3197" t="str">
            <v>VIGILANTE</v>
          </cell>
          <cell r="D3197">
            <v>41713</v>
          </cell>
          <cell r="E3197">
            <v>1109983751</v>
          </cell>
          <cell r="F3197" t="str">
            <v>Demitido</v>
          </cell>
          <cell r="G3197">
            <v>13001</v>
          </cell>
          <cell r="H3197" t="str">
            <v>DEMITIDOS</v>
          </cell>
        </row>
        <row r="3198">
          <cell r="A3198">
            <v>7749</v>
          </cell>
          <cell r="B3198" t="str">
            <v>FLAVIO CLEITON DA SILVA CRISTIANO</v>
          </cell>
          <cell r="C3198" t="str">
            <v>VIGILANTE</v>
          </cell>
          <cell r="D3198">
            <v>42322</v>
          </cell>
          <cell r="E3198">
            <v>14869806789</v>
          </cell>
          <cell r="F3198" t="str">
            <v>Demitido</v>
          </cell>
          <cell r="G3198">
            <v>13001</v>
          </cell>
          <cell r="H3198" t="str">
            <v>DEMITIDOS</v>
          </cell>
        </row>
        <row r="3199">
          <cell r="A3199">
            <v>10072</v>
          </cell>
          <cell r="B3199" t="str">
            <v>FLAVIO DA SILVA</v>
          </cell>
          <cell r="C3199" t="str">
            <v>VIGILANTE</v>
          </cell>
          <cell r="D3199">
            <v>43838</v>
          </cell>
          <cell r="E3199">
            <v>8087971744</v>
          </cell>
          <cell r="F3199" t="str">
            <v>Ativo</v>
          </cell>
          <cell r="G3199">
            <v>604220</v>
          </cell>
          <cell r="H3199" t="str">
            <v>BANCO DO BRASIL - AGÊNCIA 4220 - FIOCRUZ</v>
          </cell>
        </row>
        <row r="3200">
          <cell r="A3200">
            <v>5874</v>
          </cell>
          <cell r="B3200" t="str">
            <v>FLAVIO DA SILVA NASCIMENTO</v>
          </cell>
          <cell r="C3200" t="str">
            <v>AUX.SERV.GERAIS</v>
          </cell>
          <cell r="D3200">
            <v>41689</v>
          </cell>
          <cell r="E3200">
            <v>12503112765</v>
          </cell>
          <cell r="F3200" t="str">
            <v>Demitido</v>
          </cell>
          <cell r="G3200">
            <v>13001</v>
          </cell>
          <cell r="H3200" t="str">
            <v>DEMITIDOS</v>
          </cell>
        </row>
        <row r="3201">
          <cell r="A3201">
            <v>8270</v>
          </cell>
          <cell r="B3201" t="str">
            <v>FLAVIO DA SILVA PAULINO</v>
          </cell>
          <cell r="C3201" t="str">
            <v>VIGILANTE</v>
          </cell>
          <cell r="D3201">
            <v>42431</v>
          </cell>
          <cell r="E3201">
            <v>1653654716</v>
          </cell>
          <cell r="F3201" t="str">
            <v>Demitido</v>
          </cell>
          <cell r="G3201">
            <v>13001</v>
          </cell>
          <cell r="H3201" t="str">
            <v>DEMITIDOS</v>
          </cell>
        </row>
        <row r="3202">
          <cell r="A3202">
            <v>4473</v>
          </cell>
          <cell r="B3202" t="str">
            <v>FLAVIO DANIEL NONATO</v>
          </cell>
          <cell r="C3202" t="str">
            <v>VIGILANTE</v>
          </cell>
          <cell r="D3202">
            <v>41131</v>
          </cell>
          <cell r="E3202">
            <v>10124178758</v>
          </cell>
          <cell r="F3202" t="str">
            <v>Ativo</v>
          </cell>
          <cell r="G3202">
            <v>265001</v>
          </cell>
          <cell r="H3202" t="str">
            <v>IBAMA PRACA XV</v>
          </cell>
        </row>
        <row r="3203">
          <cell r="A3203">
            <v>5225</v>
          </cell>
          <cell r="B3203" t="str">
            <v>FLAVIO DE ALMEIDA DOS SANTOS</v>
          </cell>
          <cell r="C3203" t="str">
            <v>VIGILANTE</v>
          </cell>
          <cell r="D3203">
            <v>41425</v>
          </cell>
          <cell r="E3203">
            <v>9974505763</v>
          </cell>
          <cell r="F3203" t="str">
            <v>Demitido</v>
          </cell>
          <cell r="G3203">
            <v>13001</v>
          </cell>
          <cell r="H3203" t="str">
            <v>DEMITIDOS</v>
          </cell>
        </row>
        <row r="3204">
          <cell r="A3204">
            <v>5850</v>
          </cell>
          <cell r="B3204" t="str">
            <v>FLAVIO DE ALMEIDA SIQUEIRA</v>
          </cell>
          <cell r="C3204" t="str">
            <v>VIGILANTE</v>
          </cell>
          <cell r="D3204">
            <v>41677</v>
          </cell>
          <cell r="E3204">
            <v>8523887725</v>
          </cell>
          <cell r="F3204" t="str">
            <v>Demitido</v>
          </cell>
          <cell r="G3204">
            <v>13001</v>
          </cell>
          <cell r="H3204" t="str">
            <v>DEMITIDOS</v>
          </cell>
        </row>
        <row r="3205">
          <cell r="A3205">
            <v>4315</v>
          </cell>
          <cell r="B3205" t="str">
            <v>FLAVIO DE LIMA SANTOS</v>
          </cell>
          <cell r="C3205" t="str">
            <v>VIGILANTE CHEFE DE TURMA</v>
          </cell>
          <cell r="D3205">
            <v>41131</v>
          </cell>
          <cell r="E3205">
            <v>8136015767</v>
          </cell>
          <cell r="F3205" t="str">
            <v>Demitido</v>
          </cell>
          <cell r="G3205">
            <v>13001</v>
          </cell>
          <cell r="H3205" t="str">
            <v>DEMITIDOS</v>
          </cell>
        </row>
        <row r="3206">
          <cell r="A3206">
            <v>8381</v>
          </cell>
          <cell r="B3206" t="str">
            <v>FLAVIO DE OLIVEIRA FARIAS</v>
          </cell>
          <cell r="C3206" t="str">
            <v>VIGILANTE</v>
          </cell>
          <cell r="D3206">
            <v>42501</v>
          </cell>
          <cell r="E3206">
            <v>14586139765</v>
          </cell>
          <cell r="F3206" t="str">
            <v>Demitido</v>
          </cell>
          <cell r="G3206">
            <v>13001</v>
          </cell>
          <cell r="H3206" t="str">
            <v>DEMITIDOS</v>
          </cell>
        </row>
        <row r="3207">
          <cell r="A3207">
            <v>9004</v>
          </cell>
          <cell r="B3207" t="str">
            <v>FLAVIO DE OLIVEIRA VITURINO</v>
          </cell>
          <cell r="C3207" t="str">
            <v>VIGILANTE</v>
          </cell>
          <cell r="D3207">
            <v>42705</v>
          </cell>
          <cell r="E3207">
            <v>7657009721</v>
          </cell>
          <cell r="F3207" t="str">
            <v>Demitido</v>
          </cell>
          <cell r="G3207">
            <v>13001</v>
          </cell>
          <cell r="H3207" t="str">
            <v>DEMITIDOS</v>
          </cell>
        </row>
        <row r="3208">
          <cell r="A3208">
            <v>3363</v>
          </cell>
          <cell r="B3208" t="str">
            <v>FLAVIO DE PAULO</v>
          </cell>
          <cell r="C3208" t="str">
            <v>VIGILANTE</v>
          </cell>
          <cell r="D3208">
            <v>40759</v>
          </cell>
          <cell r="E3208">
            <v>5828178709</v>
          </cell>
          <cell r="F3208" t="str">
            <v>Ativo</v>
          </cell>
          <cell r="G3208">
            <v>242015</v>
          </cell>
          <cell r="H3208" t="str">
            <v>SESI BARRA DO PIRAÍ - BELVEDERE</v>
          </cell>
        </row>
        <row r="3209">
          <cell r="A3209">
            <v>8731</v>
          </cell>
          <cell r="B3209" t="str">
            <v>FLAVIO DE SOUZA MANGANO</v>
          </cell>
          <cell r="C3209" t="str">
            <v>VIGILANTE</v>
          </cell>
          <cell r="D3209">
            <v>42593</v>
          </cell>
          <cell r="E3209">
            <v>1684259711</v>
          </cell>
          <cell r="F3209" t="str">
            <v>Ativo</v>
          </cell>
          <cell r="G3209">
            <v>360001</v>
          </cell>
          <cell r="H3209" t="str">
            <v>INSTITUTO NACIONAL DE CARDIOLOGIA - INC</v>
          </cell>
        </row>
        <row r="3210">
          <cell r="A3210">
            <v>1746</v>
          </cell>
          <cell r="B3210" t="str">
            <v>FLAVIO DE VASCONCELOS</v>
          </cell>
          <cell r="C3210" t="str">
            <v>VIGILANTE</v>
          </cell>
          <cell r="D3210">
            <v>39822</v>
          </cell>
          <cell r="E3210">
            <v>8002941730</v>
          </cell>
          <cell r="F3210" t="str">
            <v>Ativo</v>
          </cell>
          <cell r="G3210">
            <v>217018</v>
          </cell>
          <cell r="H3210" t="str">
            <v>CEPP - CSF ILZO MOTTA DE MELO</v>
          </cell>
        </row>
        <row r="3211">
          <cell r="A3211">
            <v>7439</v>
          </cell>
          <cell r="B3211" t="str">
            <v>FLAVIO DO NASCIMENTO AGUIAR</v>
          </cell>
          <cell r="C3211" t="str">
            <v>VIGILANTE MOTOCICLISTA</v>
          </cell>
          <cell r="D3211">
            <v>42231</v>
          </cell>
          <cell r="E3211">
            <v>10166207721</v>
          </cell>
          <cell r="F3211" t="str">
            <v>Demitido</v>
          </cell>
          <cell r="G3211">
            <v>13001</v>
          </cell>
          <cell r="H3211" t="str">
            <v>DEMITIDOS</v>
          </cell>
        </row>
        <row r="3212">
          <cell r="A3212">
            <v>4111</v>
          </cell>
          <cell r="B3212" t="str">
            <v>FLAVIO DOS SANTOS SOARES</v>
          </cell>
          <cell r="C3212" t="str">
            <v>VIGILANTE</v>
          </cell>
          <cell r="D3212">
            <v>41098</v>
          </cell>
          <cell r="E3212">
            <v>735799717</v>
          </cell>
          <cell r="F3212" t="str">
            <v>Demitido</v>
          </cell>
          <cell r="G3212">
            <v>13001</v>
          </cell>
          <cell r="H3212" t="str">
            <v>DEMITIDOS</v>
          </cell>
        </row>
        <row r="3213">
          <cell r="A3213">
            <v>8210</v>
          </cell>
          <cell r="B3213" t="str">
            <v>FLAVIO DUARTE DOS SANTOS</v>
          </cell>
          <cell r="C3213" t="str">
            <v>VIGILANTE</v>
          </cell>
          <cell r="D3213">
            <v>42430</v>
          </cell>
          <cell r="E3213">
            <v>1199716740</v>
          </cell>
          <cell r="F3213" t="str">
            <v>Demitido</v>
          </cell>
          <cell r="G3213">
            <v>13001</v>
          </cell>
          <cell r="H3213" t="str">
            <v>DEMITIDOS</v>
          </cell>
        </row>
        <row r="3214">
          <cell r="A3214">
            <v>10310</v>
          </cell>
          <cell r="B3214" t="str">
            <v>FLAVIO FERNANDES DA COSTA E SILVA</v>
          </cell>
          <cell r="C3214" t="str">
            <v>VIGILANTE</v>
          </cell>
          <cell r="D3214">
            <v>44014</v>
          </cell>
          <cell r="E3214">
            <v>4476777724</v>
          </cell>
          <cell r="F3214" t="str">
            <v>Demitido</v>
          </cell>
          <cell r="G3214">
            <v>13001</v>
          </cell>
          <cell r="H3214" t="str">
            <v>DEMITIDOS</v>
          </cell>
        </row>
        <row r="3215">
          <cell r="A3215">
            <v>1034</v>
          </cell>
          <cell r="B3215" t="str">
            <v>FLAVIO FLORENCIO DA SILVA</v>
          </cell>
          <cell r="C3215" t="str">
            <v>VIGILANTE</v>
          </cell>
          <cell r="D3215">
            <v>38961</v>
          </cell>
          <cell r="E3215">
            <v>8726389797</v>
          </cell>
          <cell r="F3215" t="str">
            <v>Demitido</v>
          </cell>
          <cell r="G3215">
            <v>13001</v>
          </cell>
          <cell r="H3215" t="str">
            <v>DEMITIDOS</v>
          </cell>
        </row>
        <row r="3216">
          <cell r="A3216">
            <v>1782</v>
          </cell>
          <cell r="B3216" t="str">
            <v>FLAVIO FORTUNATO DA SILVA</v>
          </cell>
          <cell r="C3216" t="str">
            <v>VIGILANTE</v>
          </cell>
          <cell r="D3216">
            <v>39878</v>
          </cell>
          <cell r="E3216">
            <v>9836574751</v>
          </cell>
          <cell r="F3216" t="str">
            <v>Demitido</v>
          </cell>
          <cell r="G3216">
            <v>13001</v>
          </cell>
          <cell r="H3216" t="str">
            <v>DEMITIDOS</v>
          </cell>
        </row>
        <row r="3217">
          <cell r="A3217">
            <v>6835</v>
          </cell>
          <cell r="B3217" t="str">
            <v>FLAVIO FRANCISCO JOAQUIM</v>
          </cell>
          <cell r="C3217" t="str">
            <v>VIGILANTE</v>
          </cell>
          <cell r="D3217">
            <v>41946</v>
          </cell>
          <cell r="E3217">
            <v>11887406794</v>
          </cell>
          <cell r="F3217" t="str">
            <v>Demitido</v>
          </cell>
          <cell r="G3217">
            <v>13001</v>
          </cell>
          <cell r="H3217" t="str">
            <v>DEMITIDOS</v>
          </cell>
        </row>
        <row r="3218">
          <cell r="A3218">
            <v>10075</v>
          </cell>
          <cell r="B3218" t="str">
            <v>FLAVIO FRANCISCO PEREIRA</v>
          </cell>
          <cell r="C3218" t="str">
            <v>VIGILANTE</v>
          </cell>
          <cell r="D3218">
            <v>43838</v>
          </cell>
          <cell r="E3218">
            <v>2552967701</v>
          </cell>
          <cell r="F3218" t="str">
            <v>Ativo</v>
          </cell>
          <cell r="G3218">
            <v>602234</v>
          </cell>
          <cell r="H3218" t="str">
            <v>BANCO DO BRASIL - AGÊNCIA 2234 - PAB TJ RJ</v>
          </cell>
        </row>
        <row r="3219">
          <cell r="A3219">
            <v>8892</v>
          </cell>
          <cell r="B3219" t="str">
            <v>FLAVIO GONCALVES MARTINS</v>
          </cell>
          <cell r="C3219" t="str">
            <v>VIGILANTE</v>
          </cell>
          <cell r="D3219">
            <v>42705</v>
          </cell>
          <cell r="E3219">
            <v>1483069770</v>
          </cell>
          <cell r="F3219" t="str">
            <v>Demitido</v>
          </cell>
          <cell r="G3219">
            <v>13001</v>
          </cell>
          <cell r="H3219" t="str">
            <v>DEMITIDOS</v>
          </cell>
        </row>
        <row r="3220">
          <cell r="A3220">
            <v>5217</v>
          </cell>
          <cell r="B3220" t="str">
            <v>FLAVIO GUIMARAES DE VASCONCELLOS</v>
          </cell>
          <cell r="C3220" t="str">
            <v>VIGILANTE</v>
          </cell>
          <cell r="D3220">
            <v>41414</v>
          </cell>
          <cell r="E3220">
            <v>9410334730</v>
          </cell>
          <cell r="F3220" t="str">
            <v>Demitido</v>
          </cell>
          <cell r="G3220">
            <v>13001</v>
          </cell>
          <cell r="H3220" t="str">
            <v>DEMITIDOS</v>
          </cell>
        </row>
        <row r="3221">
          <cell r="A3221">
            <v>4165</v>
          </cell>
          <cell r="B3221" t="str">
            <v>FLAVIO HENRIQUE DA SILVA</v>
          </cell>
          <cell r="C3221" t="str">
            <v>VIGILANTE</v>
          </cell>
          <cell r="D3221">
            <v>41125</v>
          </cell>
          <cell r="E3221">
            <v>90657195472</v>
          </cell>
          <cell r="F3221" t="str">
            <v>Demitido</v>
          </cell>
          <cell r="G3221">
            <v>13001</v>
          </cell>
          <cell r="H3221" t="str">
            <v>DEMITIDOS</v>
          </cell>
        </row>
        <row r="3222">
          <cell r="A3222">
            <v>6603</v>
          </cell>
          <cell r="B3222" t="str">
            <v>FLAVIO HENRIQUE GIVIZIEZ</v>
          </cell>
          <cell r="C3222" t="str">
            <v>VIGILANTE</v>
          </cell>
          <cell r="D3222">
            <v>41874</v>
          </cell>
          <cell r="E3222">
            <v>11303981700</v>
          </cell>
          <cell r="F3222" t="str">
            <v>Demitido</v>
          </cell>
          <cell r="G3222">
            <v>13001</v>
          </cell>
          <cell r="H3222" t="str">
            <v>DEMITIDOS</v>
          </cell>
        </row>
        <row r="3223">
          <cell r="A3223">
            <v>9353</v>
          </cell>
          <cell r="B3223" t="str">
            <v>FLAVIO HENRIQUE SOBRINHO</v>
          </cell>
          <cell r="C3223" t="str">
            <v>VIGILANTE</v>
          </cell>
          <cell r="D3223">
            <v>42933</v>
          </cell>
          <cell r="E3223">
            <v>409214760</v>
          </cell>
          <cell r="F3223" t="str">
            <v>Férias</v>
          </cell>
          <cell r="G3223">
            <v>200117</v>
          </cell>
          <cell r="H3223" t="str">
            <v>RESERVA BANCÁRIA</v>
          </cell>
        </row>
        <row r="3224">
          <cell r="A3224">
            <v>5325</v>
          </cell>
          <cell r="B3224" t="str">
            <v>FLAVIO IAGO LIMA DA SILVA</v>
          </cell>
          <cell r="C3224" t="str">
            <v>VIGILANTE</v>
          </cell>
          <cell r="D3224">
            <v>41495</v>
          </cell>
          <cell r="E3224">
            <v>14043869711</v>
          </cell>
          <cell r="F3224" t="str">
            <v>Demitido</v>
          </cell>
          <cell r="G3224">
            <v>13001</v>
          </cell>
          <cell r="H3224" t="str">
            <v>DEMITIDOS</v>
          </cell>
        </row>
        <row r="3225">
          <cell r="A3225">
            <v>5673</v>
          </cell>
          <cell r="B3225" t="str">
            <v>FLAVIO JOSE CARVALHO DA SILVA</v>
          </cell>
          <cell r="C3225" t="str">
            <v>VIGILANTE</v>
          </cell>
          <cell r="D3225">
            <v>41621</v>
          </cell>
          <cell r="E3225">
            <v>2096222702</v>
          </cell>
          <cell r="F3225" t="str">
            <v>Demitido</v>
          </cell>
          <cell r="G3225">
            <v>13001</v>
          </cell>
          <cell r="H3225" t="str">
            <v>DEMITIDOS</v>
          </cell>
        </row>
        <row r="3226">
          <cell r="A3226">
            <v>9877</v>
          </cell>
          <cell r="B3226" t="str">
            <v>FLAVIO JOSE DE LIMA</v>
          </cell>
          <cell r="C3226" t="str">
            <v>VIGILANTE</v>
          </cell>
          <cell r="D3226">
            <v>43558</v>
          </cell>
          <cell r="E3226">
            <v>7561036736</v>
          </cell>
          <cell r="F3226" t="str">
            <v>Ativo</v>
          </cell>
          <cell r="G3226">
            <v>384001</v>
          </cell>
          <cell r="H3226" t="str">
            <v>PALÁCIO CAPANEMA</v>
          </cell>
        </row>
        <row r="3227">
          <cell r="A3227">
            <v>1135</v>
          </cell>
          <cell r="B3227" t="str">
            <v>FLAVIO JOSE PIFFANY DA COSTA</v>
          </cell>
          <cell r="C3227" t="str">
            <v>VIGILANTE</v>
          </cell>
          <cell r="D3227">
            <v>39234</v>
          </cell>
          <cell r="E3227">
            <v>861891740</v>
          </cell>
          <cell r="F3227" t="str">
            <v>Demitido</v>
          </cell>
          <cell r="G3227">
            <v>13001</v>
          </cell>
          <cell r="H3227" t="str">
            <v>DEMITIDOS</v>
          </cell>
        </row>
        <row r="3228">
          <cell r="A3228">
            <v>4649</v>
          </cell>
          <cell r="B3228" t="str">
            <v>FLAVIO LACERDA BARBOSA</v>
          </cell>
          <cell r="C3228" t="str">
            <v>VIGILANTE</v>
          </cell>
          <cell r="D3228">
            <v>41191</v>
          </cell>
          <cell r="E3228">
            <v>8295541730</v>
          </cell>
          <cell r="F3228" t="str">
            <v>Demitido</v>
          </cell>
          <cell r="G3228">
            <v>13001</v>
          </cell>
          <cell r="H3228" t="str">
            <v>DEMITIDOS</v>
          </cell>
        </row>
        <row r="3229">
          <cell r="A3229">
            <v>9005</v>
          </cell>
          <cell r="B3229" t="str">
            <v>FLAVIO LETTIERI DE LIRA</v>
          </cell>
          <cell r="C3229" t="str">
            <v>VIGILANTE</v>
          </cell>
          <cell r="D3229">
            <v>42705</v>
          </cell>
          <cell r="E3229">
            <v>10614546737</v>
          </cell>
          <cell r="F3229" t="str">
            <v>Ativo</v>
          </cell>
          <cell r="G3229">
            <v>500436</v>
          </cell>
          <cell r="H3229" t="str">
            <v xml:space="preserve">BRADESCO - AGÊNCIA 0436 - VISC. DE INHAUMA - URJ </v>
          </cell>
        </row>
        <row r="3230">
          <cell r="A3230">
            <v>2375</v>
          </cell>
          <cell r="B3230" t="str">
            <v>FLAVIO LUCIO DA FONSECA LESSA</v>
          </cell>
          <cell r="C3230" t="str">
            <v>VIGILANTE</v>
          </cell>
          <cell r="D3230">
            <v>40179</v>
          </cell>
          <cell r="E3230">
            <v>10571691706</v>
          </cell>
          <cell r="F3230" t="str">
            <v>Demitido</v>
          </cell>
          <cell r="G3230">
            <v>13001</v>
          </cell>
          <cell r="H3230" t="str">
            <v>DEMITIDOS</v>
          </cell>
        </row>
        <row r="3231">
          <cell r="A3231">
            <v>8526</v>
          </cell>
          <cell r="B3231" t="str">
            <v>FLAVIO LUIS MOREIRA ARANTES</v>
          </cell>
          <cell r="C3231" t="str">
            <v>VIGILANTE</v>
          </cell>
          <cell r="D3231">
            <v>42584</v>
          </cell>
          <cell r="E3231">
            <v>2154886795</v>
          </cell>
          <cell r="F3231" t="str">
            <v>Demitido</v>
          </cell>
          <cell r="G3231">
            <v>13001</v>
          </cell>
          <cell r="H3231" t="str">
            <v>DEMITIDOS</v>
          </cell>
        </row>
        <row r="3232">
          <cell r="A3232">
            <v>8633</v>
          </cell>
          <cell r="B3232" t="str">
            <v>FLAVIO LUIS SILVA DE MORAES</v>
          </cell>
          <cell r="C3232" t="str">
            <v>VIGILANTE</v>
          </cell>
          <cell r="D3232">
            <v>42587</v>
          </cell>
          <cell r="E3232">
            <v>4458655710</v>
          </cell>
          <cell r="F3232" t="str">
            <v>Demitido</v>
          </cell>
          <cell r="G3232">
            <v>13001</v>
          </cell>
          <cell r="H3232" t="str">
            <v>DEMITIDOS</v>
          </cell>
        </row>
        <row r="3233">
          <cell r="A3233">
            <v>6032</v>
          </cell>
          <cell r="B3233" t="str">
            <v>FLAVIO LUIZ ALVES SIGOLO</v>
          </cell>
          <cell r="C3233" t="str">
            <v>VIGILANTE</v>
          </cell>
          <cell r="D3233">
            <v>41765</v>
          </cell>
          <cell r="E3233">
            <v>11045261742</v>
          </cell>
          <cell r="F3233" t="str">
            <v>Demitido</v>
          </cell>
          <cell r="G3233">
            <v>13001</v>
          </cell>
          <cell r="H3233" t="str">
            <v>DEMITIDOS</v>
          </cell>
        </row>
        <row r="3234">
          <cell r="A3234">
            <v>464</v>
          </cell>
          <cell r="B3234" t="str">
            <v>FLAVIO LUIZ DA CONCEICAO</v>
          </cell>
          <cell r="C3234" t="str">
            <v>VIGILANTE</v>
          </cell>
          <cell r="D3234">
            <v>37517</v>
          </cell>
          <cell r="E3234">
            <v>70177279753</v>
          </cell>
          <cell r="F3234" t="str">
            <v>Apos. Invalidez</v>
          </cell>
          <cell r="G3234">
            <v>990028</v>
          </cell>
          <cell r="H3234" t="str">
            <v>ADMISSAO</v>
          </cell>
        </row>
        <row r="3235">
          <cell r="A3235">
            <v>2356</v>
          </cell>
          <cell r="B3235" t="str">
            <v>FLAVIO LUIZ JORDAO GOMES</v>
          </cell>
          <cell r="C3235" t="str">
            <v>VIGILANTE</v>
          </cell>
          <cell r="D3235">
            <v>40179</v>
          </cell>
          <cell r="E3235">
            <v>87875128749</v>
          </cell>
          <cell r="F3235" t="str">
            <v>Demitido</v>
          </cell>
          <cell r="G3235">
            <v>13001</v>
          </cell>
          <cell r="H3235" t="str">
            <v>DEMITIDOS</v>
          </cell>
        </row>
        <row r="3236">
          <cell r="A3236">
            <v>1248</v>
          </cell>
          <cell r="B3236" t="str">
            <v>FLAVIO MARTINS TEIXEIRA</v>
          </cell>
          <cell r="C3236" t="str">
            <v>VIGILANTE</v>
          </cell>
          <cell r="D3236">
            <v>39234</v>
          </cell>
          <cell r="E3236">
            <v>5231556700</v>
          </cell>
          <cell r="F3236" t="str">
            <v>Demitido</v>
          </cell>
          <cell r="G3236">
            <v>13001</v>
          </cell>
          <cell r="H3236" t="str">
            <v>DEMITIDOS</v>
          </cell>
        </row>
        <row r="3237">
          <cell r="A3237">
            <v>5539</v>
          </cell>
          <cell r="B3237" t="str">
            <v>FLAVIO MATIAS</v>
          </cell>
          <cell r="C3237" t="str">
            <v>VIGILANTE</v>
          </cell>
          <cell r="D3237">
            <v>41541</v>
          </cell>
          <cell r="E3237">
            <v>72857730772</v>
          </cell>
          <cell r="F3237" t="str">
            <v>Ativo</v>
          </cell>
          <cell r="G3237">
            <v>280010</v>
          </cell>
          <cell r="H3237" t="str">
            <v>INSS CANTAGALO</v>
          </cell>
        </row>
        <row r="3238">
          <cell r="A3238">
            <v>1301</v>
          </cell>
          <cell r="B3238" t="str">
            <v>FLAVIO MENDES DA SILVA</v>
          </cell>
          <cell r="C3238" t="str">
            <v>VIGILANTE</v>
          </cell>
          <cell r="D3238">
            <v>39295</v>
          </cell>
          <cell r="E3238">
            <v>5151684752</v>
          </cell>
          <cell r="F3238" t="str">
            <v>Ativo</v>
          </cell>
          <cell r="G3238">
            <v>602914</v>
          </cell>
          <cell r="H3238" t="str">
            <v>BANCO DO BRASIL - AGÊNCIA 2914 - MERCADO SÃO SEBASTIÃO</v>
          </cell>
        </row>
        <row r="3239">
          <cell r="A3239">
            <v>8474</v>
          </cell>
          <cell r="B3239" t="str">
            <v>FLAVIO MUNIZ GOMES</v>
          </cell>
          <cell r="C3239" t="str">
            <v>VIGILANTE</v>
          </cell>
          <cell r="D3239">
            <v>42569</v>
          </cell>
          <cell r="E3239">
            <v>11057452793</v>
          </cell>
          <cell r="F3239" t="str">
            <v>Ativo</v>
          </cell>
          <cell r="G3239">
            <v>200101</v>
          </cell>
          <cell r="H3239" t="str">
            <v>RESERVA DIA</v>
          </cell>
        </row>
        <row r="3240">
          <cell r="A3240">
            <v>2521</v>
          </cell>
          <cell r="B3240" t="str">
            <v>FLAVIO MUROS DA SILVA</v>
          </cell>
          <cell r="C3240" t="str">
            <v>VIGILANTE</v>
          </cell>
          <cell r="D3240">
            <v>40287</v>
          </cell>
          <cell r="E3240">
            <v>7275107708</v>
          </cell>
          <cell r="F3240" t="str">
            <v>Demitido</v>
          </cell>
          <cell r="G3240">
            <v>13001</v>
          </cell>
          <cell r="H3240" t="str">
            <v>DEMITIDOS</v>
          </cell>
        </row>
        <row r="3241">
          <cell r="A3241">
            <v>4075</v>
          </cell>
          <cell r="B3241" t="str">
            <v>FLAVIO NAZARETH DA SILVA</v>
          </cell>
          <cell r="C3241" t="str">
            <v>VIGILANTE</v>
          </cell>
          <cell r="D3241">
            <v>41091</v>
          </cell>
          <cell r="E3241">
            <v>6062092710</v>
          </cell>
          <cell r="F3241" t="str">
            <v>Ativo</v>
          </cell>
          <cell r="G3241">
            <v>233014</v>
          </cell>
          <cell r="H3241" t="str">
            <v>SPDM CMS RODOLPHO ROCCO</v>
          </cell>
        </row>
        <row r="3242">
          <cell r="A3242">
            <v>3304</v>
          </cell>
          <cell r="B3242" t="str">
            <v>FLAVIO NELSON DE PAULA DE ABREU</v>
          </cell>
          <cell r="C3242" t="str">
            <v>VIGILANTE</v>
          </cell>
          <cell r="D3242">
            <v>40763</v>
          </cell>
          <cell r="E3242">
            <v>9079914754</v>
          </cell>
          <cell r="F3242" t="str">
            <v>Demitido</v>
          </cell>
          <cell r="G3242">
            <v>13001</v>
          </cell>
          <cell r="H3242" t="str">
            <v>DEMITIDOS</v>
          </cell>
        </row>
        <row r="3243">
          <cell r="A3243">
            <v>9302</v>
          </cell>
          <cell r="B3243" t="str">
            <v>FLAVIO OVIDIO</v>
          </cell>
          <cell r="C3243" t="str">
            <v>VIGILANTE</v>
          </cell>
          <cell r="D3243">
            <v>42898</v>
          </cell>
          <cell r="E3243">
            <v>1688297707</v>
          </cell>
          <cell r="F3243" t="str">
            <v>Férias</v>
          </cell>
          <cell r="G3243">
            <v>200114</v>
          </cell>
          <cell r="H3243" t="str">
            <v>RESERVA DIA - SUL FLUMINENSE</v>
          </cell>
        </row>
        <row r="3244">
          <cell r="A3244">
            <v>1181</v>
          </cell>
          <cell r="B3244" t="str">
            <v>FLAVIO OVIDIO</v>
          </cell>
          <cell r="C3244" t="str">
            <v>VIGILANTE</v>
          </cell>
          <cell r="D3244">
            <v>39234</v>
          </cell>
          <cell r="E3244">
            <v>1688297707</v>
          </cell>
          <cell r="F3244" t="str">
            <v>Demitido</v>
          </cell>
          <cell r="G3244">
            <v>13001</v>
          </cell>
          <cell r="H3244" t="str">
            <v>DEMITIDOS</v>
          </cell>
        </row>
        <row r="3245">
          <cell r="A3245">
            <v>8704</v>
          </cell>
          <cell r="B3245" t="str">
            <v>FLAVIO PEREIRA DE ANDRADE</v>
          </cell>
          <cell r="C3245" t="str">
            <v>VIGILANTE</v>
          </cell>
          <cell r="D3245">
            <v>42595</v>
          </cell>
          <cell r="E3245">
            <v>9550229750</v>
          </cell>
          <cell r="F3245" t="str">
            <v>Demitido</v>
          </cell>
          <cell r="G3245">
            <v>13001</v>
          </cell>
          <cell r="H3245" t="str">
            <v>DEMITIDOS</v>
          </cell>
        </row>
        <row r="3246">
          <cell r="A3246">
            <v>6767</v>
          </cell>
          <cell r="B3246" t="str">
            <v>FLAVIO PEREIRA SANTANA</v>
          </cell>
          <cell r="C3246" t="str">
            <v>VIGILANTE</v>
          </cell>
          <cell r="D3246">
            <v>41914</v>
          </cell>
          <cell r="E3246">
            <v>9996952746</v>
          </cell>
          <cell r="F3246" t="str">
            <v>Demitido</v>
          </cell>
          <cell r="G3246">
            <v>13001</v>
          </cell>
          <cell r="H3246" t="str">
            <v>DEMITIDOS</v>
          </cell>
        </row>
        <row r="3247">
          <cell r="A3247">
            <v>7707</v>
          </cell>
          <cell r="B3247" t="str">
            <v>FLAVIO PIMENTA DE OLIVEIRA</v>
          </cell>
          <cell r="C3247" t="str">
            <v>VIGILANTE</v>
          </cell>
          <cell r="D3247">
            <v>42314</v>
          </cell>
          <cell r="E3247">
            <v>8244874783</v>
          </cell>
          <cell r="F3247" t="str">
            <v>Demitido</v>
          </cell>
          <cell r="G3247">
            <v>13001</v>
          </cell>
          <cell r="H3247" t="str">
            <v>DEMITIDOS</v>
          </cell>
        </row>
        <row r="3248">
          <cell r="A3248">
            <v>2775</v>
          </cell>
          <cell r="B3248" t="str">
            <v>FLAVIO ROBERTO SILVA DE AZEVEDO</v>
          </cell>
          <cell r="C3248" t="str">
            <v>VIGILANTE</v>
          </cell>
          <cell r="D3248">
            <v>40409</v>
          </cell>
          <cell r="E3248">
            <v>8931341717</v>
          </cell>
          <cell r="F3248" t="str">
            <v>Demitido</v>
          </cell>
          <cell r="G3248">
            <v>13001</v>
          </cell>
          <cell r="H3248" t="str">
            <v>DEMITIDOS</v>
          </cell>
        </row>
        <row r="3249">
          <cell r="A3249">
            <v>10020</v>
          </cell>
          <cell r="B3249" t="str">
            <v>FLAVIO RODRIGUES TAVARES</v>
          </cell>
          <cell r="C3249" t="str">
            <v>VIGILANTE</v>
          </cell>
          <cell r="D3249">
            <v>43832</v>
          </cell>
          <cell r="E3249">
            <v>10954826701</v>
          </cell>
          <cell r="F3249" t="str">
            <v>Ativo</v>
          </cell>
          <cell r="G3249">
            <v>502922</v>
          </cell>
          <cell r="H3249" t="str">
            <v>BRADESCO - AGÊNCIA 2922 - BENFICA</v>
          </cell>
        </row>
        <row r="3250">
          <cell r="A3250">
            <v>9782</v>
          </cell>
          <cell r="B3250" t="str">
            <v>FLAVIO ROSA GONCALVES</v>
          </cell>
          <cell r="C3250" t="str">
            <v>VIGILANTE</v>
          </cell>
          <cell r="D3250">
            <v>43345</v>
          </cell>
          <cell r="E3250">
            <v>89279875787</v>
          </cell>
          <cell r="F3250" t="str">
            <v>Ativo</v>
          </cell>
          <cell r="G3250">
            <v>233002</v>
          </cell>
          <cell r="H3250" t="str">
            <v>SPDM CSF HERBERT DE SOUZA</v>
          </cell>
        </row>
        <row r="3251">
          <cell r="A3251">
            <v>3490</v>
          </cell>
          <cell r="B3251" t="str">
            <v>FLAVIO SAMPAIO DE MATOS</v>
          </cell>
          <cell r="C3251" t="str">
            <v>VIGILANTE</v>
          </cell>
          <cell r="D3251">
            <v>40821</v>
          </cell>
          <cell r="E3251">
            <v>2875316788</v>
          </cell>
          <cell r="F3251" t="str">
            <v>Demitido</v>
          </cell>
          <cell r="G3251">
            <v>13001</v>
          </cell>
          <cell r="H3251" t="str">
            <v>DEMITIDOS</v>
          </cell>
        </row>
        <row r="3252">
          <cell r="A3252">
            <v>1345</v>
          </cell>
          <cell r="B3252" t="str">
            <v>FLAVIO SANTOS SOUZA</v>
          </cell>
          <cell r="C3252" t="str">
            <v>VIGILANTE</v>
          </cell>
          <cell r="D3252">
            <v>39373</v>
          </cell>
          <cell r="E3252">
            <v>8890634782</v>
          </cell>
          <cell r="F3252" t="str">
            <v>Ativo</v>
          </cell>
          <cell r="G3252">
            <v>252002</v>
          </cell>
          <cell r="H3252" t="str">
            <v>FUNDAÇÃO HABITACIONAL DO EXERCITO - REALENGO</v>
          </cell>
        </row>
        <row r="3253">
          <cell r="A3253">
            <v>10096</v>
          </cell>
          <cell r="B3253" t="str">
            <v>FLAVIO SILVA DE ALBUQUERQUE</v>
          </cell>
          <cell r="C3253" t="str">
            <v>VIGILANTE</v>
          </cell>
          <cell r="D3253">
            <v>43838</v>
          </cell>
          <cell r="E3253">
            <v>10264332741</v>
          </cell>
          <cell r="F3253" t="str">
            <v>Ativo</v>
          </cell>
          <cell r="G3253">
            <v>604819</v>
          </cell>
          <cell r="H3253" t="str">
            <v>BANCO DO BRASIL - AGÊNCIA 4819 - ESTILO RIO ANTIGO</v>
          </cell>
        </row>
        <row r="3254">
          <cell r="A3254">
            <v>3268</v>
          </cell>
          <cell r="B3254" t="str">
            <v>FLAVIO SILVA SOARES</v>
          </cell>
          <cell r="C3254" t="str">
            <v>VIGILANTE</v>
          </cell>
          <cell r="D3254">
            <v>40725</v>
          </cell>
          <cell r="E3254">
            <v>89847989753</v>
          </cell>
          <cell r="F3254" t="str">
            <v>Ativo</v>
          </cell>
          <cell r="G3254">
            <v>241001</v>
          </cell>
          <cell r="H3254" t="str">
            <v>CPRM</v>
          </cell>
        </row>
        <row r="3255">
          <cell r="A3255">
            <v>8491</v>
          </cell>
          <cell r="B3255" t="str">
            <v>FLAVIO SIQUEIRA PEREIRA</v>
          </cell>
          <cell r="C3255" t="str">
            <v>VIGILANTE</v>
          </cell>
          <cell r="D3255">
            <v>42571</v>
          </cell>
          <cell r="E3255">
            <v>10406462712</v>
          </cell>
          <cell r="F3255" t="str">
            <v>Ativo</v>
          </cell>
          <cell r="G3255">
            <v>311001</v>
          </cell>
          <cell r="H3255" t="str">
            <v>SPDM - COMPLEXO REGULADOR HOSPITAL SOUZA AGUIAR</v>
          </cell>
        </row>
        <row r="3256">
          <cell r="A3256">
            <v>3942</v>
          </cell>
          <cell r="B3256" t="str">
            <v>FLORIANO LADISLAU DE SOUZA</v>
          </cell>
          <cell r="C3256" t="str">
            <v>VIGILANTE</v>
          </cell>
          <cell r="D3256">
            <v>41030</v>
          </cell>
          <cell r="E3256">
            <v>1181005728</v>
          </cell>
          <cell r="F3256" t="str">
            <v>Ativo</v>
          </cell>
          <cell r="G3256">
            <v>213011</v>
          </cell>
          <cell r="H3256" t="str">
            <v>UFRJ MATERNIDADE ESCOLA</v>
          </cell>
        </row>
        <row r="3257">
          <cell r="A3257">
            <v>2593</v>
          </cell>
          <cell r="B3257" t="str">
            <v>FLORIANO LADISLAU DE SOUZA</v>
          </cell>
          <cell r="C3257" t="str">
            <v>VIGILANTE MOTORISTA</v>
          </cell>
          <cell r="D3257">
            <v>40305</v>
          </cell>
          <cell r="E3257">
            <v>1181005728</v>
          </cell>
          <cell r="F3257" t="str">
            <v>Demitido</v>
          </cell>
          <cell r="G3257">
            <v>13001</v>
          </cell>
          <cell r="H3257" t="str">
            <v>DEMITIDOS</v>
          </cell>
        </row>
        <row r="3258">
          <cell r="A3258">
            <v>6139</v>
          </cell>
          <cell r="B3258" t="str">
            <v>FRANCINEIDE FERREIRA DA SILVA</v>
          </cell>
          <cell r="C3258" t="str">
            <v>VIGILANTE</v>
          </cell>
          <cell r="D3258">
            <v>41785</v>
          </cell>
          <cell r="E3258">
            <v>79555985472</v>
          </cell>
          <cell r="F3258" t="str">
            <v>Ativo</v>
          </cell>
          <cell r="G3258">
            <v>200101</v>
          </cell>
          <cell r="H3258" t="str">
            <v>RESERVA DIA</v>
          </cell>
        </row>
        <row r="3259">
          <cell r="A3259">
            <v>8183</v>
          </cell>
          <cell r="B3259" t="str">
            <v>FRANCIS AJURICABA DA SILVA</v>
          </cell>
          <cell r="C3259" t="str">
            <v>VIGILANTE</v>
          </cell>
          <cell r="D3259">
            <v>42430</v>
          </cell>
          <cell r="E3259">
            <v>7072784730</v>
          </cell>
          <cell r="F3259" t="str">
            <v>Demitido</v>
          </cell>
          <cell r="G3259">
            <v>13001</v>
          </cell>
          <cell r="H3259" t="str">
            <v>DEMITIDOS</v>
          </cell>
        </row>
        <row r="3260">
          <cell r="A3260">
            <v>6241</v>
          </cell>
          <cell r="B3260" t="str">
            <v>FRANCIS DAVID BARROS MARTINS</v>
          </cell>
          <cell r="C3260" t="str">
            <v>SUPERVISOR DE AREA</v>
          </cell>
          <cell r="D3260">
            <v>41804</v>
          </cell>
          <cell r="E3260">
            <v>3832399313</v>
          </cell>
          <cell r="F3260" t="str">
            <v>Demitido</v>
          </cell>
          <cell r="G3260">
            <v>13001</v>
          </cell>
          <cell r="H3260" t="str">
            <v>DEMITIDOS</v>
          </cell>
        </row>
        <row r="3261">
          <cell r="A3261">
            <v>3165</v>
          </cell>
          <cell r="B3261" t="str">
            <v>FRANCIS DOUGLAS VALERIANO GOMES</v>
          </cell>
          <cell r="C3261" t="str">
            <v>VIGILANTE</v>
          </cell>
          <cell r="D3261">
            <v>40667</v>
          </cell>
          <cell r="E3261">
            <v>10671037757</v>
          </cell>
          <cell r="F3261" t="str">
            <v>Demitido</v>
          </cell>
          <cell r="G3261">
            <v>13001</v>
          </cell>
          <cell r="H3261" t="str">
            <v>DEMITIDOS</v>
          </cell>
        </row>
        <row r="3262">
          <cell r="A3262">
            <v>5666</v>
          </cell>
          <cell r="B3262" t="str">
            <v>FRANCISCA DAS GRACAS GOMES DE CARVALHO</v>
          </cell>
          <cell r="C3262" t="str">
            <v>VIGILANTE BRIGADISTA</v>
          </cell>
          <cell r="D3262">
            <v>41619</v>
          </cell>
          <cell r="E3262">
            <v>4838905459</v>
          </cell>
          <cell r="F3262" t="str">
            <v>Demitido</v>
          </cell>
          <cell r="G3262">
            <v>13001</v>
          </cell>
          <cell r="H3262" t="str">
            <v>DEMITIDOS</v>
          </cell>
        </row>
        <row r="3263">
          <cell r="A3263">
            <v>8800</v>
          </cell>
          <cell r="B3263" t="str">
            <v>FRANCISCO ANTONIO DA SILVA JUNIOR</v>
          </cell>
          <cell r="C3263" t="str">
            <v>VIGILANTE</v>
          </cell>
          <cell r="D3263">
            <v>42625</v>
          </cell>
          <cell r="E3263">
            <v>6869918775</v>
          </cell>
          <cell r="F3263" t="str">
            <v>Ativo</v>
          </cell>
          <cell r="G3263">
            <v>148004</v>
          </cell>
          <cell r="H3263" t="str">
            <v xml:space="preserve">DNIT SEROPEDICA </v>
          </cell>
        </row>
        <row r="3264">
          <cell r="A3264">
            <v>428</v>
          </cell>
          <cell r="B3264" t="str">
            <v>FRANCISCO ANTONIO DE ANDRADE FILHO</v>
          </cell>
          <cell r="C3264" t="str">
            <v>VIGILANTE</v>
          </cell>
          <cell r="D3264">
            <v>37469</v>
          </cell>
          <cell r="E3264">
            <v>4420025727</v>
          </cell>
          <cell r="F3264" t="str">
            <v>Ativo</v>
          </cell>
          <cell r="G3264">
            <v>120001</v>
          </cell>
          <cell r="H3264" t="str">
            <v>CONDOMINIO PARQUE MONJOPE</v>
          </cell>
        </row>
        <row r="3265">
          <cell r="A3265">
            <v>9681</v>
          </cell>
          <cell r="B3265" t="str">
            <v>FRANCISCO BATISTA FREIRE NETO</v>
          </cell>
          <cell r="C3265" t="str">
            <v>VIGILANTE</v>
          </cell>
          <cell r="D3265">
            <v>43274</v>
          </cell>
          <cell r="E3265">
            <v>8883438760</v>
          </cell>
          <cell r="F3265" t="str">
            <v>Demitido</v>
          </cell>
          <cell r="G3265">
            <v>13001</v>
          </cell>
          <cell r="H3265" t="str">
            <v>DEMITIDOS</v>
          </cell>
        </row>
        <row r="3266">
          <cell r="A3266">
            <v>9385</v>
          </cell>
          <cell r="B3266" t="str">
            <v>FRANCISCO BEZERRA DA SILVA</v>
          </cell>
          <cell r="C3266" t="str">
            <v>VIGILANTE</v>
          </cell>
          <cell r="D3266">
            <v>42933</v>
          </cell>
          <cell r="E3266">
            <v>51293617768</v>
          </cell>
          <cell r="F3266" t="str">
            <v>Demitido</v>
          </cell>
          <cell r="G3266">
            <v>13001</v>
          </cell>
          <cell r="H3266" t="str">
            <v>DEMITIDOS</v>
          </cell>
        </row>
        <row r="3267">
          <cell r="A3267">
            <v>5415</v>
          </cell>
          <cell r="B3267" t="str">
            <v>FRANCISCO BORGES DO NASCIMENTO NETO</v>
          </cell>
          <cell r="C3267" t="str">
            <v>VIGILANTE</v>
          </cell>
          <cell r="D3267">
            <v>41502</v>
          </cell>
          <cell r="E3267">
            <v>7422165782</v>
          </cell>
          <cell r="F3267" t="str">
            <v>Demitido</v>
          </cell>
          <cell r="G3267">
            <v>13001</v>
          </cell>
          <cell r="H3267" t="str">
            <v>DEMITIDOS</v>
          </cell>
        </row>
        <row r="3268">
          <cell r="A3268">
            <v>1302</v>
          </cell>
          <cell r="B3268" t="str">
            <v>FRANCISCO CARLOS BARBOSA DE LIMA</v>
          </cell>
          <cell r="C3268" t="str">
            <v>VIGILANTE</v>
          </cell>
          <cell r="D3268">
            <v>39295</v>
          </cell>
          <cell r="E3268">
            <v>64136426704</v>
          </cell>
          <cell r="F3268" t="str">
            <v>Demitido</v>
          </cell>
          <cell r="G3268">
            <v>13001</v>
          </cell>
          <cell r="H3268" t="str">
            <v>DEMITIDOS</v>
          </cell>
        </row>
        <row r="3269">
          <cell r="A3269">
            <v>3576</v>
          </cell>
          <cell r="B3269" t="str">
            <v>FRANCISCO CARLOS DA SILVA</v>
          </cell>
          <cell r="C3269" t="str">
            <v>VIGILANTE</v>
          </cell>
          <cell r="D3269">
            <v>40858</v>
          </cell>
          <cell r="E3269">
            <v>55521436715</v>
          </cell>
          <cell r="F3269" t="str">
            <v>Demitido</v>
          </cell>
          <cell r="G3269">
            <v>13001</v>
          </cell>
          <cell r="H3269" t="str">
            <v>DEMITIDOS</v>
          </cell>
        </row>
        <row r="3270">
          <cell r="A3270">
            <v>613</v>
          </cell>
          <cell r="B3270" t="str">
            <v>FRANCISCO CARLOS PEREIRA DA SILVA</v>
          </cell>
          <cell r="C3270" t="str">
            <v>PORTEIRO</v>
          </cell>
          <cell r="D3270">
            <v>40575</v>
          </cell>
          <cell r="E3270">
            <v>35015381700</v>
          </cell>
          <cell r="F3270" t="str">
            <v>Demitido</v>
          </cell>
          <cell r="G3270">
            <v>13001</v>
          </cell>
          <cell r="H3270" t="str">
            <v>DEMITIDOS</v>
          </cell>
        </row>
        <row r="3271">
          <cell r="A3271">
            <v>10022</v>
          </cell>
          <cell r="B3271" t="str">
            <v>FRANCISCO CARLOS SANTOS DA SILVA</v>
          </cell>
          <cell r="C3271" t="str">
            <v>VIGILANTE</v>
          </cell>
          <cell r="D3271">
            <v>43832</v>
          </cell>
          <cell r="E3271">
            <v>86681222749</v>
          </cell>
          <cell r="F3271" t="str">
            <v>Demitido</v>
          </cell>
          <cell r="G3271">
            <v>13001</v>
          </cell>
          <cell r="H3271" t="str">
            <v>DEMITIDOS</v>
          </cell>
        </row>
        <row r="3272">
          <cell r="A3272">
            <v>5585</v>
          </cell>
          <cell r="B3272" t="str">
            <v>FRANCISCO CARLOS VIEIRA DE SOUZA</v>
          </cell>
          <cell r="C3272" t="str">
            <v>VIGILANTE</v>
          </cell>
          <cell r="D3272">
            <v>41541</v>
          </cell>
          <cell r="E3272">
            <v>71889825700</v>
          </cell>
          <cell r="F3272" t="str">
            <v>Ativo</v>
          </cell>
          <cell r="G3272">
            <v>200115</v>
          </cell>
          <cell r="H3272" t="str">
            <v>RESERVA DIA - REGIÃO SERRANA</v>
          </cell>
        </row>
        <row r="3273">
          <cell r="A3273">
            <v>2734</v>
          </cell>
          <cell r="B3273" t="str">
            <v>FRANCISCO CAVALCANTE DA SILVA</v>
          </cell>
          <cell r="C3273" t="str">
            <v>VIGILANTE</v>
          </cell>
          <cell r="D3273">
            <v>40374</v>
          </cell>
          <cell r="E3273">
            <v>74401416791</v>
          </cell>
          <cell r="F3273" t="str">
            <v>Demitido</v>
          </cell>
          <cell r="G3273">
            <v>13001</v>
          </cell>
          <cell r="H3273" t="str">
            <v>DEMITIDOS</v>
          </cell>
        </row>
        <row r="3274">
          <cell r="A3274">
            <v>2744</v>
          </cell>
          <cell r="B3274" t="str">
            <v>FRANCISCO DA CUNHA DIRQUES</v>
          </cell>
          <cell r="C3274" t="str">
            <v>VIGILANTE</v>
          </cell>
          <cell r="D3274">
            <v>40360</v>
          </cell>
          <cell r="E3274">
            <v>89137396749</v>
          </cell>
          <cell r="F3274" t="str">
            <v>Demitido</v>
          </cell>
          <cell r="G3274">
            <v>13001</v>
          </cell>
          <cell r="H3274" t="str">
            <v>DEMITIDOS</v>
          </cell>
        </row>
        <row r="3275">
          <cell r="A3275">
            <v>4313</v>
          </cell>
          <cell r="B3275" t="str">
            <v>FRANCISCO DA CUNHA SILVA</v>
          </cell>
          <cell r="C3275" t="str">
            <v>VIGILANTE</v>
          </cell>
          <cell r="D3275">
            <v>41131</v>
          </cell>
          <cell r="E3275">
            <v>5658728770</v>
          </cell>
          <cell r="F3275" t="str">
            <v>Demitido</v>
          </cell>
          <cell r="G3275">
            <v>13001</v>
          </cell>
          <cell r="H3275" t="str">
            <v>DEMITIDOS</v>
          </cell>
        </row>
        <row r="3276">
          <cell r="A3276">
            <v>1539</v>
          </cell>
          <cell r="B3276" t="str">
            <v>FRANCISCO DA SILVA CORDEIRO</v>
          </cell>
          <cell r="C3276" t="str">
            <v>VIGILANTE</v>
          </cell>
          <cell r="D3276">
            <v>39727</v>
          </cell>
          <cell r="E3276">
            <v>57176094772</v>
          </cell>
          <cell r="F3276" t="str">
            <v>Demitido</v>
          </cell>
          <cell r="G3276">
            <v>13001</v>
          </cell>
          <cell r="H3276" t="str">
            <v>DEMITIDOS</v>
          </cell>
        </row>
        <row r="3277">
          <cell r="A3277">
            <v>2515</v>
          </cell>
          <cell r="B3277" t="str">
            <v>FRANCISCO DE ASSIS ALVES FEITOSA JUNIOR</v>
          </cell>
          <cell r="C3277" t="str">
            <v>VIGILANTE</v>
          </cell>
          <cell r="D3277">
            <v>40269</v>
          </cell>
          <cell r="E3277">
            <v>11334159700</v>
          </cell>
          <cell r="F3277" t="str">
            <v>Demitido</v>
          </cell>
          <cell r="G3277">
            <v>13001</v>
          </cell>
          <cell r="H3277" t="str">
            <v>DEMITIDOS</v>
          </cell>
        </row>
        <row r="3278">
          <cell r="A3278">
            <v>5472</v>
          </cell>
          <cell r="B3278" t="str">
            <v>FRANCISCO DE ASSIS DOS SANTOS</v>
          </cell>
          <cell r="C3278" t="str">
            <v>VIGILANTE</v>
          </cell>
          <cell r="D3278">
            <v>41532</v>
          </cell>
          <cell r="E3278">
            <v>85962147715</v>
          </cell>
          <cell r="F3278" t="str">
            <v>Demitido</v>
          </cell>
          <cell r="G3278">
            <v>13001</v>
          </cell>
          <cell r="H3278" t="str">
            <v>DEMITIDOS</v>
          </cell>
        </row>
        <row r="3279">
          <cell r="A3279">
            <v>7489</v>
          </cell>
          <cell r="B3279" t="str">
            <v>FRANCISCO DE ASSIS DOS SANTOS MACHADO</v>
          </cell>
          <cell r="C3279" t="str">
            <v>VIGILANTE</v>
          </cell>
          <cell r="D3279">
            <v>42255</v>
          </cell>
          <cell r="E3279">
            <v>3339271763</v>
          </cell>
          <cell r="F3279" t="str">
            <v>Demitido</v>
          </cell>
          <cell r="G3279">
            <v>13001</v>
          </cell>
          <cell r="H3279" t="str">
            <v>DEMITIDOS</v>
          </cell>
        </row>
        <row r="3280">
          <cell r="A3280">
            <v>7013</v>
          </cell>
          <cell r="B3280" t="str">
            <v>FRANCISCO DE ASSIS SOARES BEZERRA</v>
          </cell>
          <cell r="C3280" t="str">
            <v>VIGILANTE</v>
          </cell>
          <cell r="D3280">
            <v>42048</v>
          </cell>
          <cell r="E3280">
            <v>80700438734</v>
          </cell>
          <cell r="F3280" t="str">
            <v>Ativo</v>
          </cell>
          <cell r="G3280">
            <v>213010</v>
          </cell>
          <cell r="H3280" t="str">
            <v>UFRJ IFCS</v>
          </cell>
        </row>
        <row r="3281">
          <cell r="A3281">
            <v>9334</v>
          </cell>
          <cell r="B3281" t="str">
            <v>FRANCISCO DIAS CARNEIRO FILHO</v>
          </cell>
          <cell r="C3281" t="str">
            <v>VIGILANTE</v>
          </cell>
          <cell r="D3281">
            <v>42933</v>
          </cell>
          <cell r="E3281">
            <v>86017748734</v>
          </cell>
          <cell r="F3281" t="str">
            <v>Ativo</v>
          </cell>
          <cell r="G3281">
            <v>265002</v>
          </cell>
          <cell r="H3281" t="str">
            <v>IBAMA SEROPEDICA ANIMAIS SILV - CETAS</v>
          </cell>
        </row>
        <row r="3282">
          <cell r="A3282">
            <v>858</v>
          </cell>
          <cell r="B3282" t="str">
            <v>FRANCISCO DOS SANTOS JOSE</v>
          </cell>
          <cell r="C3282" t="str">
            <v>VIGILANTE</v>
          </cell>
          <cell r="D3282">
            <v>38718</v>
          </cell>
          <cell r="E3282">
            <v>938762702</v>
          </cell>
          <cell r="F3282" t="str">
            <v>Ativo</v>
          </cell>
          <cell r="G3282">
            <v>311001</v>
          </cell>
          <cell r="H3282" t="str">
            <v>SPDM - COMPLEXO REGULADOR HOSPITAL SOUZA AGUIAR</v>
          </cell>
        </row>
        <row r="3283">
          <cell r="A3283">
            <v>5656</v>
          </cell>
          <cell r="B3283" t="str">
            <v>FRANCISCO FABIO RODRIGUES OLIVEIRA</v>
          </cell>
          <cell r="C3283" t="str">
            <v>VIGILANTE</v>
          </cell>
          <cell r="D3283">
            <v>41609</v>
          </cell>
          <cell r="E3283">
            <v>5177493784</v>
          </cell>
          <cell r="F3283" t="str">
            <v>Demitido</v>
          </cell>
          <cell r="G3283">
            <v>13001</v>
          </cell>
          <cell r="H3283" t="str">
            <v>DEMITIDOS</v>
          </cell>
        </row>
        <row r="3284">
          <cell r="A3284">
            <v>6096</v>
          </cell>
          <cell r="B3284" t="str">
            <v>FRANCISCO FERREIRA GOMES</v>
          </cell>
          <cell r="C3284" t="str">
            <v>VIGILANTE</v>
          </cell>
          <cell r="D3284">
            <v>41785</v>
          </cell>
          <cell r="E3284">
            <v>83012850791</v>
          </cell>
          <cell r="F3284" t="str">
            <v>Demitido</v>
          </cell>
          <cell r="G3284">
            <v>13001</v>
          </cell>
          <cell r="H3284" t="str">
            <v>DEMITIDOS</v>
          </cell>
        </row>
        <row r="3285">
          <cell r="A3285">
            <v>2616</v>
          </cell>
          <cell r="B3285" t="str">
            <v>FRANCISCO FERREIRA GOMES</v>
          </cell>
          <cell r="C3285" t="str">
            <v>VIGILANTE</v>
          </cell>
          <cell r="D3285">
            <v>40330</v>
          </cell>
          <cell r="E3285">
            <v>83012850791</v>
          </cell>
          <cell r="F3285" t="str">
            <v>Demitido</v>
          </cell>
          <cell r="G3285">
            <v>13001</v>
          </cell>
          <cell r="H3285" t="str">
            <v>DEMITIDOS</v>
          </cell>
        </row>
        <row r="3286">
          <cell r="A3286">
            <v>6785</v>
          </cell>
          <cell r="B3286" t="str">
            <v>FRANCISCO GOIS DA SILVA</v>
          </cell>
          <cell r="C3286" t="str">
            <v>VIGILANTE</v>
          </cell>
          <cell r="D3286">
            <v>41915</v>
          </cell>
          <cell r="E3286">
            <v>10589854771</v>
          </cell>
          <cell r="F3286" t="str">
            <v>Demitido</v>
          </cell>
          <cell r="G3286">
            <v>13001</v>
          </cell>
          <cell r="H3286" t="str">
            <v>DEMITIDOS</v>
          </cell>
        </row>
        <row r="3287">
          <cell r="A3287">
            <v>4673</v>
          </cell>
          <cell r="B3287" t="str">
            <v>FRANCISCO GONCALVES RODRIGUES</v>
          </cell>
          <cell r="C3287" t="str">
            <v>VIGILANTE</v>
          </cell>
          <cell r="D3287">
            <v>41202</v>
          </cell>
          <cell r="E3287">
            <v>9991183744</v>
          </cell>
          <cell r="F3287" t="str">
            <v>Demitido</v>
          </cell>
          <cell r="G3287">
            <v>13001</v>
          </cell>
          <cell r="H3287" t="str">
            <v>DEMITIDOS</v>
          </cell>
        </row>
        <row r="3288">
          <cell r="A3288">
            <v>1298</v>
          </cell>
          <cell r="B3288" t="str">
            <v>FRANCISCO HELENO REIFFE</v>
          </cell>
          <cell r="C3288" t="str">
            <v>VIGILANTE</v>
          </cell>
          <cell r="D3288">
            <v>39295</v>
          </cell>
          <cell r="E3288">
            <v>42708800744</v>
          </cell>
          <cell r="F3288" t="str">
            <v>Demitido</v>
          </cell>
          <cell r="G3288">
            <v>13001</v>
          </cell>
          <cell r="H3288" t="str">
            <v>DEMITIDOS</v>
          </cell>
        </row>
        <row r="3289">
          <cell r="A3289">
            <v>3965</v>
          </cell>
          <cell r="B3289" t="str">
            <v>FRANCISCO HERMICIO MARTINS DE OLIVEIRA</v>
          </cell>
          <cell r="C3289" t="str">
            <v>VIGILANTE</v>
          </cell>
          <cell r="D3289">
            <v>41038</v>
          </cell>
          <cell r="E3289">
            <v>10486415708</v>
          </cell>
          <cell r="F3289" t="str">
            <v>Ativo</v>
          </cell>
          <cell r="G3289">
            <v>304012</v>
          </cell>
          <cell r="H3289" t="str">
            <v>UFRJ ANEXO DA ESCOLA DA MÚSICA</v>
          </cell>
        </row>
        <row r="3290">
          <cell r="A3290">
            <v>8840</v>
          </cell>
          <cell r="B3290" t="str">
            <v>FRANCISCO JAIME ALVES BARBOSA</v>
          </cell>
          <cell r="C3290" t="str">
            <v>VIGILANTE</v>
          </cell>
          <cell r="D3290">
            <v>42676</v>
          </cell>
          <cell r="E3290">
            <v>10686378709</v>
          </cell>
          <cell r="F3290" t="str">
            <v>Ativo</v>
          </cell>
          <cell r="G3290">
            <v>265001</v>
          </cell>
          <cell r="H3290" t="str">
            <v>IBAMA PRACA XV</v>
          </cell>
        </row>
        <row r="3291">
          <cell r="A3291">
            <v>3589</v>
          </cell>
          <cell r="B3291" t="str">
            <v>FRANCISCO JOSE DE SOUZA CAMPOS</v>
          </cell>
          <cell r="C3291" t="str">
            <v>VIGILANTE</v>
          </cell>
          <cell r="D3291">
            <v>40858</v>
          </cell>
          <cell r="E3291">
            <v>55691641700</v>
          </cell>
          <cell r="F3291" t="str">
            <v>Demitido</v>
          </cell>
          <cell r="G3291">
            <v>13001</v>
          </cell>
          <cell r="H3291" t="str">
            <v>DEMITIDOS</v>
          </cell>
        </row>
        <row r="3292">
          <cell r="A3292">
            <v>1728</v>
          </cell>
          <cell r="B3292" t="str">
            <v>FRANCISCO JOSE MACHARETE</v>
          </cell>
          <cell r="C3292" t="str">
            <v>VIGILANTE</v>
          </cell>
          <cell r="D3292">
            <v>39815</v>
          </cell>
          <cell r="E3292">
            <v>1406852783</v>
          </cell>
          <cell r="F3292" t="str">
            <v>Demitido</v>
          </cell>
          <cell r="G3292">
            <v>13001</v>
          </cell>
          <cell r="H3292" t="str">
            <v>DEMITIDOS</v>
          </cell>
        </row>
        <row r="3293">
          <cell r="A3293">
            <v>1608</v>
          </cell>
          <cell r="B3293" t="str">
            <v>FRANCISCO JOSE MATOS</v>
          </cell>
          <cell r="C3293" t="str">
            <v>TEC. PROF. DE INFORMATICA</v>
          </cell>
          <cell r="D3293">
            <v>39753</v>
          </cell>
          <cell r="E3293">
            <v>99268361787</v>
          </cell>
          <cell r="F3293" t="str">
            <v>Demitido</v>
          </cell>
          <cell r="G3293">
            <v>13001</v>
          </cell>
          <cell r="H3293" t="str">
            <v>DEMITIDOS</v>
          </cell>
        </row>
        <row r="3294">
          <cell r="A3294">
            <v>101608</v>
          </cell>
          <cell r="B3294" t="str">
            <v>FRANCISCO JOSE MATOS</v>
          </cell>
          <cell r="C3294" t="str">
            <v>GERENTE T.I.</v>
          </cell>
          <cell r="D3294">
            <v>39753</v>
          </cell>
          <cell r="E3294">
            <v>99268361787</v>
          </cell>
          <cell r="F3294" t="str">
            <v>Demitido</v>
          </cell>
          <cell r="G3294">
            <v>13001</v>
          </cell>
          <cell r="H3294" t="str">
            <v>DEMITIDOS</v>
          </cell>
        </row>
        <row r="3295">
          <cell r="A3295">
            <v>10001608</v>
          </cell>
          <cell r="B3295" t="str">
            <v>FRANCISCO JOSE MATOS</v>
          </cell>
          <cell r="C3295" t="str">
            <v/>
          </cell>
          <cell r="E3295" t="str">
            <v/>
          </cell>
          <cell r="F3295" t="str">
            <v/>
          </cell>
          <cell r="G3295">
            <v>13001</v>
          </cell>
          <cell r="H3295" t="str">
            <v>DEMITIDOS</v>
          </cell>
        </row>
        <row r="3296">
          <cell r="A3296">
            <v>8954</v>
          </cell>
          <cell r="B3296" t="str">
            <v>FRANCISCO JOSE MENOTI VITAL</v>
          </cell>
          <cell r="C3296" t="str">
            <v>VIGILANTE</v>
          </cell>
          <cell r="D3296">
            <v>42705</v>
          </cell>
          <cell r="E3296">
            <v>881613746</v>
          </cell>
          <cell r="F3296" t="str">
            <v>Ativo</v>
          </cell>
          <cell r="G3296">
            <v>507051</v>
          </cell>
          <cell r="H3296" t="str">
            <v>BRADESCO - AGÊNCIA 7051 - RIO BRANCO-URB RIO DE JANEIRO</v>
          </cell>
        </row>
        <row r="3297">
          <cell r="A3297">
            <v>3398</v>
          </cell>
          <cell r="B3297" t="str">
            <v>FRANCISCO JOSE PEREIRA DA SILVA</v>
          </cell>
          <cell r="C3297" t="str">
            <v>VIGILANTE</v>
          </cell>
          <cell r="D3297">
            <v>40807</v>
          </cell>
          <cell r="E3297">
            <v>114714762</v>
          </cell>
          <cell r="F3297" t="str">
            <v>Demitido</v>
          </cell>
          <cell r="G3297">
            <v>13001</v>
          </cell>
          <cell r="H3297" t="str">
            <v>DEMITIDOS</v>
          </cell>
        </row>
        <row r="3298">
          <cell r="A3298">
            <v>8134</v>
          </cell>
          <cell r="B3298" t="str">
            <v>FRANCISCO JOSE PIFFANY DA COSTA</v>
          </cell>
          <cell r="C3298" t="str">
            <v>VIGILANTE</v>
          </cell>
          <cell r="D3298">
            <v>42430</v>
          </cell>
          <cell r="E3298">
            <v>92203574704</v>
          </cell>
          <cell r="F3298" t="str">
            <v>Demitido</v>
          </cell>
          <cell r="G3298">
            <v>13001</v>
          </cell>
          <cell r="H3298" t="str">
            <v>DEMITIDOS</v>
          </cell>
        </row>
        <row r="3299">
          <cell r="A3299">
            <v>1209</v>
          </cell>
          <cell r="B3299" t="str">
            <v>FRANCISCO JOSE PIFFANY DA COSTA</v>
          </cell>
          <cell r="C3299" t="str">
            <v>VIGILANTE</v>
          </cell>
          <cell r="D3299">
            <v>39234</v>
          </cell>
          <cell r="E3299">
            <v>92203574704</v>
          </cell>
          <cell r="F3299" t="str">
            <v>Demitido</v>
          </cell>
          <cell r="G3299">
            <v>13001</v>
          </cell>
          <cell r="H3299" t="str">
            <v>DEMITIDOS</v>
          </cell>
        </row>
        <row r="3300">
          <cell r="A3300">
            <v>9745</v>
          </cell>
          <cell r="B3300" t="str">
            <v>FRANCISCO JOSIREUDO PEREIRA DOS SANTOS</v>
          </cell>
          <cell r="C3300" t="str">
            <v>VIGILANTE</v>
          </cell>
          <cell r="D3300">
            <v>43298</v>
          </cell>
          <cell r="E3300">
            <v>4281350721</v>
          </cell>
          <cell r="F3300" t="str">
            <v>Demitido</v>
          </cell>
          <cell r="G3300">
            <v>13001</v>
          </cell>
          <cell r="H3300" t="str">
            <v>DEMITIDOS</v>
          </cell>
        </row>
        <row r="3301">
          <cell r="A3301">
            <v>2112</v>
          </cell>
          <cell r="B3301" t="str">
            <v>FRANCISCO JOVAI VIANA DE SOUZA</v>
          </cell>
          <cell r="C3301" t="str">
            <v>AUX.SERV.GERAIS</v>
          </cell>
          <cell r="D3301">
            <v>41589</v>
          </cell>
          <cell r="E3301">
            <v>2906794350</v>
          </cell>
          <cell r="F3301" t="str">
            <v>Demitido</v>
          </cell>
          <cell r="G3301">
            <v>13001</v>
          </cell>
          <cell r="H3301" t="str">
            <v>DEMITIDOS</v>
          </cell>
        </row>
        <row r="3302">
          <cell r="A3302">
            <v>8180</v>
          </cell>
          <cell r="B3302" t="str">
            <v>FRANCISCO LUCIANO GOMES PIRAGIBE</v>
          </cell>
          <cell r="C3302" t="str">
            <v>VIGILANTE</v>
          </cell>
          <cell r="D3302">
            <v>42430</v>
          </cell>
          <cell r="E3302">
            <v>15629031449</v>
          </cell>
          <cell r="F3302" t="str">
            <v>Demitido</v>
          </cell>
          <cell r="G3302">
            <v>13001</v>
          </cell>
          <cell r="H3302" t="str">
            <v>DEMITIDOS</v>
          </cell>
        </row>
        <row r="3303">
          <cell r="A3303">
            <v>9581</v>
          </cell>
          <cell r="B3303" t="str">
            <v>FRANCISCO MARCIO TAVORA VERAS</v>
          </cell>
          <cell r="C3303" t="str">
            <v>AUXILIAR DE MONITORAMENTO</v>
          </cell>
          <cell r="D3303">
            <v>43087</v>
          </cell>
          <cell r="E3303">
            <v>9828078724</v>
          </cell>
          <cell r="F3303" t="str">
            <v>Demitido</v>
          </cell>
          <cell r="G3303">
            <v>13001</v>
          </cell>
          <cell r="H3303" t="str">
            <v>DEMITIDOS</v>
          </cell>
        </row>
        <row r="3304">
          <cell r="A3304">
            <v>7573</v>
          </cell>
          <cell r="B3304" t="str">
            <v>FRANCISCO MARCIO TAVORA VERAS</v>
          </cell>
          <cell r="C3304" t="str">
            <v>TECNICO CFTV II</v>
          </cell>
          <cell r="D3304">
            <v>42278</v>
          </cell>
          <cell r="E3304">
            <v>9828078724</v>
          </cell>
          <cell r="F3304" t="str">
            <v>Demitido</v>
          </cell>
          <cell r="G3304">
            <v>13001</v>
          </cell>
          <cell r="H3304" t="str">
            <v>DEMITIDOS</v>
          </cell>
        </row>
        <row r="3305">
          <cell r="A3305">
            <v>3624</v>
          </cell>
          <cell r="B3305" t="str">
            <v>FRANCISCO OZORIO TORRES DOS SANTOS</v>
          </cell>
          <cell r="C3305" t="str">
            <v>VIGILANTE</v>
          </cell>
          <cell r="D3305">
            <v>40858</v>
          </cell>
          <cell r="E3305">
            <v>96322780700</v>
          </cell>
          <cell r="F3305" t="str">
            <v>Demitido</v>
          </cell>
          <cell r="G3305">
            <v>13001</v>
          </cell>
          <cell r="H3305" t="str">
            <v>DEMITIDOS</v>
          </cell>
        </row>
        <row r="3306">
          <cell r="A3306">
            <v>10126</v>
          </cell>
          <cell r="B3306" t="str">
            <v>FRANCISCO PEREIRA DOS SANTOS</v>
          </cell>
          <cell r="C3306" t="str">
            <v>VIGILANTE</v>
          </cell>
          <cell r="D3306">
            <v>43838</v>
          </cell>
          <cell r="E3306">
            <v>34645713</v>
          </cell>
          <cell r="F3306" t="str">
            <v>Ativo</v>
          </cell>
          <cell r="G3306">
            <v>604456</v>
          </cell>
          <cell r="H3306" t="str">
            <v>BANCO DO BRASIL - AGÊNCIA 4456 - FUZILEIROS NAVAIS</v>
          </cell>
        </row>
        <row r="3307">
          <cell r="A3307">
            <v>9126</v>
          </cell>
          <cell r="B3307" t="str">
            <v>FRANCISCO RIBAMAR CAMELO JUNIOR</v>
          </cell>
          <cell r="C3307" t="str">
            <v>VIGILANTE</v>
          </cell>
          <cell r="D3307">
            <v>42795</v>
          </cell>
          <cell r="E3307">
            <v>9721174742</v>
          </cell>
          <cell r="F3307" t="str">
            <v>Ativo</v>
          </cell>
          <cell r="G3307">
            <v>502731</v>
          </cell>
          <cell r="H3307" t="str">
            <v>BRADESCO - AGÊNCIA 2731 - CIDADE NOVA</v>
          </cell>
        </row>
        <row r="3308">
          <cell r="A3308">
            <v>3810</v>
          </cell>
          <cell r="B3308" t="str">
            <v>FRANCISCO RODRIGUES SANTIAGO</v>
          </cell>
          <cell r="C3308" t="str">
            <v>VIGILANTE</v>
          </cell>
          <cell r="D3308">
            <v>40973</v>
          </cell>
          <cell r="E3308">
            <v>951628798</v>
          </cell>
          <cell r="F3308" t="str">
            <v>Demitido</v>
          </cell>
          <cell r="G3308">
            <v>13001</v>
          </cell>
          <cell r="H3308" t="str">
            <v>DEMITIDOS</v>
          </cell>
        </row>
        <row r="3309">
          <cell r="A3309">
            <v>4594</v>
          </cell>
          <cell r="B3309" t="str">
            <v>FRANCISCO SILVA CARDOSO</v>
          </cell>
          <cell r="C3309" t="str">
            <v>VIGILANTE</v>
          </cell>
          <cell r="D3309">
            <v>41163</v>
          </cell>
          <cell r="E3309">
            <v>11351492756</v>
          </cell>
          <cell r="F3309" t="str">
            <v>Demitido</v>
          </cell>
          <cell r="G3309">
            <v>13001</v>
          </cell>
          <cell r="H3309" t="str">
            <v>DEMITIDOS</v>
          </cell>
        </row>
        <row r="3310">
          <cell r="A3310">
            <v>8089</v>
          </cell>
          <cell r="B3310" t="str">
            <v>FRANCISCO SILVA COSTA</v>
          </cell>
          <cell r="C3310" t="str">
            <v>VIGILANTE</v>
          </cell>
          <cell r="D3310">
            <v>42404</v>
          </cell>
          <cell r="E3310">
            <v>85757330791</v>
          </cell>
          <cell r="F3310" t="str">
            <v>Férias</v>
          </cell>
          <cell r="G3310">
            <v>200117</v>
          </cell>
          <cell r="H3310" t="str">
            <v>RESERVA BANCÁRIA</v>
          </cell>
        </row>
        <row r="3311">
          <cell r="A3311">
            <v>3882</v>
          </cell>
          <cell r="B3311" t="str">
            <v>FRANCISCO TEIXEIRA DE CARVALHO</v>
          </cell>
          <cell r="C3311" t="str">
            <v>VIGILANTE</v>
          </cell>
          <cell r="D3311">
            <v>41002</v>
          </cell>
          <cell r="E3311">
            <v>71813411700</v>
          </cell>
          <cell r="F3311" t="str">
            <v>Demitido</v>
          </cell>
          <cell r="G3311">
            <v>13001</v>
          </cell>
          <cell r="H3311" t="str">
            <v>DEMITIDOS</v>
          </cell>
        </row>
        <row r="3312">
          <cell r="A3312">
            <v>3650</v>
          </cell>
          <cell r="B3312" t="str">
            <v>FRANCISCO THIAGO DA SILVA DOS SANTOS</v>
          </cell>
          <cell r="C3312" t="str">
            <v>VIGILANTE</v>
          </cell>
          <cell r="D3312">
            <v>40868</v>
          </cell>
          <cell r="E3312">
            <v>5308322759</v>
          </cell>
          <cell r="F3312" t="str">
            <v>Demitido</v>
          </cell>
          <cell r="G3312">
            <v>13001</v>
          </cell>
          <cell r="H3312" t="str">
            <v>DEMITIDOS</v>
          </cell>
        </row>
        <row r="3313">
          <cell r="A3313">
            <v>4209</v>
          </cell>
          <cell r="B3313" t="str">
            <v>FRANCISCO VICENTE DA SILVA</v>
          </cell>
          <cell r="C3313" t="str">
            <v>VIGILANTE</v>
          </cell>
          <cell r="D3313">
            <v>41131</v>
          </cell>
          <cell r="E3313">
            <v>75856026772</v>
          </cell>
          <cell r="F3313" t="str">
            <v>Demitido</v>
          </cell>
          <cell r="G3313">
            <v>13001</v>
          </cell>
          <cell r="H3313" t="str">
            <v>DEMITIDOS</v>
          </cell>
        </row>
        <row r="3314">
          <cell r="A3314">
            <v>7379</v>
          </cell>
          <cell r="B3314" t="str">
            <v>FRANCLIN DE SOUZA SILVA BARBOSA</v>
          </cell>
          <cell r="C3314" t="str">
            <v>VIGILANTE</v>
          </cell>
          <cell r="D3314">
            <v>42188</v>
          </cell>
          <cell r="E3314">
            <v>1255671548</v>
          </cell>
          <cell r="F3314" t="str">
            <v>Demitido</v>
          </cell>
          <cell r="G3314">
            <v>13001</v>
          </cell>
          <cell r="H3314" t="str">
            <v>DEMITIDOS</v>
          </cell>
        </row>
        <row r="3315">
          <cell r="A3315">
            <v>9464</v>
          </cell>
          <cell r="B3315" t="str">
            <v>FRANCOIS VILA NOVA DE ALMEIDA</v>
          </cell>
          <cell r="C3315" t="str">
            <v>SUPERVISOR DE AREA</v>
          </cell>
          <cell r="D3315">
            <v>42933</v>
          </cell>
          <cell r="E3315">
            <v>6870804796</v>
          </cell>
          <cell r="F3315" t="str">
            <v>Demitido</v>
          </cell>
          <cell r="G3315">
            <v>13001</v>
          </cell>
          <cell r="H3315" t="str">
            <v>DEMITIDOS</v>
          </cell>
        </row>
        <row r="3316">
          <cell r="A3316">
            <v>9146</v>
          </cell>
          <cell r="B3316" t="str">
            <v>FRANK OLIVEIRA ANDRADE DO NASCIMENTO</v>
          </cell>
          <cell r="C3316" t="str">
            <v>VIGILANTE</v>
          </cell>
          <cell r="D3316">
            <v>42801</v>
          </cell>
          <cell r="E3316">
            <v>12400074771</v>
          </cell>
          <cell r="F3316" t="str">
            <v>Demitido</v>
          </cell>
          <cell r="G3316">
            <v>13001</v>
          </cell>
          <cell r="H3316" t="str">
            <v>DEMITIDOS</v>
          </cell>
        </row>
        <row r="3317">
          <cell r="A3317">
            <v>2585</v>
          </cell>
          <cell r="B3317" t="str">
            <v>FRANK SLAN OLIVEIRA DOS SANTOS</v>
          </cell>
          <cell r="C3317" t="str">
            <v>VIGILANTE</v>
          </cell>
          <cell r="D3317">
            <v>40301</v>
          </cell>
          <cell r="E3317">
            <v>3630602789</v>
          </cell>
          <cell r="F3317" t="str">
            <v>Demitido</v>
          </cell>
          <cell r="G3317">
            <v>13001</v>
          </cell>
          <cell r="H3317" t="str">
            <v>DEMITIDOS</v>
          </cell>
        </row>
        <row r="3318">
          <cell r="A3318">
            <v>3282</v>
          </cell>
          <cell r="B3318" t="str">
            <v>FRANKLIN PEREIRA DOS SANTOS</v>
          </cell>
          <cell r="C3318" t="str">
            <v>VIGILANTE</v>
          </cell>
          <cell r="D3318">
            <v>40733</v>
          </cell>
          <cell r="E3318">
            <v>7933985769</v>
          </cell>
          <cell r="F3318" t="str">
            <v>Demitido</v>
          </cell>
          <cell r="G3318">
            <v>13001</v>
          </cell>
          <cell r="H3318" t="str">
            <v>DEMITIDOS</v>
          </cell>
        </row>
        <row r="3319">
          <cell r="A3319">
            <v>8211</v>
          </cell>
          <cell r="B3319" t="str">
            <v>FRANSUEDO LUNGUINHO DA NOBREGA</v>
          </cell>
          <cell r="C3319" t="str">
            <v>VIGILANTE</v>
          </cell>
          <cell r="D3319">
            <v>42430</v>
          </cell>
          <cell r="E3319">
            <v>93412959715</v>
          </cell>
          <cell r="F3319" t="str">
            <v>Demitido</v>
          </cell>
          <cell r="G3319">
            <v>13001</v>
          </cell>
          <cell r="H3319" t="str">
            <v>DEMITIDOS</v>
          </cell>
        </row>
        <row r="3320">
          <cell r="A3320">
            <v>4531</v>
          </cell>
          <cell r="B3320" t="str">
            <v>FREDY CALIXTO AUTONOMO</v>
          </cell>
          <cell r="C3320" t="str">
            <v>VIGILANTE</v>
          </cell>
          <cell r="D3320">
            <v>41153</v>
          </cell>
          <cell r="E3320">
            <v>5871556710</v>
          </cell>
          <cell r="F3320" t="str">
            <v>Demitido</v>
          </cell>
          <cell r="G3320">
            <v>13001</v>
          </cell>
          <cell r="H3320" t="str">
            <v>DEMITIDOS</v>
          </cell>
        </row>
        <row r="3321">
          <cell r="A3321">
            <v>8780</v>
          </cell>
          <cell r="B3321" t="str">
            <v>GABRIEL BASTOS</v>
          </cell>
          <cell r="C3321" t="str">
            <v>VIGILANTE</v>
          </cell>
          <cell r="D3321">
            <v>42616</v>
          </cell>
          <cell r="E3321">
            <v>8354069702</v>
          </cell>
          <cell r="F3321" t="str">
            <v>Demitido</v>
          </cell>
          <cell r="G3321">
            <v>13001</v>
          </cell>
          <cell r="H3321" t="str">
            <v>DEMITIDOS</v>
          </cell>
        </row>
        <row r="3322">
          <cell r="A3322">
            <v>8409</v>
          </cell>
          <cell r="B3322" t="str">
            <v>GABRIEL CAMELO MEIRA</v>
          </cell>
          <cell r="C3322" t="str">
            <v>VIGILANTE</v>
          </cell>
          <cell r="D3322">
            <v>42537</v>
          </cell>
          <cell r="E3322">
            <v>16579714735</v>
          </cell>
          <cell r="F3322" t="str">
            <v>Demitido</v>
          </cell>
          <cell r="G3322">
            <v>13001</v>
          </cell>
          <cell r="H3322" t="str">
            <v>DEMITIDOS</v>
          </cell>
        </row>
        <row r="3323">
          <cell r="A3323">
            <v>90000106</v>
          </cell>
          <cell r="B3323" t="str">
            <v>GABRIEL CESAR DA SILVA</v>
          </cell>
          <cell r="C3323" t="str">
            <v/>
          </cell>
          <cell r="D3323">
            <v>44063</v>
          </cell>
          <cell r="E3323">
            <v>13798164754</v>
          </cell>
          <cell r="F3323" t="str">
            <v>Ativo</v>
          </cell>
          <cell r="G3323">
            <v>990028</v>
          </cell>
          <cell r="H3323" t="str">
            <v>ADMISSAO</v>
          </cell>
        </row>
        <row r="3324">
          <cell r="A3324">
            <v>90000064</v>
          </cell>
          <cell r="B3324" t="str">
            <v>GABRIEL CESAR DA SILVA</v>
          </cell>
          <cell r="C3324" t="str">
            <v/>
          </cell>
          <cell r="D3324">
            <v>43689</v>
          </cell>
          <cell r="E3324">
            <v>13798164754</v>
          </cell>
          <cell r="F3324" t="str">
            <v>Demitido</v>
          </cell>
          <cell r="G3324">
            <v>990028</v>
          </cell>
          <cell r="H3324" t="str">
            <v>ADMISSAO</v>
          </cell>
        </row>
        <row r="3325">
          <cell r="A3325">
            <v>7469</v>
          </cell>
          <cell r="B3325" t="str">
            <v>GABRIEL DE SOUZA AMARAL</v>
          </cell>
          <cell r="C3325" t="str">
            <v>VIGILANTE</v>
          </cell>
          <cell r="D3325">
            <v>42229</v>
          </cell>
          <cell r="E3325">
            <v>15079004738</v>
          </cell>
          <cell r="F3325" t="str">
            <v>Ativo</v>
          </cell>
          <cell r="G3325">
            <v>200115</v>
          </cell>
          <cell r="H3325" t="str">
            <v>RESERVA DIA - REGIÃO SERRANA</v>
          </cell>
        </row>
        <row r="3326">
          <cell r="A3326">
            <v>10383</v>
          </cell>
          <cell r="B3326" t="str">
            <v>GABRIEL DOS REIS NEGRI</v>
          </cell>
          <cell r="C3326" t="str">
            <v>VIGILANTE</v>
          </cell>
          <cell r="D3326">
            <v>44120</v>
          </cell>
          <cell r="E3326">
            <v>16181528741</v>
          </cell>
          <cell r="F3326" t="str">
            <v>Ativo</v>
          </cell>
          <cell r="G3326">
            <v>157001</v>
          </cell>
          <cell r="H3326" t="str">
            <v>ELETRONUCLEAR - ELETROBRAS TERMONUCLEAR S/A</v>
          </cell>
        </row>
        <row r="3327">
          <cell r="A3327">
            <v>9641</v>
          </cell>
          <cell r="B3327" t="str">
            <v>GABRIEL DOS SANTOS CUNHA</v>
          </cell>
          <cell r="C3327" t="str">
            <v>VIGILANTE</v>
          </cell>
          <cell r="D3327">
            <v>43203</v>
          </cell>
          <cell r="E3327">
            <v>12547871785</v>
          </cell>
          <cell r="F3327" t="str">
            <v>Demitido</v>
          </cell>
          <cell r="G3327">
            <v>13001</v>
          </cell>
          <cell r="H3327" t="str">
            <v>DEMITIDOS</v>
          </cell>
        </row>
        <row r="3328">
          <cell r="A3328">
            <v>5465</v>
          </cell>
          <cell r="B3328" t="str">
            <v>GABRIEL GOMES CARDOSO</v>
          </cell>
          <cell r="C3328" t="str">
            <v>SUPERVISOR</v>
          </cell>
          <cell r="D3328">
            <v>41533</v>
          </cell>
          <cell r="E3328">
            <v>4279232717</v>
          </cell>
          <cell r="F3328" t="str">
            <v>Demitido</v>
          </cell>
          <cell r="G3328">
            <v>13001</v>
          </cell>
          <cell r="H3328" t="str">
            <v>DEMITIDOS</v>
          </cell>
        </row>
        <row r="3329">
          <cell r="A3329">
            <v>10378</v>
          </cell>
          <cell r="B3329" t="str">
            <v>GABRIEL LIMA DA COSTA</v>
          </cell>
          <cell r="C3329" t="str">
            <v>TECNICO PROFISSIONAL DE INFORMATICA JUNIOR</v>
          </cell>
          <cell r="D3329">
            <v>44105</v>
          </cell>
          <cell r="E3329">
            <v>15180101727</v>
          </cell>
          <cell r="F3329" t="str">
            <v>Ativo</v>
          </cell>
          <cell r="G3329">
            <v>100110</v>
          </cell>
          <cell r="H3329" t="str">
            <v>INFORMATICA</v>
          </cell>
        </row>
        <row r="3330">
          <cell r="A3330">
            <v>90000029</v>
          </cell>
          <cell r="B3330" t="str">
            <v>GABRIEL LIMA DA COSTA</v>
          </cell>
          <cell r="C3330" t="str">
            <v/>
          </cell>
          <cell r="D3330">
            <v>43367</v>
          </cell>
          <cell r="E3330">
            <v>15180101727</v>
          </cell>
          <cell r="F3330" t="str">
            <v>Demitido</v>
          </cell>
          <cell r="G3330">
            <v>990028</v>
          </cell>
          <cell r="H3330" t="str">
            <v>ADMISSAO</v>
          </cell>
        </row>
        <row r="3331">
          <cell r="A3331">
            <v>3883</v>
          </cell>
          <cell r="B3331" t="str">
            <v>GABRIEL MARQUES PEREIRA SILVA</v>
          </cell>
          <cell r="C3331" t="str">
            <v>VIGILANTE</v>
          </cell>
          <cell r="D3331">
            <v>41002</v>
          </cell>
          <cell r="E3331">
            <v>79990002720</v>
          </cell>
          <cell r="F3331" t="str">
            <v>Demitido</v>
          </cell>
          <cell r="G3331">
            <v>13001</v>
          </cell>
          <cell r="H3331" t="str">
            <v>DEMITIDOS</v>
          </cell>
        </row>
        <row r="3332">
          <cell r="A3332">
            <v>5514</v>
          </cell>
          <cell r="B3332" t="str">
            <v>GABRIEL MOTA SILVA</v>
          </cell>
          <cell r="C3332" t="str">
            <v>VIGILANTE</v>
          </cell>
          <cell r="D3332">
            <v>41541</v>
          </cell>
          <cell r="E3332">
            <v>13020141702</v>
          </cell>
          <cell r="F3332" t="str">
            <v>Ativo</v>
          </cell>
          <cell r="G3332">
            <v>280002</v>
          </cell>
          <cell r="H3332" t="str">
            <v>INSS NOVA FRIBURGO</v>
          </cell>
        </row>
        <row r="3333">
          <cell r="A3333">
            <v>6598</v>
          </cell>
          <cell r="B3333" t="str">
            <v>GABRIEL RAIMUNDO D SILVA</v>
          </cell>
          <cell r="C3333" t="str">
            <v>VIGILANTE</v>
          </cell>
          <cell r="D3333">
            <v>41874</v>
          </cell>
          <cell r="E3333">
            <v>2613170751</v>
          </cell>
          <cell r="F3333" t="str">
            <v>Demitido</v>
          </cell>
          <cell r="G3333">
            <v>13001</v>
          </cell>
          <cell r="H3333" t="str">
            <v>DEMITIDOS</v>
          </cell>
        </row>
        <row r="3334">
          <cell r="A3334">
            <v>9907</v>
          </cell>
          <cell r="B3334" t="str">
            <v>GABRIEL RESENDE DOS SANTOS</v>
          </cell>
          <cell r="C3334" t="str">
            <v>VIGILANTE</v>
          </cell>
          <cell r="D3334">
            <v>43571</v>
          </cell>
          <cell r="E3334">
            <v>15398777793</v>
          </cell>
          <cell r="F3334" t="str">
            <v>Ativo</v>
          </cell>
          <cell r="G3334">
            <v>157001</v>
          </cell>
          <cell r="H3334" t="str">
            <v>ELETRONUCLEAR - ELETROBRAS TERMONUCLEAR S/A</v>
          </cell>
        </row>
        <row r="3335">
          <cell r="A3335">
            <v>5184</v>
          </cell>
          <cell r="B3335" t="str">
            <v>GABRIEL RUBINATO DE OLIVEIRA</v>
          </cell>
          <cell r="C3335" t="str">
            <v>VIGILANTE</v>
          </cell>
          <cell r="D3335">
            <v>41410</v>
          </cell>
          <cell r="E3335">
            <v>12982139758</v>
          </cell>
          <cell r="F3335" t="str">
            <v>Demitido</v>
          </cell>
          <cell r="G3335">
            <v>13001</v>
          </cell>
          <cell r="H3335" t="str">
            <v>DEMITIDOS</v>
          </cell>
        </row>
        <row r="3336">
          <cell r="A3336">
            <v>6545</v>
          </cell>
          <cell r="B3336" t="str">
            <v>GABRIEL SILVA DE MOURA</v>
          </cell>
          <cell r="C3336" t="str">
            <v>VIGILANTE</v>
          </cell>
          <cell r="D3336">
            <v>41860</v>
          </cell>
          <cell r="E3336">
            <v>64576035720</v>
          </cell>
          <cell r="F3336" t="str">
            <v>Demitido</v>
          </cell>
          <cell r="G3336">
            <v>13001</v>
          </cell>
          <cell r="H3336" t="str">
            <v>DEMITIDOS</v>
          </cell>
        </row>
        <row r="3337">
          <cell r="A3337">
            <v>9141</v>
          </cell>
          <cell r="B3337" t="str">
            <v>GABRIEL TRANCOSO ESTEVES</v>
          </cell>
          <cell r="C3337" t="str">
            <v>VIGILANTE</v>
          </cell>
          <cell r="D3337">
            <v>42797</v>
          </cell>
          <cell r="E3337">
            <v>14077208726</v>
          </cell>
          <cell r="F3337" t="str">
            <v>Demitido</v>
          </cell>
          <cell r="G3337">
            <v>13001</v>
          </cell>
          <cell r="H3337" t="str">
            <v>DEMITIDOS</v>
          </cell>
        </row>
        <row r="3338">
          <cell r="A3338">
            <v>7654</v>
          </cell>
          <cell r="B3338" t="str">
            <v>GABRIEL VIEIRA EUGENIO</v>
          </cell>
          <cell r="C3338" t="str">
            <v>VIGILANTE</v>
          </cell>
          <cell r="D3338">
            <v>42296</v>
          </cell>
          <cell r="E3338">
            <v>12566508704</v>
          </cell>
          <cell r="F3338" t="str">
            <v>Demitido</v>
          </cell>
          <cell r="G3338">
            <v>13001</v>
          </cell>
          <cell r="H3338" t="str">
            <v>DEMITIDOS</v>
          </cell>
        </row>
        <row r="3339">
          <cell r="A3339">
            <v>5554</v>
          </cell>
          <cell r="B3339" t="str">
            <v>GABRIEL VITORINO BARBOSA</v>
          </cell>
          <cell r="C3339" t="str">
            <v>VIGILANTE</v>
          </cell>
          <cell r="D3339">
            <v>41541</v>
          </cell>
          <cell r="E3339">
            <v>79903371772</v>
          </cell>
          <cell r="F3339" t="str">
            <v>Demitido</v>
          </cell>
          <cell r="G3339">
            <v>13001</v>
          </cell>
          <cell r="H3339" t="str">
            <v>DEMITIDOS</v>
          </cell>
        </row>
        <row r="3340">
          <cell r="A3340">
            <v>4153</v>
          </cell>
          <cell r="B3340" t="str">
            <v>GABRIELA PEREIRA DA SILVA</v>
          </cell>
          <cell r="C3340" t="str">
            <v>AUX. DE CONTABILIDADE I</v>
          </cell>
          <cell r="D3340">
            <v>41122</v>
          </cell>
          <cell r="E3340">
            <v>12399678702</v>
          </cell>
          <cell r="F3340" t="str">
            <v>Demitido</v>
          </cell>
          <cell r="G3340">
            <v>13001</v>
          </cell>
          <cell r="H3340" t="str">
            <v>DEMITIDOS</v>
          </cell>
        </row>
        <row r="3341">
          <cell r="A3341">
            <v>10333</v>
          </cell>
          <cell r="B3341" t="str">
            <v>GABRIELLY CRISTINNE GUIMARAES DE ALBUQUERQUE</v>
          </cell>
          <cell r="C3341" t="str">
            <v>VIGILANTE</v>
          </cell>
          <cell r="D3341">
            <v>44026</v>
          </cell>
          <cell r="E3341">
            <v>16122238775</v>
          </cell>
          <cell r="F3341" t="str">
            <v>Ativo</v>
          </cell>
          <cell r="G3341">
            <v>157001</v>
          </cell>
          <cell r="H3341" t="str">
            <v>ELETRONUCLEAR - ELETROBRAS TERMONUCLEAR S/A</v>
          </cell>
        </row>
        <row r="3342">
          <cell r="A3342">
            <v>5442</v>
          </cell>
          <cell r="B3342" t="str">
            <v>GEAN ANDRADE DE SOUZA</v>
          </cell>
          <cell r="C3342" t="str">
            <v>VIGILANTE</v>
          </cell>
          <cell r="D3342">
            <v>41518</v>
          </cell>
          <cell r="E3342">
            <v>11855015765</v>
          </cell>
          <cell r="F3342" t="str">
            <v>Demitido</v>
          </cell>
          <cell r="G3342">
            <v>13001</v>
          </cell>
          <cell r="H3342" t="str">
            <v>DEMITIDOS</v>
          </cell>
        </row>
        <row r="3343">
          <cell r="A3343">
            <v>7674</v>
          </cell>
          <cell r="B3343" t="str">
            <v>GEAN RIBEIRO DE OLIVEIRA</v>
          </cell>
          <cell r="C3343" t="str">
            <v>VIGILANTE</v>
          </cell>
          <cell r="D3343">
            <v>42301</v>
          </cell>
          <cell r="E3343">
            <v>10641816782</v>
          </cell>
          <cell r="F3343" t="str">
            <v>Demitido</v>
          </cell>
          <cell r="G3343">
            <v>13001</v>
          </cell>
          <cell r="H3343" t="str">
            <v>DEMITIDOS</v>
          </cell>
        </row>
        <row r="3344">
          <cell r="A3344">
            <v>7914</v>
          </cell>
          <cell r="B3344" t="str">
            <v>GECIMARA GOMES DA MOTA</v>
          </cell>
          <cell r="C3344" t="str">
            <v>VIGILANTE</v>
          </cell>
          <cell r="D3344">
            <v>42382</v>
          </cell>
          <cell r="E3344">
            <v>10912714700</v>
          </cell>
          <cell r="F3344" t="str">
            <v>Demitido</v>
          </cell>
          <cell r="G3344">
            <v>13001</v>
          </cell>
          <cell r="H3344" t="str">
            <v>DEMITIDOS</v>
          </cell>
        </row>
        <row r="3345">
          <cell r="A3345">
            <v>6300</v>
          </cell>
          <cell r="B3345" t="str">
            <v>GEFERSON LUIZ KOCKEM ESTEVES</v>
          </cell>
          <cell r="C3345" t="str">
            <v>VIGILANTE</v>
          </cell>
          <cell r="D3345">
            <v>41810</v>
          </cell>
          <cell r="E3345">
            <v>8219838736</v>
          </cell>
          <cell r="F3345" t="str">
            <v>Demitido</v>
          </cell>
          <cell r="G3345">
            <v>13001</v>
          </cell>
          <cell r="H3345" t="str">
            <v>DEMITIDOS</v>
          </cell>
        </row>
        <row r="3346">
          <cell r="A3346">
            <v>5159</v>
          </cell>
          <cell r="B3346" t="str">
            <v>GEILSON DA SILVA CHAGAS</v>
          </cell>
          <cell r="C3346" t="str">
            <v>VIGILANTE</v>
          </cell>
          <cell r="D3346">
            <v>41424</v>
          </cell>
          <cell r="E3346">
            <v>9068199706</v>
          </cell>
          <cell r="F3346" t="str">
            <v>Demitido</v>
          </cell>
          <cell r="G3346">
            <v>13001</v>
          </cell>
          <cell r="H3346" t="str">
            <v>DEMITIDOS</v>
          </cell>
        </row>
        <row r="3347">
          <cell r="A3347">
            <v>4034</v>
          </cell>
          <cell r="B3347" t="str">
            <v>GEIR ROBERTO FELICIANO</v>
          </cell>
          <cell r="C3347" t="str">
            <v>VIGILANTE</v>
          </cell>
          <cell r="D3347">
            <v>41073</v>
          </cell>
          <cell r="E3347">
            <v>3776272759</v>
          </cell>
          <cell r="F3347" t="str">
            <v>Demitido</v>
          </cell>
          <cell r="G3347">
            <v>13001</v>
          </cell>
          <cell r="H3347" t="str">
            <v>DEMITIDOS</v>
          </cell>
        </row>
        <row r="3348">
          <cell r="A3348">
            <v>7103</v>
          </cell>
          <cell r="B3348" t="str">
            <v>GEISA MACEDO BERNARDO</v>
          </cell>
          <cell r="C3348" t="str">
            <v>VIGILANTE</v>
          </cell>
          <cell r="D3348">
            <v>42095</v>
          </cell>
          <cell r="E3348">
            <v>3331756709</v>
          </cell>
          <cell r="F3348" t="str">
            <v>Férias</v>
          </cell>
          <cell r="G3348">
            <v>200101</v>
          </cell>
          <cell r="H3348" t="str">
            <v>RESERVA DIA</v>
          </cell>
        </row>
        <row r="3349">
          <cell r="A3349">
            <v>4154</v>
          </cell>
          <cell r="B3349" t="str">
            <v>GEISA SANTIAGO DA SILVA</v>
          </cell>
          <cell r="C3349" t="str">
            <v>VIGILANTE</v>
          </cell>
          <cell r="D3349">
            <v>41122</v>
          </cell>
          <cell r="E3349">
            <v>1032775793</v>
          </cell>
          <cell r="F3349" t="str">
            <v>Demitido</v>
          </cell>
          <cell r="G3349">
            <v>13001</v>
          </cell>
          <cell r="H3349" t="str">
            <v>DEMITIDOS</v>
          </cell>
        </row>
        <row r="3350">
          <cell r="A3350">
            <v>6544</v>
          </cell>
          <cell r="B3350" t="str">
            <v>GEISON SANTOS DA SILVA</v>
          </cell>
          <cell r="C3350" t="str">
            <v>AUX. DE PESSOAL III</v>
          </cell>
          <cell r="D3350">
            <v>41869</v>
          </cell>
          <cell r="E3350">
            <v>13487510707</v>
          </cell>
          <cell r="F3350" t="str">
            <v>Demitido</v>
          </cell>
          <cell r="G3350">
            <v>13001</v>
          </cell>
          <cell r="H3350" t="str">
            <v>DEMITIDOS</v>
          </cell>
        </row>
        <row r="3351">
          <cell r="A3351">
            <v>3553</v>
          </cell>
          <cell r="B3351" t="str">
            <v>GEIZA CRISTIANE PAULINO RIBEIRO</v>
          </cell>
          <cell r="C3351" t="str">
            <v>VIGILANTE</v>
          </cell>
          <cell r="D3351">
            <v>40858</v>
          </cell>
          <cell r="E3351">
            <v>7045412703</v>
          </cell>
          <cell r="F3351" t="str">
            <v>Demitido</v>
          </cell>
          <cell r="G3351">
            <v>13001</v>
          </cell>
          <cell r="H3351" t="str">
            <v>DEMITIDOS</v>
          </cell>
        </row>
        <row r="3352">
          <cell r="A3352">
            <v>10284</v>
          </cell>
          <cell r="B3352" t="str">
            <v>GELIANE DA SILVA MENEZES</v>
          </cell>
          <cell r="C3352" t="str">
            <v>VIGILANTE</v>
          </cell>
          <cell r="D3352">
            <v>43999</v>
          </cell>
          <cell r="E3352">
            <v>9577706770</v>
          </cell>
          <cell r="F3352" t="str">
            <v>Demitido</v>
          </cell>
          <cell r="G3352">
            <v>13001</v>
          </cell>
          <cell r="H3352" t="str">
            <v>DEMITIDOS</v>
          </cell>
        </row>
        <row r="3353">
          <cell r="A3353">
            <v>7848</v>
          </cell>
          <cell r="B3353" t="str">
            <v>GELSIMAR LOPES DE SOUZA</v>
          </cell>
          <cell r="C3353" t="str">
            <v>VIGILANTE</v>
          </cell>
          <cell r="D3353">
            <v>42356</v>
          </cell>
          <cell r="E3353">
            <v>11059773740</v>
          </cell>
          <cell r="F3353" t="str">
            <v>Demitido</v>
          </cell>
          <cell r="G3353">
            <v>13001</v>
          </cell>
          <cell r="H3353" t="str">
            <v>DEMITIDOS</v>
          </cell>
        </row>
        <row r="3354">
          <cell r="A3354">
            <v>1146</v>
          </cell>
          <cell r="B3354" t="str">
            <v>GELSON JOSE DE OLIVEIRA</v>
          </cell>
          <cell r="C3354" t="str">
            <v>AUX.SERV.GERAIS</v>
          </cell>
          <cell r="D3354">
            <v>41046</v>
          </cell>
          <cell r="E3354">
            <v>89398696720</v>
          </cell>
          <cell r="F3354" t="str">
            <v>Demitido</v>
          </cell>
          <cell r="G3354">
            <v>13001</v>
          </cell>
          <cell r="H3354" t="str">
            <v>DEMITIDOS</v>
          </cell>
        </row>
        <row r="3355">
          <cell r="A3355">
            <v>5849</v>
          </cell>
          <cell r="B3355" t="str">
            <v>GELSON MENDONCA DE ALMEIDA</v>
          </cell>
          <cell r="C3355" t="str">
            <v>VIGILANTE</v>
          </cell>
          <cell r="D3355">
            <v>41677</v>
          </cell>
          <cell r="E3355">
            <v>1187417726</v>
          </cell>
          <cell r="F3355" t="str">
            <v>Demitido</v>
          </cell>
          <cell r="G3355">
            <v>13001</v>
          </cell>
          <cell r="H3355" t="str">
            <v>DEMITIDOS</v>
          </cell>
        </row>
        <row r="3356">
          <cell r="A3356">
            <v>9481</v>
          </cell>
          <cell r="B3356" t="str">
            <v>GELSON MORENO PINHEIRO</v>
          </cell>
          <cell r="C3356" t="str">
            <v>VIGILANTE</v>
          </cell>
          <cell r="D3356">
            <v>42948</v>
          </cell>
          <cell r="E3356">
            <v>13979479773</v>
          </cell>
          <cell r="F3356" t="str">
            <v>Demitido</v>
          </cell>
          <cell r="G3356">
            <v>13001</v>
          </cell>
          <cell r="H3356" t="str">
            <v>DEMITIDOS</v>
          </cell>
        </row>
        <row r="3357">
          <cell r="A3357">
            <v>1552</v>
          </cell>
          <cell r="B3357" t="str">
            <v>GELSON RODRIGUES</v>
          </cell>
          <cell r="C3357" t="str">
            <v>VIGILANTE</v>
          </cell>
          <cell r="D3357">
            <v>39722</v>
          </cell>
          <cell r="E3357">
            <v>1007398736</v>
          </cell>
          <cell r="F3357" t="str">
            <v>Demitido</v>
          </cell>
          <cell r="G3357">
            <v>13001</v>
          </cell>
          <cell r="H3357" t="str">
            <v>DEMITIDOS</v>
          </cell>
        </row>
        <row r="3358">
          <cell r="A3358">
            <v>1029</v>
          </cell>
          <cell r="B3358" t="str">
            <v>GELSON RODRIGUES</v>
          </cell>
          <cell r="C3358" t="str">
            <v>VIGILANTE</v>
          </cell>
          <cell r="D3358">
            <v>38946</v>
          </cell>
          <cell r="E3358">
            <v>1007398736</v>
          </cell>
          <cell r="F3358" t="str">
            <v>Demitido</v>
          </cell>
          <cell r="G3358">
            <v>13001</v>
          </cell>
          <cell r="H3358" t="str">
            <v>DEMITIDOS</v>
          </cell>
        </row>
        <row r="3359">
          <cell r="A3359">
            <v>3116</v>
          </cell>
          <cell r="B3359" t="str">
            <v>GELSON VENANCIO TEIXEIRA</v>
          </cell>
          <cell r="C3359" t="str">
            <v>VIGILANTE</v>
          </cell>
          <cell r="D3359">
            <v>40635</v>
          </cell>
          <cell r="E3359">
            <v>11259031713</v>
          </cell>
          <cell r="F3359" t="str">
            <v>Ativo</v>
          </cell>
          <cell r="G3359">
            <v>213003</v>
          </cell>
          <cell r="H3359" t="str">
            <v>UFRJ E. E. ANA NERY</v>
          </cell>
        </row>
        <row r="3360">
          <cell r="A3360">
            <v>5864</v>
          </cell>
          <cell r="B3360" t="str">
            <v>GENECI FELICISSIMO JUNIOR</v>
          </cell>
          <cell r="C3360" t="str">
            <v>VIGILANTE</v>
          </cell>
          <cell r="D3360">
            <v>41679</v>
          </cell>
          <cell r="E3360">
            <v>7604332757</v>
          </cell>
          <cell r="F3360" t="str">
            <v>Demitido</v>
          </cell>
          <cell r="G3360">
            <v>13001</v>
          </cell>
          <cell r="H3360" t="str">
            <v>DEMITIDOS</v>
          </cell>
        </row>
        <row r="3361">
          <cell r="A3361">
            <v>4397</v>
          </cell>
          <cell r="B3361" t="str">
            <v>GENECI LAUREANO BARBOSA NETO</v>
          </cell>
          <cell r="C3361" t="str">
            <v>VIGILANTE</v>
          </cell>
          <cell r="D3361">
            <v>41131</v>
          </cell>
          <cell r="E3361">
            <v>4135182720</v>
          </cell>
          <cell r="F3361" t="str">
            <v>Demitido</v>
          </cell>
          <cell r="G3361">
            <v>13001</v>
          </cell>
          <cell r="H3361" t="str">
            <v>DEMITIDOS</v>
          </cell>
        </row>
        <row r="3362">
          <cell r="A3362">
            <v>9780</v>
          </cell>
          <cell r="B3362" t="str">
            <v>GENI SOARES VIEIRA ATALLAH DE ARAUJO</v>
          </cell>
          <cell r="C3362" t="str">
            <v>VIGILANTE</v>
          </cell>
          <cell r="D3362">
            <v>43345</v>
          </cell>
          <cell r="E3362">
            <v>92919260782</v>
          </cell>
          <cell r="F3362" t="str">
            <v>Demitido</v>
          </cell>
          <cell r="G3362">
            <v>13001</v>
          </cell>
          <cell r="H3362" t="str">
            <v>DEMITIDOS</v>
          </cell>
        </row>
        <row r="3363">
          <cell r="A3363">
            <v>1623</v>
          </cell>
          <cell r="B3363" t="str">
            <v>GENILSON ALVES DE ALMEIDA</v>
          </cell>
          <cell r="C3363" t="str">
            <v>VIGILANTE</v>
          </cell>
          <cell r="D3363">
            <v>39753</v>
          </cell>
          <cell r="E3363">
            <v>86935232791</v>
          </cell>
          <cell r="F3363" t="str">
            <v>Demitido</v>
          </cell>
          <cell r="G3363">
            <v>13001</v>
          </cell>
          <cell r="H3363" t="str">
            <v>DEMITIDOS</v>
          </cell>
        </row>
        <row r="3364">
          <cell r="A3364">
            <v>3418</v>
          </cell>
          <cell r="B3364" t="str">
            <v>GENILSON DE OLIVEIRA DIAS</v>
          </cell>
          <cell r="C3364" t="str">
            <v>VIGILANTE</v>
          </cell>
          <cell r="D3364">
            <v>40812</v>
          </cell>
          <cell r="E3364">
            <v>1748414771</v>
          </cell>
          <cell r="F3364" t="str">
            <v>Demitido</v>
          </cell>
          <cell r="G3364">
            <v>13001</v>
          </cell>
          <cell r="H3364" t="str">
            <v>DEMITIDOS</v>
          </cell>
        </row>
        <row r="3365">
          <cell r="A3365">
            <v>974</v>
          </cell>
          <cell r="B3365" t="str">
            <v>GENILSON LIMA DE ARAUJO</v>
          </cell>
          <cell r="C3365" t="str">
            <v>VIGILANTE</v>
          </cell>
          <cell r="D3365">
            <v>38777</v>
          </cell>
          <cell r="E3365">
            <v>32591950768</v>
          </cell>
          <cell r="F3365" t="str">
            <v>Apos. Invalidez</v>
          </cell>
          <cell r="G3365">
            <v>901007</v>
          </cell>
          <cell r="H3365" t="str">
            <v>AFASTADO PELO INSS</v>
          </cell>
        </row>
        <row r="3366">
          <cell r="A3366">
            <v>4377</v>
          </cell>
          <cell r="B3366" t="str">
            <v>GENILSON OLIVEIRA DA COSTA</v>
          </cell>
          <cell r="C3366" t="str">
            <v>VIGILANTE</v>
          </cell>
          <cell r="D3366">
            <v>41131</v>
          </cell>
          <cell r="E3366">
            <v>11682653714</v>
          </cell>
          <cell r="F3366" t="str">
            <v>Demitido</v>
          </cell>
          <cell r="G3366">
            <v>13001</v>
          </cell>
          <cell r="H3366" t="str">
            <v>DEMITIDOS</v>
          </cell>
        </row>
        <row r="3367">
          <cell r="A3367">
            <v>9987</v>
          </cell>
          <cell r="B3367" t="str">
            <v>GENILSON STROLIGO PACHECO</v>
          </cell>
          <cell r="C3367" t="str">
            <v>VIGILANTE</v>
          </cell>
          <cell r="D3367">
            <v>43710</v>
          </cell>
          <cell r="E3367">
            <v>8495574705</v>
          </cell>
          <cell r="F3367" t="str">
            <v>Ativo</v>
          </cell>
          <cell r="G3367">
            <v>200117</v>
          </cell>
          <cell r="H3367" t="str">
            <v>RESERVA BANCÁRIA</v>
          </cell>
        </row>
        <row r="3368">
          <cell r="A3368">
            <v>9696</v>
          </cell>
          <cell r="B3368" t="str">
            <v>GENILSON XAVIER DO RAMO</v>
          </cell>
          <cell r="C3368" t="str">
            <v>VIGILANTE</v>
          </cell>
          <cell r="D3368">
            <v>43298</v>
          </cell>
          <cell r="E3368">
            <v>7876264735</v>
          </cell>
          <cell r="F3368" t="str">
            <v>Ativo</v>
          </cell>
          <cell r="G3368">
            <v>200116</v>
          </cell>
          <cell r="H3368" t="str">
            <v>RENDIÇÕES DE ALMOÇO</v>
          </cell>
        </row>
        <row r="3369">
          <cell r="A3369">
            <v>9204</v>
          </cell>
          <cell r="B3369" t="str">
            <v>GENIVALDO FRANCISCO DOS SANTOS</v>
          </cell>
          <cell r="C3369" t="str">
            <v>VIGILANTE</v>
          </cell>
          <cell r="D3369">
            <v>42828</v>
          </cell>
          <cell r="E3369">
            <v>62953990704</v>
          </cell>
          <cell r="F3369" t="str">
            <v>Demitido</v>
          </cell>
          <cell r="G3369">
            <v>13001</v>
          </cell>
          <cell r="H3369" t="str">
            <v>DEMITIDOS</v>
          </cell>
        </row>
        <row r="3370">
          <cell r="A3370">
            <v>9798</v>
          </cell>
          <cell r="B3370" t="str">
            <v>GENIVALDO LOURENCO ANDRADE</v>
          </cell>
          <cell r="C3370" t="str">
            <v>VIGILANTE</v>
          </cell>
          <cell r="D3370">
            <v>43364</v>
          </cell>
          <cell r="E3370">
            <v>10484114786</v>
          </cell>
          <cell r="F3370" t="str">
            <v>Ativo</v>
          </cell>
          <cell r="G3370">
            <v>200112</v>
          </cell>
          <cell r="H3370" t="str">
            <v>RESERVA DIA NORTE FLUMINENSE</v>
          </cell>
        </row>
        <row r="3371">
          <cell r="A3371">
            <v>2695</v>
          </cell>
          <cell r="B3371" t="str">
            <v>GEOFRAN CORREA BARBOZA</v>
          </cell>
          <cell r="C3371" t="str">
            <v>VIGILANTE</v>
          </cell>
          <cell r="D3371">
            <v>40360</v>
          </cell>
          <cell r="E3371">
            <v>85922447734</v>
          </cell>
          <cell r="F3371" t="str">
            <v>Demitido</v>
          </cell>
          <cell r="G3371">
            <v>13001</v>
          </cell>
          <cell r="H3371" t="str">
            <v>DEMITIDOS</v>
          </cell>
        </row>
        <row r="3372">
          <cell r="A3372">
            <v>7924</v>
          </cell>
          <cell r="B3372" t="str">
            <v>GEORGE ALVES DOS SANTOS</v>
          </cell>
          <cell r="C3372" t="str">
            <v>VIGILANTE</v>
          </cell>
          <cell r="D3372">
            <v>42382</v>
          </cell>
          <cell r="E3372">
            <v>9858783710</v>
          </cell>
          <cell r="F3372" t="str">
            <v>Demitido</v>
          </cell>
          <cell r="G3372">
            <v>13001</v>
          </cell>
          <cell r="H3372" t="str">
            <v>DEMITIDOS</v>
          </cell>
        </row>
        <row r="3373">
          <cell r="A3373">
            <v>2657</v>
          </cell>
          <cell r="B3373" t="str">
            <v>GEORGE CARDOZO DE OLIVEIRA</v>
          </cell>
          <cell r="C3373" t="str">
            <v>VIGILANTE</v>
          </cell>
          <cell r="D3373">
            <v>40343</v>
          </cell>
          <cell r="E3373">
            <v>9872364745</v>
          </cell>
          <cell r="F3373" t="str">
            <v>Demitido</v>
          </cell>
          <cell r="G3373">
            <v>13001</v>
          </cell>
          <cell r="H3373" t="str">
            <v>DEMITIDOS</v>
          </cell>
        </row>
        <row r="3374">
          <cell r="A3374">
            <v>3767</v>
          </cell>
          <cell r="B3374" t="str">
            <v>GEORGE FELIPE DA SILVA PEREIRA</v>
          </cell>
          <cell r="C3374" t="str">
            <v>VIGILANTE</v>
          </cell>
          <cell r="D3374">
            <v>40940</v>
          </cell>
          <cell r="E3374">
            <v>12190547717</v>
          </cell>
          <cell r="F3374" t="str">
            <v>Demitido</v>
          </cell>
          <cell r="G3374">
            <v>13001</v>
          </cell>
          <cell r="H3374" t="str">
            <v>DEMITIDOS</v>
          </cell>
        </row>
        <row r="3375">
          <cell r="A3375">
            <v>1905</v>
          </cell>
          <cell r="B3375" t="str">
            <v>GEORGE PAULINO DE SOUZA</v>
          </cell>
          <cell r="C3375" t="str">
            <v>VIGILANTE</v>
          </cell>
          <cell r="D3375">
            <v>39965</v>
          </cell>
          <cell r="E3375">
            <v>335086748</v>
          </cell>
          <cell r="F3375" t="str">
            <v>Demitido</v>
          </cell>
          <cell r="G3375">
            <v>13001</v>
          </cell>
          <cell r="H3375" t="str">
            <v>DEMITIDOS</v>
          </cell>
        </row>
        <row r="3376">
          <cell r="A3376">
            <v>2964</v>
          </cell>
          <cell r="B3376" t="str">
            <v>GEORGE SMITH DE ANDRADE</v>
          </cell>
          <cell r="C3376" t="str">
            <v>VIGILANTE</v>
          </cell>
          <cell r="D3376">
            <v>40555</v>
          </cell>
          <cell r="E3376">
            <v>929314727</v>
          </cell>
          <cell r="F3376" t="str">
            <v>Demitido</v>
          </cell>
          <cell r="G3376">
            <v>13001</v>
          </cell>
          <cell r="H3376" t="str">
            <v>DEMITIDOS</v>
          </cell>
        </row>
        <row r="3377">
          <cell r="A3377">
            <v>9438</v>
          </cell>
          <cell r="B3377" t="str">
            <v>GEOVANE BRITO FORTUNATO</v>
          </cell>
          <cell r="C3377" t="str">
            <v>VIGILANTE</v>
          </cell>
          <cell r="D3377">
            <v>42933</v>
          </cell>
          <cell r="E3377">
            <v>12513308786</v>
          </cell>
          <cell r="F3377" t="str">
            <v>Ativo</v>
          </cell>
          <cell r="G3377">
            <v>602496</v>
          </cell>
          <cell r="H3377" t="str">
            <v>BANCO DO BRASIL LOTE 02 - AGÊNCIA 2496 - PALÁCIO DUQUE DE CAXIAS</v>
          </cell>
        </row>
        <row r="3378">
          <cell r="A3378">
            <v>2251</v>
          </cell>
          <cell r="B3378" t="str">
            <v>GEOVANE DE ANDRADE DA SILVA</v>
          </cell>
          <cell r="C3378" t="str">
            <v>VIGILANTE</v>
          </cell>
          <cell r="D3378">
            <v>40165</v>
          </cell>
          <cell r="E3378">
            <v>7675748778</v>
          </cell>
          <cell r="F3378" t="str">
            <v>Ativo</v>
          </cell>
          <cell r="G3378">
            <v>213014</v>
          </cell>
          <cell r="H3378" t="str">
            <v>UFRJ OBSERVATORIO VALONGO</v>
          </cell>
        </row>
        <row r="3379">
          <cell r="A3379">
            <v>6907</v>
          </cell>
          <cell r="B3379" t="str">
            <v>GEOVANE FERNANDES DE ALMEIDA</v>
          </cell>
          <cell r="C3379" t="str">
            <v>VIGILANTE</v>
          </cell>
          <cell r="D3379">
            <v>41997</v>
          </cell>
          <cell r="E3379">
            <v>4175554742</v>
          </cell>
          <cell r="F3379" t="str">
            <v>Ativo</v>
          </cell>
          <cell r="G3379">
            <v>157001</v>
          </cell>
          <cell r="H3379" t="str">
            <v>ELETRONUCLEAR - ELETROBRAS TERMONUCLEAR S/A</v>
          </cell>
        </row>
        <row r="3380">
          <cell r="A3380">
            <v>5888</v>
          </cell>
          <cell r="B3380" t="str">
            <v>GEOVANE FONSECA</v>
          </cell>
          <cell r="C3380" t="str">
            <v>VIGILANTE</v>
          </cell>
          <cell r="D3380">
            <v>41696</v>
          </cell>
          <cell r="E3380">
            <v>7633792710</v>
          </cell>
          <cell r="F3380" t="str">
            <v>Ativo</v>
          </cell>
          <cell r="G3380">
            <v>157001</v>
          </cell>
          <cell r="H3380" t="str">
            <v>ELETRONUCLEAR - ELETROBRAS TERMONUCLEAR S/A</v>
          </cell>
        </row>
        <row r="3381">
          <cell r="A3381">
            <v>4485</v>
          </cell>
          <cell r="B3381" t="str">
            <v>GEOVANE GUILHERME DA SILVA</v>
          </cell>
          <cell r="C3381" t="str">
            <v>VIGILANTE</v>
          </cell>
          <cell r="D3381">
            <v>41145</v>
          </cell>
          <cell r="E3381">
            <v>1405873736</v>
          </cell>
          <cell r="F3381" t="str">
            <v>Demitido</v>
          </cell>
          <cell r="G3381">
            <v>13001</v>
          </cell>
          <cell r="H3381" t="str">
            <v>DEMITIDOS</v>
          </cell>
        </row>
        <row r="3382">
          <cell r="A3382">
            <v>4547</v>
          </cell>
          <cell r="B3382" t="str">
            <v>GEOVANE JESUS DA SILVA</v>
          </cell>
          <cell r="C3382" t="str">
            <v>VIGILANTE</v>
          </cell>
          <cell r="D3382">
            <v>41164</v>
          </cell>
          <cell r="E3382">
            <v>11816908703</v>
          </cell>
          <cell r="F3382" t="str">
            <v>Demitido</v>
          </cell>
          <cell r="G3382">
            <v>13001</v>
          </cell>
          <cell r="H3382" t="str">
            <v>DEMITIDOS</v>
          </cell>
        </row>
        <row r="3383">
          <cell r="A3383">
            <v>9702</v>
          </cell>
          <cell r="B3383" t="str">
            <v>GEOVANE MOYSES PEREIRA</v>
          </cell>
          <cell r="C3383" t="str">
            <v>VIGILANTE</v>
          </cell>
          <cell r="D3383">
            <v>43298</v>
          </cell>
          <cell r="E3383">
            <v>10614147794</v>
          </cell>
          <cell r="F3383" t="str">
            <v>Ativo</v>
          </cell>
          <cell r="G3383">
            <v>600107</v>
          </cell>
          <cell r="H3383" t="str">
            <v>BANCO DO BRASIL - AGÊNCIA 107 - CANTAGALO</v>
          </cell>
        </row>
        <row r="3384">
          <cell r="A3384">
            <v>6752</v>
          </cell>
          <cell r="B3384" t="str">
            <v>GEOVANE SANTOS DE SOUZA</v>
          </cell>
          <cell r="C3384" t="str">
            <v>VIGILANTE</v>
          </cell>
          <cell r="D3384">
            <v>41899</v>
          </cell>
          <cell r="E3384">
            <v>85195731772</v>
          </cell>
          <cell r="F3384" t="str">
            <v>Demitido</v>
          </cell>
          <cell r="G3384">
            <v>13001</v>
          </cell>
          <cell r="H3384" t="str">
            <v>DEMITIDOS</v>
          </cell>
        </row>
        <row r="3385">
          <cell r="A3385">
            <v>10334</v>
          </cell>
          <cell r="B3385" t="str">
            <v>GEOVANI AGUIAR DE SOUZA</v>
          </cell>
          <cell r="C3385" t="str">
            <v>VIGILANTE</v>
          </cell>
          <cell r="D3385">
            <v>44026</v>
          </cell>
          <cell r="E3385">
            <v>5782738707</v>
          </cell>
          <cell r="F3385" t="str">
            <v>Ativo</v>
          </cell>
          <cell r="G3385">
            <v>157001</v>
          </cell>
          <cell r="H3385" t="str">
            <v>ELETRONUCLEAR - ELETROBRAS TERMONUCLEAR S/A</v>
          </cell>
        </row>
        <row r="3386">
          <cell r="A3386">
            <v>3069</v>
          </cell>
          <cell r="B3386" t="str">
            <v>GEOVANI PEDRO SOUSA DE LINO</v>
          </cell>
          <cell r="C3386" t="str">
            <v>VIGILANTE</v>
          </cell>
          <cell r="D3386">
            <v>40604</v>
          </cell>
          <cell r="E3386">
            <v>8953877784</v>
          </cell>
          <cell r="F3386" t="str">
            <v>Demitido</v>
          </cell>
          <cell r="G3386">
            <v>13001</v>
          </cell>
          <cell r="H3386" t="str">
            <v>DEMITIDOS</v>
          </cell>
        </row>
        <row r="3387">
          <cell r="A3387">
            <v>9483</v>
          </cell>
          <cell r="B3387" t="str">
            <v>GEOVANIO FERREIRA DA SILVA</v>
          </cell>
          <cell r="C3387" t="str">
            <v>VIGILANTE</v>
          </cell>
          <cell r="D3387">
            <v>42948</v>
          </cell>
          <cell r="E3387">
            <v>2154972799</v>
          </cell>
          <cell r="F3387" t="str">
            <v>Demitido</v>
          </cell>
          <cell r="G3387">
            <v>13001</v>
          </cell>
          <cell r="H3387" t="str">
            <v>DEMITIDOS</v>
          </cell>
        </row>
        <row r="3388">
          <cell r="A3388">
            <v>10111</v>
          </cell>
          <cell r="B3388" t="str">
            <v>GERALDO APARECIDO MARQUES</v>
          </cell>
          <cell r="C3388" t="str">
            <v>VIGILANTE</v>
          </cell>
          <cell r="D3388">
            <v>43838</v>
          </cell>
          <cell r="E3388">
            <v>49522205168</v>
          </cell>
          <cell r="F3388" t="str">
            <v>Ativo</v>
          </cell>
          <cell r="G3388">
            <v>600005</v>
          </cell>
          <cell r="H3388" t="str">
            <v>BANCO DO BRASIL - AGÊNCIA 0005 CAMPOS DOS GOYTACAZES</v>
          </cell>
        </row>
        <row r="3389">
          <cell r="A3389">
            <v>3540</v>
          </cell>
          <cell r="B3389" t="str">
            <v>GERALDO BATISTA DE OLIVEIRA</v>
          </cell>
          <cell r="C3389" t="str">
            <v>VIGILANTE</v>
          </cell>
          <cell r="D3389">
            <v>40855</v>
          </cell>
          <cell r="E3389">
            <v>92163122700</v>
          </cell>
          <cell r="F3389" t="str">
            <v>Demitido</v>
          </cell>
          <cell r="G3389">
            <v>13001</v>
          </cell>
          <cell r="H3389" t="str">
            <v>DEMITIDOS</v>
          </cell>
        </row>
        <row r="3390">
          <cell r="A3390">
            <v>1823</v>
          </cell>
          <cell r="B3390" t="str">
            <v>GERALDO DA SILVA NASCIMENTO</v>
          </cell>
          <cell r="C3390" t="str">
            <v>MOTORISTA</v>
          </cell>
          <cell r="D3390">
            <v>39939</v>
          </cell>
          <cell r="E3390">
            <v>1910218731</v>
          </cell>
          <cell r="F3390" t="str">
            <v>Demitido</v>
          </cell>
          <cell r="G3390">
            <v>13001</v>
          </cell>
          <cell r="H3390" t="str">
            <v>DEMITIDOS</v>
          </cell>
        </row>
        <row r="3391">
          <cell r="A3391">
            <v>5150</v>
          </cell>
          <cell r="B3391" t="str">
            <v>GERALDO DOMINGOS MARTINS</v>
          </cell>
          <cell r="C3391" t="str">
            <v>VIGILANTE</v>
          </cell>
          <cell r="D3391">
            <v>41424</v>
          </cell>
          <cell r="E3391">
            <v>945448759</v>
          </cell>
          <cell r="F3391" t="str">
            <v>Demitido</v>
          </cell>
          <cell r="G3391">
            <v>13001</v>
          </cell>
          <cell r="H3391" t="str">
            <v>DEMITIDOS</v>
          </cell>
        </row>
        <row r="3392">
          <cell r="A3392">
            <v>2639</v>
          </cell>
          <cell r="B3392" t="str">
            <v>GERALDO FERNANDES DA SILVA FILHO</v>
          </cell>
          <cell r="C3392" t="str">
            <v>VIGILANTE</v>
          </cell>
          <cell r="D3392">
            <v>40330</v>
          </cell>
          <cell r="E3392">
            <v>9332656703</v>
          </cell>
          <cell r="F3392" t="str">
            <v>Ativo</v>
          </cell>
          <cell r="G3392">
            <v>120001</v>
          </cell>
          <cell r="H3392" t="str">
            <v>CONDOMINIO PARQUE MONJOPE</v>
          </cell>
        </row>
        <row r="3393">
          <cell r="A3393">
            <v>6209</v>
          </cell>
          <cell r="B3393" t="str">
            <v>GERALDO MAGELA FLORIANO</v>
          </cell>
          <cell r="C3393" t="str">
            <v>VIGILANTE</v>
          </cell>
          <cell r="D3393">
            <v>41800</v>
          </cell>
          <cell r="E3393">
            <v>80537316604</v>
          </cell>
          <cell r="F3393" t="str">
            <v>Demitido</v>
          </cell>
          <cell r="G3393">
            <v>13001</v>
          </cell>
          <cell r="H3393" t="str">
            <v>DEMITIDOS</v>
          </cell>
        </row>
        <row r="3394">
          <cell r="A3394">
            <v>2894</v>
          </cell>
          <cell r="B3394" t="str">
            <v>GERALDO MORAES VIEIRA</v>
          </cell>
          <cell r="C3394" t="str">
            <v>VIGILANTE</v>
          </cell>
          <cell r="D3394">
            <v>40513</v>
          </cell>
          <cell r="E3394">
            <v>78732450710</v>
          </cell>
          <cell r="F3394" t="str">
            <v>Demitido</v>
          </cell>
          <cell r="G3394">
            <v>13001</v>
          </cell>
          <cell r="H3394" t="str">
            <v>DEMITIDOS</v>
          </cell>
        </row>
        <row r="3395">
          <cell r="A3395">
            <v>5865</v>
          </cell>
          <cell r="B3395" t="str">
            <v>GERALDO RIOS</v>
          </cell>
          <cell r="C3395" t="str">
            <v>VIGILANTE</v>
          </cell>
          <cell r="D3395">
            <v>41679</v>
          </cell>
          <cell r="E3395">
            <v>78092566704</v>
          </cell>
          <cell r="F3395" t="str">
            <v>Demitido</v>
          </cell>
          <cell r="G3395">
            <v>13001</v>
          </cell>
          <cell r="H3395" t="str">
            <v>DEMITIDOS</v>
          </cell>
        </row>
        <row r="3396">
          <cell r="A3396">
            <v>3591</v>
          </cell>
          <cell r="B3396" t="str">
            <v>GERALDO SABINO</v>
          </cell>
          <cell r="C3396" t="str">
            <v>VIGILANTE</v>
          </cell>
          <cell r="D3396">
            <v>40858</v>
          </cell>
          <cell r="E3396">
            <v>34674241715</v>
          </cell>
          <cell r="F3396" t="str">
            <v>Demitido</v>
          </cell>
          <cell r="G3396">
            <v>13001</v>
          </cell>
          <cell r="H3396" t="str">
            <v>DEMITIDOS</v>
          </cell>
        </row>
        <row r="3397">
          <cell r="A3397">
            <v>931</v>
          </cell>
          <cell r="B3397" t="str">
            <v>GERALDO SIMAO GONCALVES</v>
          </cell>
          <cell r="C3397" t="str">
            <v>VIGILANTE</v>
          </cell>
          <cell r="D3397">
            <v>38777</v>
          </cell>
          <cell r="E3397">
            <v>43650716704</v>
          </cell>
          <cell r="F3397" t="str">
            <v>Demitido</v>
          </cell>
          <cell r="G3397">
            <v>13001</v>
          </cell>
          <cell r="H3397" t="str">
            <v>DEMITIDOS</v>
          </cell>
        </row>
        <row r="3398">
          <cell r="A3398">
            <v>915</v>
          </cell>
          <cell r="B3398" t="str">
            <v>GERALDO VICENTE DA SILVA</v>
          </cell>
          <cell r="C3398" t="str">
            <v>VIGILANTE</v>
          </cell>
          <cell r="D3398">
            <v>38718</v>
          </cell>
          <cell r="E3398">
            <v>43859372734</v>
          </cell>
          <cell r="F3398" t="str">
            <v>Demitido</v>
          </cell>
          <cell r="G3398">
            <v>13001</v>
          </cell>
          <cell r="H3398" t="str">
            <v>DEMITIDOS</v>
          </cell>
        </row>
        <row r="3399">
          <cell r="A3399">
            <v>9606</v>
          </cell>
          <cell r="B3399" t="str">
            <v>GERALDO VIEIRA DA SILVA</v>
          </cell>
          <cell r="C3399" t="str">
            <v>VIGILANTE</v>
          </cell>
          <cell r="D3399">
            <v>43152</v>
          </cell>
          <cell r="E3399">
            <v>47443944772</v>
          </cell>
          <cell r="F3399" t="str">
            <v>Demitido</v>
          </cell>
          <cell r="G3399">
            <v>13001</v>
          </cell>
          <cell r="H3399" t="str">
            <v>DEMITIDOS</v>
          </cell>
        </row>
        <row r="3400">
          <cell r="A3400">
            <v>4051</v>
          </cell>
          <cell r="B3400" t="str">
            <v>GEREMIAS ELIAS MARTINS</v>
          </cell>
          <cell r="C3400" t="str">
            <v>VIGILANTE</v>
          </cell>
          <cell r="D3400">
            <v>41061</v>
          </cell>
          <cell r="E3400">
            <v>85958794604</v>
          </cell>
          <cell r="F3400" t="str">
            <v>Demitido</v>
          </cell>
          <cell r="G3400">
            <v>13001</v>
          </cell>
          <cell r="H3400" t="str">
            <v>DEMITIDOS</v>
          </cell>
        </row>
        <row r="3401">
          <cell r="A3401">
            <v>7034</v>
          </cell>
          <cell r="B3401" t="str">
            <v>GERLANE RAMOS DOS SANTOS</v>
          </cell>
          <cell r="C3401" t="str">
            <v>AUX. COMERCIAL III</v>
          </cell>
          <cell r="D3401">
            <v>42046</v>
          </cell>
          <cell r="E3401">
            <v>12432532740</v>
          </cell>
          <cell r="F3401" t="str">
            <v>Demitido</v>
          </cell>
          <cell r="G3401">
            <v>13001</v>
          </cell>
          <cell r="H3401" t="str">
            <v>DEMITIDOS</v>
          </cell>
        </row>
        <row r="3402">
          <cell r="A3402">
            <v>5196</v>
          </cell>
          <cell r="B3402" t="str">
            <v>GERMAN ROZENO DA SILVA</v>
          </cell>
          <cell r="C3402" t="str">
            <v>VIGILANTE</v>
          </cell>
          <cell r="D3402">
            <v>41424</v>
          </cell>
          <cell r="E3402">
            <v>3617844731</v>
          </cell>
          <cell r="F3402" t="str">
            <v>Demitido</v>
          </cell>
          <cell r="G3402">
            <v>13001</v>
          </cell>
          <cell r="H3402" t="str">
            <v>DEMITIDOS</v>
          </cell>
        </row>
        <row r="3403">
          <cell r="A3403">
            <v>402</v>
          </cell>
          <cell r="B3403" t="str">
            <v>GERRI ADRIANO LINO</v>
          </cell>
          <cell r="C3403" t="str">
            <v>VIGILANTE</v>
          </cell>
          <cell r="D3403">
            <v>37403</v>
          </cell>
          <cell r="E3403">
            <v>1935525743</v>
          </cell>
          <cell r="F3403" t="str">
            <v>Demitido</v>
          </cell>
          <cell r="G3403">
            <v>13001</v>
          </cell>
          <cell r="H3403" t="str">
            <v>DEMITIDOS</v>
          </cell>
        </row>
        <row r="3404">
          <cell r="A3404">
            <v>3943</v>
          </cell>
          <cell r="B3404" t="str">
            <v>GERSON ALVES MONTEIRO JUNIOR</v>
          </cell>
          <cell r="C3404" t="str">
            <v>VIGILANTE</v>
          </cell>
          <cell r="D3404">
            <v>41030</v>
          </cell>
          <cell r="E3404">
            <v>7924427767</v>
          </cell>
          <cell r="F3404" t="str">
            <v>Ativo</v>
          </cell>
          <cell r="G3404">
            <v>217018</v>
          </cell>
          <cell r="H3404" t="str">
            <v>CEPP - CSF ILZO MOTTA DE MELO</v>
          </cell>
        </row>
        <row r="3405">
          <cell r="A3405">
            <v>8643</v>
          </cell>
          <cell r="B3405" t="str">
            <v>GERSON BANDEIRA DA COSTA</v>
          </cell>
          <cell r="C3405" t="str">
            <v>VIGILANTE</v>
          </cell>
          <cell r="D3405">
            <v>42588</v>
          </cell>
          <cell r="E3405">
            <v>81618662791</v>
          </cell>
          <cell r="F3405" t="str">
            <v>Demitido</v>
          </cell>
          <cell r="G3405">
            <v>13001</v>
          </cell>
          <cell r="H3405" t="str">
            <v>DEMITIDOS</v>
          </cell>
        </row>
        <row r="3406">
          <cell r="A3406">
            <v>9328</v>
          </cell>
          <cell r="B3406" t="str">
            <v>GERSON DA SILVA</v>
          </cell>
          <cell r="C3406" t="str">
            <v>VIGILANTE</v>
          </cell>
          <cell r="D3406">
            <v>42933</v>
          </cell>
          <cell r="E3406">
            <v>850891760</v>
          </cell>
          <cell r="F3406" t="str">
            <v>Ativo</v>
          </cell>
          <cell r="G3406">
            <v>601255</v>
          </cell>
          <cell r="H3406" t="str">
            <v>BANCO DO BRASIL LOTE 02 - AGÊNCIA 1255 - CAJU</v>
          </cell>
        </row>
        <row r="3407">
          <cell r="A3407">
            <v>837</v>
          </cell>
          <cell r="B3407" t="str">
            <v>GERSON DO COUTO NOGUEIRA</v>
          </cell>
          <cell r="C3407" t="str">
            <v>VIGILANTE</v>
          </cell>
          <cell r="D3407">
            <v>38659</v>
          </cell>
          <cell r="E3407">
            <v>38190664700</v>
          </cell>
          <cell r="F3407" t="str">
            <v>Apos. Invalidez</v>
          </cell>
          <cell r="G3407">
            <v>400105</v>
          </cell>
          <cell r="H3407" t="str">
            <v>AFASTADO APOS. INVALIDEZ</v>
          </cell>
        </row>
        <row r="3408">
          <cell r="A3408">
            <v>5409</v>
          </cell>
          <cell r="B3408" t="str">
            <v>GERSON FURTADO LEITE</v>
          </cell>
          <cell r="C3408" t="str">
            <v>VIGILANTE</v>
          </cell>
          <cell r="D3408">
            <v>41502</v>
          </cell>
          <cell r="E3408">
            <v>76086909768</v>
          </cell>
          <cell r="F3408" t="str">
            <v>Demitido</v>
          </cell>
          <cell r="G3408">
            <v>13001</v>
          </cell>
          <cell r="H3408" t="str">
            <v>DEMITIDOS</v>
          </cell>
        </row>
        <row r="3409">
          <cell r="A3409">
            <v>2678</v>
          </cell>
          <cell r="B3409" t="str">
            <v>GERSON LOUBACH DA SILVA</v>
          </cell>
          <cell r="C3409" t="str">
            <v>VIGILANTE</v>
          </cell>
          <cell r="D3409">
            <v>40344</v>
          </cell>
          <cell r="E3409">
            <v>6845275700</v>
          </cell>
          <cell r="F3409" t="str">
            <v>Demitido</v>
          </cell>
          <cell r="G3409">
            <v>13001</v>
          </cell>
          <cell r="H3409" t="str">
            <v>DEMITIDOS</v>
          </cell>
        </row>
        <row r="3410">
          <cell r="A3410">
            <v>1706</v>
          </cell>
          <cell r="B3410" t="str">
            <v>GERSON LUIS DE OLIVEIRA</v>
          </cell>
          <cell r="C3410" t="str">
            <v>VIGILANTE</v>
          </cell>
          <cell r="D3410">
            <v>39784</v>
          </cell>
          <cell r="E3410">
            <v>8656995774</v>
          </cell>
          <cell r="F3410" t="str">
            <v>Ativo</v>
          </cell>
          <cell r="G3410">
            <v>217031</v>
          </cell>
          <cell r="H3410" t="str">
            <v>CEPP - CAPS JULIO CESAR DE CARVALHO</v>
          </cell>
        </row>
        <row r="3411">
          <cell r="A3411">
            <v>822</v>
          </cell>
          <cell r="B3411" t="str">
            <v>GERSON PASCHOAL FORTUNATO</v>
          </cell>
          <cell r="C3411" t="str">
            <v>VIGILANTE</v>
          </cell>
          <cell r="D3411">
            <v>38510</v>
          </cell>
          <cell r="E3411">
            <v>43434711791</v>
          </cell>
          <cell r="F3411" t="str">
            <v>Demitido</v>
          </cell>
          <cell r="G3411">
            <v>13001</v>
          </cell>
          <cell r="H3411" t="str">
            <v>DEMITIDOS</v>
          </cell>
        </row>
        <row r="3412">
          <cell r="A3412">
            <v>4312</v>
          </cell>
          <cell r="B3412" t="str">
            <v>GESSEL HENRIQUE DE MOURA PINTO</v>
          </cell>
          <cell r="C3412" t="str">
            <v>VIGILANTE</v>
          </cell>
          <cell r="D3412">
            <v>41131</v>
          </cell>
          <cell r="E3412">
            <v>12674015756</v>
          </cell>
          <cell r="F3412" t="str">
            <v>Demitido</v>
          </cell>
          <cell r="G3412">
            <v>13001</v>
          </cell>
          <cell r="H3412" t="str">
            <v>DEMITIDOS</v>
          </cell>
        </row>
        <row r="3413">
          <cell r="A3413">
            <v>2987</v>
          </cell>
          <cell r="B3413" t="str">
            <v>GETULIO DOS SANTOS</v>
          </cell>
          <cell r="C3413" t="str">
            <v>VIGILANTE</v>
          </cell>
          <cell r="D3413">
            <v>40575</v>
          </cell>
          <cell r="E3413">
            <v>5454559792</v>
          </cell>
          <cell r="F3413" t="str">
            <v>Demitido</v>
          </cell>
          <cell r="G3413">
            <v>13001</v>
          </cell>
          <cell r="H3413" t="str">
            <v>DEMITIDOS</v>
          </cell>
        </row>
        <row r="3414">
          <cell r="A3414">
            <v>9211</v>
          </cell>
          <cell r="B3414" t="str">
            <v>GETULIO GUILIANO FIALHO PINERO</v>
          </cell>
          <cell r="C3414" t="str">
            <v>VIGILANTE</v>
          </cell>
          <cell r="D3414">
            <v>42828</v>
          </cell>
          <cell r="E3414">
            <v>12279882736</v>
          </cell>
          <cell r="F3414" t="str">
            <v>Ativo</v>
          </cell>
          <cell r="G3414">
            <v>225001</v>
          </cell>
          <cell r="H3414" t="str">
            <v>PRF - CONTRATO 15/2019</v>
          </cell>
        </row>
        <row r="3415">
          <cell r="A3415">
            <v>3470</v>
          </cell>
          <cell r="B3415" t="str">
            <v>GEYSA SUELEN GRACIANO DE ALMEIDA</v>
          </cell>
          <cell r="C3415" t="str">
            <v>VIGILANTE</v>
          </cell>
          <cell r="D3415">
            <v>40817</v>
          </cell>
          <cell r="E3415">
            <v>13244870708</v>
          </cell>
          <cell r="F3415" t="str">
            <v>Ativo</v>
          </cell>
          <cell r="G3415">
            <v>158001</v>
          </cell>
          <cell r="H3415" t="str">
            <v>ICMBIO PORTARIA DA FLORESTA / PNT</v>
          </cell>
        </row>
        <row r="3416">
          <cell r="A3416">
            <v>3684</v>
          </cell>
          <cell r="B3416" t="str">
            <v>GEYSON ROSA FERREIRA</v>
          </cell>
          <cell r="C3416" t="str">
            <v>VIGILANTE</v>
          </cell>
          <cell r="D3416">
            <v>40889</v>
          </cell>
          <cell r="E3416">
            <v>7640192790</v>
          </cell>
          <cell r="F3416" t="str">
            <v>Demitido</v>
          </cell>
          <cell r="G3416">
            <v>13001</v>
          </cell>
          <cell r="H3416" t="str">
            <v>DEMITIDOS</v>
          </cell>
        </row>
        <row r="3417">
          <cell r="A3417">
            <v>4503</v>
          </cell>
          <cell r="B3417" t="str">
            <v>GIAN BALMANT</v>
          </cell>
          <cell r="C3417" t="str">
            <v>VIGILANTE</v>
          </cell>
          <cell r="D3417">
            <v>41153</v>
          </cell>
          <cell r="E3417">
            <v>3883917745</v>
          </cell>
          <cell r="F3417" t="str">
            <v>Demitido</v>
          </cell>
          <cell r="G3417">
            <v>13001</v>
          </cell>
          <cell r="H3417" t="str">
            <v>DEMITIDOS</v>
          </cell>
        </row>
        <row r="3418">
          <cell r="A3418">
            <v>5119</v>
          </cell>
          <cell r="B3418" t="str">
            <v>GIL CARLOS LIMA DA SILVA JUNIOR</v>
          </cell>
          <cell r="C3418" t="str">
            <v>AUX. OPERACIONAL III</v>
          </cell>
          <cell r="D3418">
            <v>41404</v>
          </cell>
          <cell r="E3418">
            <v>4766585780</v>
          </cell>
          <cell r="F3418" t="str">
            <v>Demitido</v>
          </cell>
          <cell r="G3418">
            <v>13001</v>
          </cell>
          <cell r="H3418" t="str">
            <v>DEMITIDOS</v>
          </cell>
        </row>
        <row r="3419">
          <cell r="A3419">
            <v>9656</v>
          </cell>
          <cell r="B3419" t="str">
            <v>GILBERTO ABEL DE ARAUJO JUNIOR</v>
          </cell>
          <cell r="C3419" t="str">
            <v>VIGILANTE</v>
          </cell>
          <cell r="D3419">
            <v>43239</v>
          </cell>
          <cell r="E3419">
            <v>12377573711</v>
          </cell>
          <cell r="F3419" t="str">
            <v>Demitido</v>
          </cell>
          <cell r="G3419">
            <v>13001</v>
          </cell>
          <cell r="H3419" t="str">
            <v>DEMITIDOS</v>
          </cell>
        </row>
        <row r="3420">
          <cell r="A3420">
            <v>9846</v>
          </cell>
          <cell r="B3420" t="str">
            <v>GILBERTO BARROS DA CRUZ</v>
          </cell>
          <cell r="C3420" t="str">
            <v>VIGILANTE</v>
          </cell>
          <cell r="D3420">
            <v>43435</v>
          </cell>
          <cell r="E3420">
            <v>12970116782</v>
          </cell>
          <cell r="F3420" t="str">
            <v>Ativo</v>
          </cell>
          <cell r="G3420">
            <v>383001</v>
          </cell>
          <cell r="H3420" t="str">
            <v>IMPA SEDE</v>
          </cell>
        </row>
        <row r="3421">
          <cell r="A3421">
            <v>3715</v>
          </cell>
          <cell r="B3421" t="str">
            <v>GILBERTO BARROS DA CRUZ</v>
          </cell>
          <cell r="C3421" t="str">
            <v>VIGILANTE</v>
          </cell>
          <cell r="D3421">
            <v>40910</v>
          </cell>
          <cell r="E3421">
            <v>12970116782</v>
          </cell>
          <cell r="F3421" t="str">
            <v>Demitido</v>
          </cell>
          <cell r="G3421">
            <v>13001</v>
          </cell>
          <cell r="H3421" t="str">
            <v>DEMITIDOS</v>
          </cell>
        </row>
        <row r="3422">
          <cell r="A3422">
            <v>6317</v>
          </cell>
          <cell r="B3422" t="str">
            <v>GILBERTO CAETANO DE OLIVEIRA</v>
          </cell>
          <cell r="C3422" t="str">
            <v>VIGILANTE</v>
          </cell>
          <cell r="D3422">
            <v>41815</v>
          </cell>
          <cell r="E3422">
            <v>66435471568</v>
          </cell>
          <cell r="F3422" t="str">
            <v>Demitido</v>
          </cell>
          <cell r="G3422">
            <v>13001</v>
          </cell>
          <cell r="H3422" t="str">
            <v>DEMITIDOS</v>
          </cell>
        </row>
        <row r="3423">
          <cell r="A3423">
            <v>1917</v>
          </cell>
          <cell r="B3423" t="str">
            <v>GILBERTO CARLOS ALVES DE LIMA</v>
          </cell>
          <cell r="C3423" t="str">
            <v>VIGILANTE</v>
          </cell>
          <cell r="D3423">
            <v>39968</v>
          </cell>
          <cell r="E3423">
            <v>96071303753</v>
          </cell>
          <cell r="F3423" t="str">
            <v>Ativo</v>
          </cell>
          <cell r="G3423">
            <v>217015</v>
          </cell>
          <cell r="H3423" t="str">
            <v>CEPP - CMS CESÁRIO DE MELO</v>
          </cell>
        </row>
        <row r="3424">
          <cell r="A3424">
            <v>117</v>
          </cell>
          <cell r="B3424" t="str">
            <v>GILBERTO CARLOS FERREIRA BARRETO</v>
          </cell>
          <cell r="C3424" t="str">
            <v>VIGILANTE</v>
          </cell>
          <cell r="D3424">
            <v>36861</v>
          </cell>
          <cell r="E3424">
            <v>843339799</v>
          </cell>
          <cell r="F3424" t="str">
            <v>Demitido</v>
          </cell>
          <cell r="G3424">
            <v>13001</v>
          </cell>
          <cell r="H3424" t="str">
            <v>DEMITIDOS</v>
          </cell>
        </row>
        <row r="3425">
          <cell r="A3425">
            <v>3630</v>
          </cell>
          <cell r="B3425" t="str">
            <v>GILBERTO CARVALHO DE PAIVA</v>
          </cell>
          <cell r="C3425" t="str">
            <v>VIGILANTE</v>
          </cell>
          <cell r="D3425">
            <v>40858</v>
          </cell>
          <cell r="E3425">
            <v>7958912706</v>
          </cell>
          <cell r="F3425" t="str">
            <v>Ativo</v>
          </cell>
          <cell r="G3425">
            <v>213009</v>
          </cell>
          <cell r="H3425" t="str">
            <v>UFRJ HORTO BOTANICO</v>
          </cell>
        </row>
        <row r="3426">
          <cell r="A3426">
            <v>137</v>
          </cell>
          <cell r="B3426" t="str">
            <v>GILBERTO CHRISTOVAO DA SILVA</v>
          </cell>
          <cell r="C3426" t="str">
            <v>VIGILANTE</v>
          </cell>
          <cell r="D3426">
            <v>36861</v>
          </cell>
          <cell r="E3426">
            <v>42444365704</v>
          </cell>
          <cell r="F3426" t="str">
            <v>Demitido</v>
          </cell>
          <cell r="G3426">
            <v>13001</v>
          </cell>
          <cell r="H3426" t="str">
            <v>DEMITIDOS</v>
          </cell>
        </row>
        <row r="3427">
          <cell r="A3427">
            <v>10148</v>
          </cell>
          <cell r="B3427" t="str">
            <v>GILBERTO DA SILVA DURSO</v>
          </cell>
          <cell r="C3427" t="str">
            <v>VIGILANTE</v>
          </cell>
          <cell r="D3427">
            <v>43838</v>
          </cell>
          <cell r="E3427">
            <v>55057152734</v>
          </cell>
          <cell r="F3427" t="str">
            <v>Demitido</v>
          </cell>
          <cell r="G3427">
            <v>13001</v>
          </cell>
          <cell r="H3427" t="str">
            <v>DEMITIDOS</v>
          </cell>
        </row>
        <row r="3428">
          <cell r="A3428">
            <v>999</v>
          </cell>
          <cell r="B3428" t="str">
            <v>GILBERTO DA SILVA GONCALVES</v>
          </cell>
          <cell r="C3428" t="str">
            <v>VIGILANTE</v>
          </cell>
          <cell r="D3428">
            <v>38777</v>
          </cell>
          <cell r="E3428">
            <v>239749740</v>
          </cell>
          <cell r="F3428" t="str">
            <v>Ativo</v>
          </cell>
          <cell r="G3428">
            <v>150002</v>
          </cell>
          <cell r="H3428" t="str">
            <v>DATAPREV - COSME VELHO</v>
          </cell>
        </row>
        <row r="3429">
          <cell r="A3429">
            <v>4345</v>
          </cell>
          <cell r="B3429" t="str">
            <v>GILBERTO DE SOUZA PACHECO</v>
          </cell>
          <cell r="C3429" t="str">
            <v>VIGILANTE</v>
          </cell>
          <cell r="D3429">
            <v>41132</v>
          </cell>
          <cell r="E3429">
            <v>3745083725</v>
          </cell>
          <cell r="F3429" t="str">
            <v>Af.Previdência</v>
          </cell>
          <cell r="G3429">
            <v>400101</v>
          </cell>
          <cell r="H3429" t="str">
            <v>AFASTADO AUX. DOENCA</v>
          </cell>
        </row>
        <row r="3430">
          <cell r="A3430">
            <v>5243</v>
          </cell>
          <cell r="B3430" t="str">
            <v>GILBERTO DOS SANTOS DUARTE</v>
          </cell>
          <cell r="C3430" t="str">
            <v>VIGILANTE</v>
          </cell>
          <cell r="D3430">
            <v>41418</v>
          </cell>
          <cell r="E3430">
            <v>81120737753</v>
          </cell>
          <cell r="F3430" t="str">
            <v>Ativo</v>
          </cell>
          <cell r="G3430">
            <v>304012</v>
          </cell>
          <cell r="H3430" t="str">
            <v>UFRJ ANEXO DA ESCOLA DA MÚSICA</v>
          </cell>
        </row>
        <row r="3431">
          <cell r="A3431">
            <v>5040</v>
          </cell>
          <cell r="B3431" t="str">
            <v>GILBERTO DOS SANTOS GRACA</v>
          </cell>
          <cell r="C3431" t="str">
            <v>VIGILANTE</v>
          </cell>
          <cell r="D3431">
            <v>41376</v>
          </cell>
          <cell r="E3431">
            <v>250044765</v>
          </cell>
          <cell r="F3431" t="str">
            <v>Demitido</v>
          </cell>
          <cell r="G3431">
            <v>13001</v>
          </cell>
          <cell r="H3431" t="str">
            <v>DEMITIDOS</v>
          </cell>
        </row>
        <row r="3432">
          <cell r="A3432">
            <v>5401</v>
          </cell>
          <cell r="B3432" t="str">
            <v>GILBERTO ELPIDIO MARCO</v>
          </cell>
          <cell r="C3432" t="str">
            <v>VIGILANTE</v>
          </cell>
          <cell r="D3432">
            <v>41502</v>
          </cell>
          <cell r="E3432">
            <v>7196525701</v>
          </cell>
          <cell r="F3432" t="str">
            <v>Demitido</v>
          </cell>
          <cell r="G3432">
            <v>13001</v>
          </cell>
          <cell r="H3432" t="str">
            <v>DEMITIDOS</v>
          </cell>
        </row>
        <row r="3433">
          <cell r="A3433">
            <v>2248</v>
          </cell>
          <cell r="B3433" t="str">
            <v>GILBERTO FERNANDES DA SILVA</v>
          </cell>
          <cell r="C3433" t="str">
            <v>VIGILANTE</v>
          </cell>
          <cell r="D3433">
            <v>40165</v>
          </cell>
          <cell r="E3433">
            <v>1143741714</v>
          </cell>
          <cell r="F3433" t="str">
            <v>Demitido</v>
          </cell>
          <cell r="G3433">
            <v>13001</v>
          </cell>
          <cell r="H3433" t="str">
            <v>DEMITIDOS</v>
          </cell>
        </row>
        <row r="3434">
          <cell r="A3434">
            <v>7754</v>
          </cell>
          <cell r="B3434" t="str">
            <v>GILBERTO FERNANDES FERREIRA</v>
          </cell>
          <cell r="C3434" t="str">
            <v>VIGILANTE</v>
          </cell>
          <cell r="D3434">
            <v>42322</v>
          </cell>
          <cell r="E3434">
            <v>7786067752</v>
          </cell>
          <cell r="F3434" t="str">
            <v>Demitido</v>
          </cell>
          <cell r="G3434">
            <v>13001</v>
          </cell>
          <cell r="H3434" t="str">
            <v>DEMITIDOS</v>
          </cell>
        </row>
        <row r="3435">
          <cell r="A3435">
            <v>7411</v>
          </cell>
          <cell r="B3435" t="str">
            <v>GILBERTO FERREIRA VIEIRA</v>
          </cell>
          <cell r="C3435" t="str">
            <v>SUPERVISOR DE AREA</v>
          </cell>
          <cell r="D3435">
            <v>42219</v>
          </cell>
          <cell r="E3435">
            <v>1019241780</v>
          </cell>
          <cell r="F3435" t="str">
            <v>Demitido</v>
          </cell>
          <cell r="G3435">
            <v>13001</v>
          </cell>
          <cell r="H3435" t="str">
            <v>DEMITIDOS</v>
          </cell>
        </row>
        <row r="3436">
          <cell r="A3436">
            <v>5982</v>
          </cell>
          <cell r="B3436" t="str">
            <v>GILBERTO FERREIRA VIEIRA</v>
          </cell>
          <cell r="C3436" t="str">
            <v>SUPERVISOR</v>
          </cell>
          <cell r="D3436">
            <v>41757</v>
          </cell>
          <cell r="E3436">
            <v>1019241780</v>
          </cell>
          <cell r="F3436" t="str">
            <v>Demitido</v>
          </cell>
          <cell r="G3436">
            <v>13001</v>
          </cell>
          <cell r="H3436" t="str">
            <v>DEMITIDOS</v>
          </cell>
        </row>
        <row r="3437">
          <cell r="A3437">
            <v>3369</v>
          </cell>
          <cell r="B3437" t="str">
            <v>GILBERTO INACIO</v>
          </cell>
          <cell r="C3437" t="str">
            <v>VIGILANTE</v>
          </cell>
          <cell r="D3437">
            <v>40787</v>
          </cell>
          <cell r="E3437">
            <v>9439139773</v>
          </cell>
          <cell r="F3437" t="str">
            <v>Ativo</v>
          </cell>
          <cell r="G3437">
            <v>157001</v>
          </cell>
          <cell r="H3437" t="str">
            <v>ELETRONUCLEAR - ELETROBRAS TERMONUCLEAR S/A</v>
          </cell>
        </row>
        <row r="3438">
          <cell r="A3438">
            <v>9906</v>
          </cell>
          <cell r="B3438" t="str">
            <v>GILBERTO JUNIO DE OLIVEIRA RODRIGUES</v>
          </cell>
          <cell r="C3438" t="str">
            <v>VIGILANTE</v>
          </cell>
          <cell r="D3438">
            <v>43571</v>
          </cell>
          <cell r="E3438">
            <v>15739525756</v>
          </cell>
          <cell r="F3438" t="str">
            <v>Ativo</v>
          </cell>
          <cell r="G3438">
            <v>157001</v>
          </cell>
          <cell r="H3438" t="str">
            <v>ELETRONUCLEAR - ELETROBRAS TERMONUCLEAR S/A</v>
          </cell>
        </row>
        <row r="3439">
          <cell r="A3439">
            <v>9244</v>
          </cell>
          <cell r="B3439" t="str">
            <v>GILBERTO JUNIOR CURCIO PINTO</v>
          </cell>
          <cell r="C3439" t="str">
            <v>VIGILANTE</v>
          </cell>
          <cell r="D3439">
            <v>42852</v>
          </cell>
          <cell r="E3439">
            <v>9943892722</v>
          </cell>
          <cell r="F3439" t="str">
            <v>Ativo</v>
          </cell>
          <cell r="G3439">
            <v>372003</v>
          </cell>
          <cell r="H3439" t="str">
            <v>ICMBIO - APA DA BACIA DO RIO SÃO JOÃO/MICO-LEÃO-DOURADO E RESERVA BIOLÓGICA DAS ANTAS</v>
          </cell>
        </row>
        <row r="3440">
          <cell r="A3440">
            <v>4344</v>
          </cell>
          <cell r="B3440" t="str">
            <v>GILBERTO MARINHO</v>
          </cell>
          <cell r="C3440" t="str">
            <v>VIGILANTE</v>
          </cell>
          <cell r="D3440">
            <v>41131</v>
          </cell>
          <cell r="E3440">
            <v>87906236734</v>
          </cell>
          <cell r="F3440" t="str">
            <v>Demitido</v>
          </cell>
          <cell r="G3440">
            <v>13001</v>
          </cell>
          <cell r="H3440" t="str">
            <v>DEMITIDOS</v>
          </cell>
        </row>
        <row r="3441">
          <cell r="A3441">
            <v>1515</v>
          </cell>
          <cell r="B3441" t="str">
            <v>GILBERTO MARTINS FILHO</v>
          </cell>
          <cell r="C3441" t="str">
            <v>VIGILANTE</v>
          </cell>
          <cell r="D3441">
            <v>39723</v>
          </cell>
          <cell r="E3441">
            <v>8890691743</v>
          </cell>
          <cell r="F3441" t="str">
            <v>Demitido</v>
          </cell>
          <cell r="G3441">
            <v>13001</v>
          </cell>
          <cell r="H3441" t="str">
            <v>DEMITIDOS</v>
          </cell>
        </row>
        <row r="3442">
          <cell r="A3442">
            <v>5419</v>
          </cell>
          <cell r="B3442" t="str">
            <v>GILBERTO MOREIRA</v>
          </cell>
          <cell r="C3442" t="str">
            <v>VIGILANTE</v>
          </cell>
          <cell r="D3442">
            <v>41502</v>
          </cell>
          <cell r="E3442">
            <v>2132355797</v>
          </cell>
          <cell r="F3442" t="str">
            <v>Demitido</v>
          </cell>
          <cell r="G3442">
            <v>13001</v>
          </cell>
          <cell r="H3442" t="str">
            <v>DEMITIDOS</v>
          </cell>
        </row>
        <row r="3443">
          <cell r="A3443">
            <v>1682</v>
          </cell>
          <cell r="B3443" t="str">
            <v>GILBERTO NASCIMENTO PEREIRA JUNIOR</v>
          </cell>
          <cell r="C3443" t="str">
            <v>VIGILANTE</v>
          </cell>
          <cell r="D3443">
            <v>39783</v>
          </cell>
          <cell r="E3443">
            <v>9796230739</v>
          </cell>
          <cell r="F3443" t="str">
            <v>Demitido</v>
          </cell>
          <cell r="G3443">
            <v>13001</v>
          </cell>
          <cell r="H3443" t="str">
            <v>DEMITIDOS</v>
          </cell>
        </row>
        <row r="3444">
          <cell r="A3444">
            <v>1354</v>
          </cell>
          <cell r="B3444" t="str">
            <v>GILBERTO RICARDO DA SILVA</v>
          </cell>
          <cell r="C3444" t="str">
            <v>VIGILANTE</v>
          </cell>
          <cell r="D3444">
            <v>39372</v>
          </cell>
          <cell r="E3444">
            <v>3344402706</v>
          </cell>
          <cell r="F3444" t="str">
            <v>Demitido</v>
          </cell>
          <cell r="G3444">
            <v>13001</v>
          </cell>
          <cell r="H3444" t="str">
            <v>DEMITIDOS</v>
          </cell>
        </row>
        <row r="3445">
          <cell r="A3445">
            <v>6816</v>
          </cell>
          <cell r="B3445" t="str">
            <v>GILBERTO SOARES DA CONCEICAO</v>
          </cell>
          <cell r="C3445" t="str">
            <v>VIGILANTE</v>
          </cell>
          <cell r="D3445">
            <v>41934</v>
          </cell>
          <cell r="E3445">
            <v>2505187754</v>
          </cell>
          <cell r="F3445" t="str">
            <v>Ativo</v>
          </cell>
          <cell r="G3445">
            <v>157001</v>
          </cell>
          <cell r="H3445" t="str">
            <v>ELETRONUCLEAR - ELETROBRAS TERMONUCLEAR S/A</v>
          </cell>
        </row>
        <row r="3446">
          <cell r="A3446">
            <v>2383</v>
          </cell>
          <cell r="B3446" t="str">
            <v>GILBERTO TEIXEIRA SOARES</v>
          </cell>
          <cell r="C3446" t="str">
            <v>VIGILANTE</v>
          </cell>
          <cell r="D3446">
            <v>40185</v>
          </cell>
          <cell r="E3446">
            <v>131481762</v>
          </cell>
          <cell r="F3446" t="str">
            <v>Demitido</v>
          </cell>
          <cell r="G3446">
            <v>13001</v>
          </cell>
          <cell r="H3446" t="str">
            <v>DEMITIDOS</v>
          </cell>
        </row>
        <row r="3447">
          <cell r="A3447">
            <v>9793</v>
          </cell>
          <cell r="B3447" t="str">
            <v>GILCELENE DE JESUS RAMOS DOS SANTOS</v>
          </cell>
          <cell r="C3447" t="str">
            <v>VIGILANTE</v>
          </cell>
          <cell r="D3447">
            <v>43350</v>
          </cell>
          <cell r="E3447">
            <v>1433692708</v>
          </cell>
          <cell r="F3447" t="str">
            <v>Demitido</v>
          </cell>
          <cell r="G3447">
            <v>13001</v>
          </cell>
          <cell r="H3447" t="str">
            <v>DEMITIDOS</v>
          </cell>
        </row>
        <row r="3448">
          <cell r="A3448">
            <v>505</v>
          </cell>
          <cell r="B3448" t="str">
            <v>GILCELI PEREIRA TEIXEIRA</v>
          </cell>
          <cell r="C3448" t="str">
            <v>VIGILANTE</v>
          </cell>
          <cell r="D3448">
            <v>37665</v>
          </cell>
          <cell r="E3448">
            <v>8690385754</v>
          </cell>
          <cell r="F3448" t="str">
            <v>Demitido</v>
          </cell>
          <cell r="G3448">
            <v>13001</v>
          </cell>
          <cell r="H3448" t="str">
            <v>DEMITIDOS</v>
          </cell>
        </row>
        <row r="3449">
          <cell r="A3449">
            <v>3411</v>
          </cell>
          <cell r="B3449" t="str">
            <v>GILCEMAR DE FREITAS FERREIRA</v>
          </cell>
          <cell r="C3449" t="str">
            <v>VIGILANTE</v>
          </cell>
          <cell r="D3449">
            <v>40812</v>
          </cell>
          <cell r="E3449">
            <v>89167775772</v>
          </cell>
          <cell r="F3449" t="str">
            <v>Demitido</v>
          </cell>
          <cell r="G3449">
            <v>13001</v>
          </cell>
          <cell r="H3449" t="str">
            <v>DEMITIDOS</v>
          </cell>
        </row>
        <row r="3450">
          <cell r="A3450">
            <v>4836</v>
          </cell>
          <cell r="B3450" t="str">
            <v>GILCEMIR PEREIRA TEIXEIRA</v>
          </cell>
          <cell r="C3450" t="str">
            <v>AUX. OPERACIONAL II</v>
          </cell>
          <cell r="D3450">
            <v>41306</v>
          </cell>
          <cell r="E3450">
            <v>7997793771</v>
          </cell>
          <cell r="F3450" t="str">
            <v>Demitido</v>
          </cell>
          <cell r="G3450">
            <v>13001</v>
          </cell>
          <cell r="H3450" t="str">
            <v>DEMITIDOS</v>
          </cell>
        </row>
        <row r="3451">
          <cell r="A3451">
            <v>3881</v>
          </cell>
          <cell r="B3451" t="str">
            <v>GILCILEA MARIA PIRES</v>
          </cell>
          <cell r="C3451" t="str">
            <v>VIGILANTE</v>
          </cell>
          <cell r="D3451">
            <v>41001</v>
          </cell>
          <cell r="E3451">
            <v>1806588757</v>
          </cell>
          <cell r="F3451" t="str">
            <v>Ativo</v>
          </cell>
          <cell r="G3451">
            <v>304012</v>
          </cell>
          <cell r="H3451" t="str">
            <v>UFRJ ANEXO DA ESCOLA DA MÚSICA</v>
          </cell>
        </row>
        <row r="3452">
          <cell r="A3452">
            <v>4748</v>
          </cell>
          <cell r="B3452" t="str">
            <v>GILCILENE RIBEIRO CRUZ</v>
          </cell>
          <cell r="C3452" t="str">
            <v>TEC. SEG. TRABALHO I</v>
          </cell>
          <cell r="D3452">
            <v>41246</v>
          </cell>
          <cell r="E3452">
            <v>5343076718</v>
          </cell>
          <cell r="F3452" t="str">
            <v>Demitido</v>
          </cell>
          <cell r="G3452">
            <v>13001</v>
          </cell>
          <cell r="H3452" t="str">
            <v>DEMITIDOS</v>
          </cell>
        </row>
        <row r="3453">
          <cell r="A3453">
            <v>6639</v>
          </cell>
          <cell r="B3453" t="str">
            <v>GILCIMAR DA SILVA MARQUES</v>
          </cell>
          <cell r="C3453" t="str">
            <v>VIGILANTE</v>
          </cell>
          <cell r="D3453">
            <v>41883</v>
          </cell>
          <cell r="E3453">
            <v>13858445746</v>
          </cell>
          <cell r="F3453" t="str">
            <v>Demitido</v>
          </cell>
          <cell r="G3453">
            <v>13001</v>
          </cell>
          <cell r="H3453" t="str">
            <v>DEMITIDOS</v>
          </cell>
        </row>
        <row r="3454">
          <cell r="A3454">
            <v>7878</v>
          </cell>
          <cell r="B3454" t="str">
            <v>GILCINEIA FULGENCIO TEIXEIRA DA SILVA</v>
          </cell>
          <cell r="C3454" t="str">
            <v>VIGILANTE</v>
          </cell>
          <cell r="D3454">
            <v>42356</v>
          </cell>
          <cell r="E3454">
            <v>9532695745</v>
          </cell>
          <cell r="F3454" t="str">
            <v>Ativo</v>
          </cell>
          <cell r="G3454">
            <v>322010</v>
          </cell>
          <cell r="H3454" t="str">
            <v>INSS - APS ITAPERUNA</v>
          </cell>
        </row>
        <row r="3455">
          <cell r="A3455">
            <v>8449</v>
          </cell>
          <cell r="B3455" t="str">
            <v>GILCINEY OLIVEIRA MOTTA DE CASTRO</v>
          </cell>
          <cell r="C3455" t="str">
            <v>SUPERVISOR DE AREA</v>
          </cell>
          <cell r="D3455">
            <v>42559</v>
          </cell>
          <cell r="E3455">
            <v>11079014721</v>
          </cell>
          <cell r="F3455" t="str">
            <v>Demitido</v>
          </cell>
          <cell r="G3455">
            <v>13001</v>
          </cell>
          <cell r="H3455" t="str">
            <v>DEMITIDOS</v>
          </cell>
        </row>
        <row r="3456">
          <cell r="A3456">
            <v>6806</v>
          </cell>
          <cell r="B3456" t="str">
            <v>GILDA GERMANO DA SILVA MOREIRA</v>
          </cell>
          <cell r="C3456" t="str">
            <v>VIGILANTE</v>
          </cell>
          <cell r="D3456">
            <v>41933</v>
          </cell>
          <cell r="E3456">
            <v>4124977786</v>
          </cell>
          <cell r="F3456" t="str">
            <v>Demitido</v>
          </cell>
          <cell r="G3456">
            <v>13001</v>
          </cell>
          <cell r="H3456" t="str">
            <v>DEMITIDOS</v>
          </cell>
        </row>
        <row r="3457">
          <cell r="A3457">
            <v>10000523</v>
          </cell>
          <cell r="B3457" t="str">
            <v>GILDO MINERVINO OLIVEIRA DOS SANTOS</v>
          </cell>
          <cell r="C3457" t="str">
            <v/>
          </cell>
          <cell r="D3457">
            <v>40422</v>
          </cell>
          <cell r="E3457">
            <v>351235752</v>
          </cell>
          <cell r="F3457" t="str">
            <v>Demitido</v>
          </cell>
          <cell r="G3457">
            <v>13001</v>
          </cell>
          <cell r="H3457" t="str">
            <v>DEMITIDOS</v>
          </cell>
        </row>
        <row r="3458">
          <cell r="A3458">
            <v>6745</v>
          </cell>
          <cell r="B3458" t="str">
            <v>GILIAN DE FREITAS MARTINS</v>
          </cell>
          <cell r="C3458" t="str">
            <v>VIGILANTE</v>
          </cell>
          <cell r="D3458">
            <v>41900</v>
          </cell>
          <cell r="E3458">
            <v>5833325790</v>
          </cell>
          <cell r="F3458" t="str">
            <v>Demitido</v>
          </cell>
          <cell r="G3458">
            <v>13001</v>
          </cell>
          <cell r="H3458" t="str">
            <v>DEMITIDOS</v>
          </cell>
        </row>
        <row r="3459">
          <cell r="A3459">
            <v>9168</v>
          </cell>
          <cell r="B3459" t="str">
            <v>GILIENE DO NASCIMENTO SILVA TEIXEIRA</v>
          </cell>
          <cell r="C3459" t="str">
            <v>VIGILANTE</v>
          </cell>
          <cell r="D3459">
            <v>42811</v>
          </cell>
          <cell r="E3459">
            <v>11908638710</v>
          </cell>
          <cell r="F3459" t="str">
            <v>Ativo</v>
          </cell>
          <cell r="G3459">
            <v>148014</v>
          </cell>
          <cell r="H3459" t="str">
            <v>INSTITUTO NACIONAL DE PESQUISAS HIDROVIÁRIAS - INPH</v>
          </cell>
        </row>
        <row r="3460">
          <cell r="A3460">
            <v>7508</v>
          </cell>
          <cell r="B3460" t="str">
            <v>GILLIARD CHAGAS DE LIMA</v>
          </cell>
          <cell r="C3460" t="str">
            <v>VIGILANTE</v>
          </cell>
          <cell r="D3460">
            <v>42255</v>
          </cell>
          <cell r="E3460">
            <v>10797036750</v>
          </cell>
          <cell r="F3460" t="str">
            <v>Demitido</v>
          </cell>
          <cell r="G3460">
            <v>13001</v>
          </cell>
          <cell r="H3460" t="str">
            <v>DEMITIDOS</v>
          </cell>
        </row>
        <row r="3461">
          <cell r="A3461">
            <v>1223</v>
          </cell>
          <cell r="B3461" t="str">
            <v>GILMAR BARBOSA DA SILVA</v>
          </cell>
          <cell r="C3461" t="str">
            <v>VIGILANTE</v>
          </cell>
          <cell r="D3461">
            <v>39234</v>
          </cell>
          <cell r="E3461">
            <v>70617988749</v>
          </cell>
          <cell r="F3461" t="str">
            <v>Ativo</v>
          </cell>
          <cell r="G3461">
            <v>150002</v>
          </cell>
          <cell r="H3461" t="str">
            <v>DATAPREV - COSME VELHO</v>
          </cell>
        </row>
        <row r="3462">
          <cell r="A3462">
            <v>6938</v>
          </cell>
          <cell r="B3462" t="str">
            <v>GILMAR CARLOS DE LIMA TEIXEIRA</v>
          </cell>
          <cell r="C3462" t="str">
            <v>VIGILANTE</v>
          </cell>
          <cell r="D3462">
            <v>42002</v>
          </cell>
          <cell r="E3462">
            <v>9799760739</v>
          </cell>
          <cell r="F3462" t="str">
            <v>Ativo</v>
          </cell>
          <cell r="G3462">
            <v>157001</v>
          </cell>
          <cell r="H3462" t="str">
            <v>ELETRONUCLEAR - ELETROBRAS TERMONUCLEAR S/A</v>
          </cell>
        </row>
        <row r="3463">
          <cell r="A3463">
            <v>894</v>
          </cell>
          <cell r="B3463" t="str">
            <v>GILMAR CLAUDIO CARVALHO</v>
          </cell>
          <cell r="C3463" t="str">
            <v>VIGILANTE</v>
          </cell>
          <cell r="D3463">
            <v>38718</v>
          </cell>
          <cell r="E3463">
            <v>62252879734</v>
          </cell>
          <cell r="F3463" t="str">
            <v>Férias</v>
          </cell>
          <cell r="G3463">
            <v>200114</v>
          </cell>
          <cell r="H3463" t="str">
            <v>RESERVA DIA - SUL FLUMINENSE</v>
          </cell>
        </row>
        <row r="3464">
          <cell r="A3464">
            <v>380</v>
          </cell>
          <cell r="B3464" t="str">
            <v>GILMAR CLEMENTINO DO NASCIMENTO</v>
          </cell>
          <cell r="C3464" t="str">
            <v>VIGILANTE</v>
          </cell>
          <cell r="D3464">
            <v>37324</v>
          </cell>
          <cell r="E3464">
            <v>86930451720</v>
          </cell>
          <cell r="F3464" t="str">
            <v>Demitido</v>
          </cell>
          <cell r="G3464">
            <v>13001</v>
          </cell>
          <cell r="H3464" t="str">
            <v>DEMITIDOS</v>
          </cell>
        </row>
        <row r="3465">
          <cell r="A3465">
            <v>2906</v>
          </cell>
          <cell r="B3465" t="str">
            <v>GILMAR DA SILVA FRANCISCO</v>
          </cell>
          <cell r="C3465" t="str">
            <v>VIGILANTE</v>
          </cell>
          <cell r="D3465">
            <v>40513</v>
          </cell>
          <cell r="E3465">
            <v>5348796751</v>
          </cell>
          <cell r="F3465" t="str">
            <v>Ativo</v>
          </cell>
          <cell r="G3465">
            <v>150002</v>
          </cell>
          <cell r="H3465" t="str">
            <v>DATAPREV - COSME VELHO</v>
          </cell>
        </row>
        <row r="3466">
          <cell r="A3466">
            <v>3773</v>
          </cell>
          <cell r="B3466" t="str">
            <v>GILMAR DA SILVA HILARIO</v>
          </cell>
          <cell r="C3466" t="str">
            <v>VIGILANTE</v>
          </cell>
          <cell r="D3466">
            <v>40940</v>
          </cell>
          <cell r="E3466">
            <v>2737727758</v>
          </cell>
          <cell r="F3466" t="str">
            <v>Ativo</v>
          </cell>
          <cell r="G3466">
            <v>154001</v>
          </cell>
          <cell r="H3466" t="str">
            <v>INES-INSTITUTO NACIONAL DE EDUCAÇÃO DE SURDOS 2014</v>
          </cell>
        </row>
        <row r="3467">
          <cell r="A3467">
            <v>7201</v>
          </cell>
          <cell r="B3467" t="str">
            <v>GILMAR DAMASIO DOS SANTOS</v>
          </cell>
          <cell r="C3467" t="str">
            <v>VIGILANTE</v>
          </cell>
          <cell r="D3467">
            <v>42095</v>
          </cell>
          <cell r="E3467">
            <v>60280719</v>
          </cell>
          <cell r="F3467" t="str">
            <v>Demitido</v>
          </cell>
          <cell r="G3467">
            <v>13001</v>
          </cell>
          <cell r="H3467" t="str">
            <v>DEMITIDOS</v>
          </cell>
        </row>
        <row r="3468">
          <cell r="A3468">
            <v>100217</v>
          </cell>
          <cell r="B3468" t="str">
            <v>GILMAR DE ALMEIDA</v>
          </cell>
          <cell r="C3468" t="str">
            <v>VIGILANTE</v>
          </cell>
          <cell r="D3468">
            <v>39925</v>
          </cell>
          <cell r="E3468">
            <v>314469737</v>
          </cell>
          <cell r="F3468" t="str">
            <v>Ativo</v>
          </cell>
          <cell r="G3468">
            <v>183001</v>
          </cell>
          <cell r="H3468" t="str">
            <v>RODOVIA DO ACO - PARAIBA DO SUL (P2 PCA PEDAGIO)</v>
          </cell>
        </row>
        <row r="3469">
          <cell r="A3469">
            <v>10000217</v>
          </cell>
          <cell r="B3469" t="str">
            <v>GILMAR DE ALMEIDA</v>
          </cell>
          <cell r="C3469" t="str">
            <v/>
          </cell>
          <cell r="E3469" t="str">
            <v/>
          </cell>
          <cell r="F3469" t="str">
            <v/>
          </cell>
          <cell r="G3469">
            <v>13001</v>
          </cell>
          <cell r="H3469" t="str">
            <v>DEMITIDOS</v>
          </cell>
        </row>
        <row r="3470">
          <cell r="A3470">
            <v>4208</v>
          </cell>
          <cell r="B3470" t="str">
            <v>GILMAR DE JESUS SILVA</v>
          </cell>
          <cell r="C3470" t="str">
            <v>VIGILANTE</v>
          </cell>
          <cell r="D3470">
            <v>41131</v>
          </cell>
          <cell r="E3470">
            <v>76112500787</v>
          </cell>
          <cell r="F3470" t="str">
            <v>Demitido</v>
          </cell>
          <cell r="G3470">
            <v>13001</v>
          </cell>
          <cell r="H3470" t="str">
            <v>DEMITIDOS</v>
          </cell>
        </row>
        <row r="3471">
          <cell r="A3471">
            <v>100332</v>
          </cell>
          <cell r="B3471" t="str">
            <v>GILMAR DE SOUSA NASCIMENTO</v>
          </cell>
          <cell r="C3471" t="str">
            <v>VIGILANTE</v>
          </cell>
          <cell r="D3471">
            <v>40153</v>
          </cell>
          <cell r="E3471">
            <v>8551831798</v>
          </cell>
          <cell r="F3471" t="str">
            <v>Demitido</v>
          </cell>
          <cell r="G3471">
            <v>13001</v>
          </cell>
          <cell r="H3471" t="str">
            <v>DEMITIDOS</v>
          </cell>
        </row>
        <row r="3472">
          <cell r="A3472">
            <v>10000332</v>
          </cell>
          <cell r="B3472" t="str">
            <v>GILMAR DE SOUSA NASCIMENTO</v>
          </cell>
          <cell r="C3472" t="str">
            <v/>
          </cell>
          <cell r="E3472" t="str">
            <v/>
          </cell>
          <cell r="F3472" t="str">
            <v/>
          </cell>
          <cell r="G3472">
            <v>13001</v>
          </cell>
          <cell r="H3472" t="str">
            <v>DEMITIDOS</v>
          </cell>
        </row>
        <row r="3473">
          <cell r="A3473">
            <v>9450</v>
          </cell>
          <cell r="B3473" t="str">
            <v>GILMAR DOS SANTOS</v>
          </cell>
          <cell r="C3473" t="str">
            <v>VIGILANTE</v>
          </cell>
          <cell r="D3473">
            <v>42933</v>
          </cell>
          <cell r="E3473">
            <v>76960994772</v>
          </cell>
          <cell r="F3473" t="str">
            <v>Ativo</v>
          </cell>
          <cell r="G3473">
            <v>600258</v>
          </cell>
          <cell r="H3473" t="str">
            <v>BANCO DO BRASIL LOTE 02 - AGÊNCIA 0258 - SAÚDE</v>
          </cell>
        </row>
        <row r="3474">
          <cell r="A3474">
            <v>5086</v>
          </cell>
          <cell r="B3474" t="str">
            <v>GILMAR EMILIO DA SILVA</v>
          </cell>
          <cell r="C3474" t="str">
            <v>VIGILANTE</v>
          </cell>
          <cell r="D3474">
            <v>41390</v>
          </cell>
          <cell r="E3474">
            <v>2527053785</v>
          </cell>
          <cell r="F3474" t="str">
            <v>Demitido</v>
          </cell>
          <cell r="G3474">
            <v>13001</v>
          </cell>
          <cell r="H3474" t="str">
            <v>DEMITIDOS</v>
          </cell>
        </row>
        <row r="3475">
          <cell r="A3475">
            <v>7199</v>
          </cell>
          <cell r="B3475" t="str">
            <v>GILMAR PEDRO DE LIMA</v>
          </cell>
          <cell r="C3475" t="str">
            <v>VIGILANTE</v>
          </cell>
          <cell r="D3475">
            <v>42095</v>
          </cell>
          <cell r="E3475">
            <v>2559996740</v>
          </cell>
          <cell r="F3475" t="str">
            <v>Demitido</v>
          </cell>
          <cell r="G3475">
            <v>13001</v>
          </cell>
          <cell r="H3475" t="str">
            <v>DEMITIDOS</v>
          </cell>
        </row>
        <row r="3476">
          <cell r="A3476">
            <v>4865</v>
          </cell>
          <cell r="B3476" t="str">
            <v>GILMAR PEREIRA MACHADO</v>
          </cell>
          <cell r="C3476" t="str">
            <v>VIGILANTE</v>
          </cell>
          <cell r="D3476">
            <v>41313</v>
          </cell>
          <cell r="E3476">
            <v>13702540750</v>
          </cell>
          <cell r="F3476" t="str">
            <v>Férias</v>
          </cell>
          <cell r="G3476">
            <v>200101</v>
          </cell>
          <cell r="H3476" t="str">
            <v>RESERVA DIA</v>
          </cell>
        </row>
        <row r="3477">
          <cell r="A3477">
            <v>5747</v>
          </cell>
          <cell r="B3477" t="str">
            <v>GILMAR QUIRINO DE OLIVEIRA</v>
          </cell>
          <cell r="C3477" t="str">
            <v>VIGILANTE</v>
          </cell>
          <cell r="D3477">
            <v>41643</v>
          </cell>
          <cell r="E3477">
            <v>5978865477</v>
          </cell>
          <cell r="F3477" t="str">
            <v>Demitido</v>
          </cell>
          <cell r="G3477">
            <v>13001</v>
          </cell>
          <cell r="H3477" t="str">
            <v>DEMITIDOS</v>
          </cell>
        </row>
        <row r="3478">
          <cell r="A3478">
            <v>1136</v>
          </cell>
          <cell r="B3478" t="str">
            <v>GILMAR SILVA DE OLIVEIRA</v>
          </cell>
          <cell r="C3478" t="str">
            <v>VIGILANTE</v>
          </cell>
          <cell r="D3478">
            <v>39234</v>
          </cell>
          <cell r="E3478">
            <v>461048795</v>
          </cell>
          <cell r="F3478" t="str">
            <v>Ativo</v>
          </cell>
          <cell r="G3478">
            <v>157001</v>
          </cell>
          <cell r="H3478" t="str">
            <v>ELETRONUCLEAR - ELETROBRAS TERMONUCLEAR S/A</v>
          </cell>
        </row>
        <row r="3479">
          <cell r="A3479">
            <v>1945</v>
          </cell>
          <cell r="B3479" t="str">
            <v>GILMAR SOARES SANT ANNA</v>
          </cell>
          <cell r="C3479" t="str">
            <v>VIGILANTE</v>
          </cell>
          <cell r="D3479">
            <v>39975</v>
          </cell>
          <cell r="E3479">
            <v>4273325756</v>
          </cell>
          <cell r="F3479" t="str">
            <v>Ativo</v>
          </cell>
          <cell r="G3479">
            <v>360001</v>
          </cell>
          <cell r="H3479" t="str">
            <v>INSTITUTO NACIONAL DE CARDIOLOGIA - INC</v>
          </cell>
        </row>
        <row r="3480">
          <cell r="A3480">
            <v>6352</v>
          </cell>
          <cell r="B3480" t="str">
            <v>GILMARA GOMES DE ARAUJO</v>
          </cell>
          <cell r="C3480" t="str">
            <v>VIGILANTE</v>
          </cell>
          <cell r="D3480">
            <v>41834</v>
          </cell>
          <cell r="E3480">
            <v>2556059435</v>
          </cell>
          <cell r="F3480" t="str">
            <v>Ativo</v>
          </cell>
          <cell r="G3480">
            <v>154001</v>
          </cell>
          <cell r="H3480" t="str">
            <v>INES-INSTITUTO NACIONAL DE EDUCAÇÃO DE SURDOS 2014</v>
          </cell>
        </row>
        <row r="3481">
          <cell r="A3481">
            <v>4112</v>
          </cell>
          <cell r="B3481" t="str">
            <v>GILNEI DE JESUS MANFRINIO</v>
          </cell>
          <cell r="C3481" t="str">
            <v>VIGILANTE</v>
          </cell>
          <cell r="D3481">
            <v>41099</v>
          </cell>
          <cell r="E3481">
            <v>93403674720</v>
          </cell>
          <cell r="F3481" t="str">
            <v>Demitido</v>
          </cell>
          <cell r="G3481">
            <v>13001</v>
          </cell>
          <cell r="H3481" t="str">
            <v>DEMITIDOS</v>
          </cell>
        </row>
        <row r="3482">
          <cell r="A3482">
            <v>10271</v>
          </cell>
          <cell r="B3482" t="str">
            <v>GILNEY MENDES ESCOBAR</v>
          </cell>
          <cell r="C3482" t="str">
            <v>VIGILANTE</v>
          </cell>
          <cell r="D3482">
            <v>43927</v>
          </cell>
          <cell r="E3482">
            <v>11244106780</v>
          </cell>
          <cell r="F3482" t="str">
            <v>Ativo</v>
          </cell>
          <cell r="G3482">
            <v>200116</v>
          </cell>
          <cell r="H3482" t="str">
            <v>RENDIÇÕES DE ALMOÇO</v>
          </cell>
        </row>
        <row r="3483">
          <cell r="A3483">
            <v>2105</v>
          </cell>
          <cell r="B3483" t="str">
            <v>GILSIMAR NEPOMUCENO</v>
          </cell>
          <cell r="C3483" t="str">
            <v>AGENTE DE SEGURANCA</v>
          </cell>
          <cell r="D3483">
            <v>40068</v>
          </cell>
          <cell r="E3483">
            <v>7597613709</v>
          </cell>
          <cell r="F3483" t="str">
            <v>Demitido</v>
          </cell>
          <cell r="G3483">
            <v>13001</v>
          </cell>
          <cell r="H3483" t="str">
            <v>DEMITIDOS</v>
          </cell>
        </row>
        <row r="3484">
          <cell r="A3484">
            <v>9815</v>
          </cell>
          <cell r="B3484" t="str">
            <v>GILSOMAR DE OLIVEIRA RODRIGUES PINTO</v>
          </cell>
          <cell r="C3484" t="str">
            <v>VIGILANTE</v>
          </cell>
          <cell r="D3484">
            <v>43397</v>
          </cell>
          <cell r="E3484">
            <v>2564581706</v>
          </cell>
          <cell r="F3484" t="str">
            <v>Ativo</v>
          </cell>
          <cell r="G3484">
            <v>233015</v>
          </cell>
          <cell r="H3484" t="str">
            <v>SPDM CSF BIBI VOGUEL</v>
          </cell>
        </row>
        <row r="3485">
          <cell r="A3485">
            <v>7315</v>
          </cell>
          <cell r="B3485" t="str">
            <v>GILSON ARAUJO LIONE</v>
          </cell>
          <cell r="C3485" t="str">
            <v>VIGILANTE</v>
          </cell>
          <cell r="D3485">
            <v>42130</v>
          </cell>
          <cell r="E3485">
            <v>29069700</v>
          </cell>
          <cell r="F3485" t="str">
            <v>Demitido</v>
          </cell>
          <cell r="G3485">
            <v>13001</v>
          </cell>
          <cell r="H3485" t="str">
            <v>DEMITIDOS</v>
          </cell>
        </row>
        <row r="3486">
          <cell r="A3486">
            <v>4039</v>
          </cell>
          <cell r="B3486" t="str">
            <v>GILSON ARAUJO LIONE</v>
          </cell>
          <cell r="C3486" t="str">
            <v>VIGILANTE</v>
          </cell>
          <cell r="D3486">
            <v>41078</v>
          </cell>
          <cell r="E3486">
            <v>29069700</v>
          </cell>
          <cell r="F3486" t="str">
            <v>Demitido</v>
          </cell>
          <cell r="G3486">
            <v>13001</v>
          </cell>
          <cell r="H3486" t="str">
            <v>DEMITIDOS</v>
          </cell>
        </row>
        <row r="3487">
          <cell r="A3487">
            <v>7211</v>
          </cell>
          <cell r="B3487" t="str">
            <v>GILSON BRANDAO DA SILVA</v>
          </cell>
          <cell r="C3487" t="str">
            <v>VIGILANTE</v>
          </cell>
          <cell r="D3487">
            <v>42095</v>
          </cell>
          <cell r="E3487">
            <v>92143806787</v>
          </cell>
          <cell r="F3487" t="str">
            <v>Demitido</v>
          </cell>
          <cell r="G3487">
            <v>13001</v>
          </cell>
          <cell r="H3487" t="str">
            <v>DEMITIDOS</v>
          </cell>
        </row>
        <row r="3488">
          <cell r="A3488">
            <v>4818</v>
          </cell>
          <cell r="B3488" t="str">
            <v>GILSON DE ALENCAR DA SILVA JUNIOR</v>
          </cell>
          <cell r="C3488" t="str">
            <v>VIGILANTE</v>
          </cell>
          <cell r="D3488">
            <v>41290</v>
          </cell>
          <cell r="E3488">
            <v>14267924767</v>
          </cell>
          <cell r="F3488" t="str">
            <v>Demitido</v>
          </cell>
          <cell r="G3488">
            <v>13001</v>
          </cell>
          <cell r="H3488" t="str">
            <v>DEMITIDOS</v>
          </cell>
        </row>
        <row r="3489">
          <cell r="A3489">
            <v>8639</v>
          </cell>
          <cell r="B3489" t="str">
            <v>GILSON DE SOUSA COSTA</v>
          </cell>
          <cell r="C3489" t="str">
            <v>VIGILANTE</v>
          </cell>
          <cell r="D3489">
            <v>42588</v>
          </cell>
          <cell r="E3489">
            <v>31352537168</v>
          </cell>
          <cell r="F3489" t="str">
            <v>Demitido</v>
          </cell>
          <cell r="G3489">
            <v>13001</v>
          </cell>
          <cell r="H3489" t="str">
            <v>DEMITIDOS</v>
          </cell>
        </row>
        <row r="3490">
          <cell r="A3490">
            <v>2300</v>
          </cell>
          <cell r="B3490" t="str">
            <v>GILSON DE SOUZA FREITAS</v>
          </cell>
          <cell r="C3490" t="str">
            <v>VIGILANTE</v>
          </cell>
          <cell r="D3490">
            <v>40164</v>
          </cell>
          <cell r="E3490">
            <v>54060265772</v>
          </cell>
          <cell r="F3490" t="str">
            <v>Demitido</v>
          </cell>
          <cell r="G3490">
            <v>13001</v>
          </cell>
          <cell r="H3490" t="str">
            <v>DEMITIDOS</v>
          </cell>
        </row>
        <row r="3491">
          <cell r="A3491">
            <v>6636</v>
          </cell>
          <cell r="B3491" t="str">
            <v>GILSON DE SOUZA SILVA</v>
          </cell>
          <cell r="C3491" t="str">
            <v>VIGILANTE</v>
          </cell>
          <cell r="D3491">
            <v>41883</v>
          </cell>
          <cell r="E3491">
            <v>7073217782</v>
          </cell>
          <cell r="F3491" t="str">
            <v>Af.Previdência</v>
          </cell>
          <cell r="G3491">
            <v>400101</v>
          </cell>
          <cell r="H3491" t="str">
            <v>AFASTADO AUX. DOENCA</v>
          </cell>
        </row>
        <row r="3492">
          <cell r="A3492">
            <v>8761</v>
          </cell>
          <cell r="B3492" t="str">
            <v>GILSON FRANCISCO DA SILVA</v>
          </cell>
          <cell r="C3492" t="str">
            <v>VIGILANTE</v>
          </cell>
          <cell r="D3492">
            <v>42600</v>
          </cell>
          <cell r="E3492">
            <v>1072589788</v>
          </cell>
          <cell r="F3492" t="str">
            <v>Ativo</v>
          </cell>
          <cell r="G3492">
            <v>154001</v>
          </cell>
          <cell r="H3492" t="str">
            <v>INES-INSTITUTO NACIONAL DE EDUCAÇÃO DE SURDOS 2014</v>
          </cell>
        </row>
        <row r="3493">
          <cell r="A3493">
            <v>3929</v>
          </cell>
          <cell r="B3493" t="str">
            <v>GILSON FRANCISCO RODRIGUES DE SANTANA</v>
          </cell>
          <cell r="C3493" t="str">
            <v>VIGILANTE</v>
          </cell>
          <cell r="D3493">
            <v>41016</v>
          </cell>
          <cell r="E3493">
            <v>70714290734</v>
          </cell>
          <cell r="F3493" t="str">
            <v>Apos. Invalidez</v>
          </cell>
          <cell r="G3493">
            <v>400105</v>
          </cell>
          <cell r="H3493" t="str">
            <v>AFASTADO APOS. INVALIDEZ</v>
          </cell>
        </row>
        <row r="3494">
          <cell r="A3494">
            <v>5937</v>
          </cell>
          <cell r="B3494" t="str">
            <v>GILSON JORGE COSME NOGUEIRA DE SOUZA</v>
          </cell>
          <cell r="C3494" t="str">
            <v>AUX. DE CONTABILIDADE I</v>
          </cell>
          <cell r="D3494">
            <v>41730</v>
          </cell>
          <cell r="E3494">
            <v>4435391708</v>
          </cell>
          <cell r="F3494" t="str">
            <v>Demitido</v>
          </cell>
          <cell r="G3494">
            <v>13001</v>
          </cell>
          <cell r="H3494" t="str">
            <v>DEMITIDOS</v>
          </cell>
        </row>
        <row r="3495">
          <cell r="A3495">
            <v>3775</v>
          </cell>
          <cell r="B3495" t="str">
            <v>GILSON JOSE DA CRUZ NEVES</v>
          </cell>
          <cell r="C3495" t="str">
            <v>VIGILANTE</v>
          </cell>
          <cell r="D3495">
            <v>40947</v>
          </cell>
          <cell r="E3495">
            <v>97473448749</v>
          </cell>
          <cell r="F3495" t="str">
            <v>Demitido</v>
          </cell>
          <cell r="G3495">
            <v>13001</v>
          </cell>
          <cell r="H3495" t="str">
            <v>DEMITIDOS</v>
          </cell>
        </row>
        <row r="3496">
          <cell r="A3496">
            <v>6372</v>
          </cell>
          <cell r="B3496" t="str">
            <v>GILSON MANHAES DOS SANTOS</v>
          </cell>
          <cell r="C3496" t="str">
            <v>VIGILANTE</v>
          </cell>
          <cell r="D3496">
            <v>41836</v>
          </cell>
          <cell r="E3496">
            <v>82788588704</v>
          </cell>
          <cell r="F3496" t="str">
            <v>Ativo</v>
          </cell>
          <cell r="G3496">
            <v>213012</v>
          </cell>
          <cell r="H3496" t="str">
            <v>UFRJ MUSEU NACIONAL</v>
          </cell>
        </row>
        <row r="3497">
          <cell r="A3497">
            <v>8234</v>
          </cell>
          <cell r="B3497" t="str">
            <v>GILSON MELLO DOS SANTOS</v>
          </cell>
          <cell r="C3497" t="str">
            <v>VIGILANTE</v>
          </cell>
          <cell r="D3497">
            <v>42430</v>
          </cell>
          <cell r="E3497">
            <v>2103855701</v>
          </cell>
          <cell r="F3497" t="str">
            <v>Demitido</v>
          </cell>
          <cell r="G3497">
            <v>13001</v>
          </cell>
          <cell r="H3497" t="str">
            <v>DEMITIDOS</v>
          </cell>
        </row>
        <row r="3498">
          <cell r="A3498">
            <v>976</v>
          </cell>
          <cell r="B3498" t="str">
            <v>GILSON MIRANDA SILVA</v>
          </cell>
          <cell r="C3498" t="str">
            <v>VIGILANTE</v>
          </cell>
          <cell r="D3498">
            <v>38777</v>
          </cell>
          <cell r="E3498">
            <v>90707028787</v>
          </cell>
          <cell r="F3498" t="str">
            <v>Ativo</v>
          </cell>
          <cell r="G3498">
            <v>233014</v>
          </cell>
          <cell r="H3498" t="str">
            <v>SPDM CMS RODOLPHO ROCCO</v>
          </cell>
        </row>
        <row r="3499">
          <cell r="A3499">
            <v>6732</v>
          </cell>
          <cell r="B3499" t="str">
            <v>GILSON MOREIRA DIAS</v>
          </cell>
          <cell r="C3499" t="str">
            <v>VIGILANTE</v>
          </cell>
          <cell r="D3499">
            <v>41900</v>
          </cell>
          <cell r="E3499">
            <v>1056053798</v>
          </cell>
          <cell r="F3499" t="str">
            <v>Ativo</v>
          </cell>
          <cell r="G3499">
            <v>213002</v>
          </cell>
          <cell r="H3499" t="str">
            <v>UFRJ CEU - C. BRASILEIRO DE ALTOS ESTUDOS</v>
          </cell>
        </row>
        <row r="3500">
          <cell r="A3500">
            <v>8338</v>
          </cell>
          <cell r="B3500" t="str">
            <v>GILSON NASCIMENTO</v>
          </cell>
          <cell r="C3500" t="str">
            <v>VIGILANTE</v>
          </cell>
          <cell r="D3500">
            <v>42461</v>
          </cell>
          <cell r="E3500">
            <v>80488935768</v>
          </cell>
          <cell r="F3500" t="str">
            <v>Demitido</v>
          </cell>
          <cell r="G3500">
            <v>13001</v>
          </cell>
          <cell r="H3500" t="str">
            <v>DEMITIDOS</v>
          </cell>
        </row>
        <row r="3501">
          <cell r="A3501">
            <v>5845</v>
          </cell>
          <cell r="B3501" t="str">
            <v>GILSON PEREIRA DE AMORIM</v>
          </cell>
          <cell r="C3501" t="str">
            <v>VIGILANTE</v>
          </cell>
          <cell r="D3501">
            <v>41676</v>
          </cell>
          <cell r="E3501">
            <v>399699759</v>
          </cell>
          <cell r="F3501" t="str">
            <v>Demitido</v>
          </cell>
          <cell r="G3501">
            <v>13001</v>
          </cell>
          <cell r="H3501" t="str">
            <v>DEMITIDOS</v>
          </cell>
        </row>
        <row r="3502">
          <cell r="A3502">
            <v>7668</v>
          </cell>
          <cell r="B3502" t="str">
            <v>GILSON SACRAMENTO DA SILVA</v>
          </cell>
          <cell r="C3502" t="str">
            <v>VIGILANTE</v>
          </cell>
          <cell r="D3502">
            <v>42299</v>
          </cell>
          <cell r="E3502">
            <v>1155078764</v>
          </cell>
          <cell r="F3502" t="str">
            <v>Demitido</v>
          </cell>
          <cell r="G3502">
            <v>13001</v>
          </cell>
          <cell r="H3502" t="str">
            <v>DEMITIDOS</v>
          </cell>
        </row>
        <row r="3503">
          <cell r="A3503">
            <v>8652</v>
          </cell>
          <cell r="B3503" t="str">
            <v>GILSON SANTOS DE LIMA</v>
          </cell>
          <cell r="C3503" t="str">
            <v>VIGILANTE</v>
          </cell>
          <cell r="D3503">
            <v>42587</v>
          </cell>
          <cell r="E3503">
            <v>258847786</v>
          </cell>
          <cell r="F3503" t="str">
            <v>Demitido</v>
          </cell>
          <cell r="G3503">
            <v>13001</v>
          </cell>
          <cell r="H3503" t="str">
            <v>DEMITIDOS</v>
          </cell>
        </row>
        <row r="3504">
          <cell r="A3504">
            <v>2110</v>
          </cell>
          <cell r="B3504" t="str">
            <v>GILSON SANTOS DE LIMA</v>
          </cell>
          <cell r="C3504" t="str">
            <v>VIGILANTE</v>
          </cell>
          <cell r="D3504">
            <v>40057</v>
          </cell>
          <cell r="E3504">
            <v>258847786</v>
          </cell>
          <cell r="F3504" t="str">
            <v>Demitido</v>
          </cell>
          <cell r="G3504">
            <v>13001</v>
          </cell>
          <cell r="H3504" t="str">
            <v>DEMITIDOS</v>
          </cell>
        </row>
        <row r="3505">
          <cell r="A3505">
            <v>6735</v>
          </cell>
          <cell r="B3505" t="str">
            <v>GILSON SILVA RODRIGUES DO NASCIMENTO</v>
          </cell>
          <cell r="C3505" t="str">
            <v>VIGILANTE</v>
          </cell>
          <cell r="D3505">
            <v>41898</v>
          </cell>
          <cell r="E3505">
            <v>11033898740</v>
          </cell>
          <cell r="F3505" t="str">
            <v>Demitido</v>
          </cell>
          <cell r="G3505">
            <v>13001</v>
          </cell>
          <cell r="H3505" t="str">
            <v>DEMITIDOS</v>
          </cell>
        </row>
        <row r="3506">
          <cell r="A3506">
            <v>8073</v>
          </cell>
          <cell r="B3506" t="str">
            <v>GILSON SIQUEIRA</v>
          </cell>
          <cell r="C3506" t="str">
            <v>VIGILANTE</v>
          </cell>
          <cell r="D3506">
            <v>42402</v>
          </cell>
          <cell r="E3506">
            <v>76902978700</v>
          </cell>
          <cell r="F3506" t="str">
            <v>Demitido</v>
          </cell>
          <cell r="G3506">
            <v>13001</v>
          </cell>
          <cell r="H3506" t="str">
            <v>DEMITIDOS</v>
          </cell>
        </row>
        <row r="3507">
          <cell r="A3507">
            <v>8793</v>
          </cell>
          <cell r="B3507" t="str">
            <v>GILSON SOUZA DE LIMA</v>
          </cell>
          <cell r="C3507" t="str">
            <v>VIGILANTE</v>
          </cell>
          <cell r="D3507">
            <v>42625</v>
          </cell>
          <cell r="E3507">
            <v>67352979700</v>
          </cell>
          <cell r="F3507" t="str">
            <v>Demitido</v>
          </cell>
          <cell r="G3507">
            <v>13001</v>
          </cell>
          <cell r="H3507" t="str">
            <v>DEMITIDOS</v>
          </cell>
        </row>
        <row r="3508">
          <cell r="A3508">
            <v>6350</v>
          </cell>
          <cell r="B3508" t="str">
            <v>GILSONIA RODRIGUES MONTEIRO</v>
          </cell>
          <cell r="C3508" t="str">
            <v>VIGILANTE</v>
          </cell>
          <cell r="D3508">
            <v>41834</v>
          </cell>
          <cell r="E3508">
            <v>7333329780</v>
          </cell>
          <cell r="F3508" t="str">
            <v>Demitido</v>
          </cell>
          <cell r="G3508">
            <v>13001</v>
          </cell>
          <cell r="H3508" t="str">
            <v>DEMITIDOS</v>
          </cell>
        </row>
        <row r="3509">
          <cell r="A3509">
            <v>6726</v>
          </cell>
          <cell r="B3509" t="str">
            <v>GILTON MENDONCA DA SILVA</v>
          </cell>
          <cell r="C3509" t="str">
            <v>VIGILANTE</v>
          </cell>
          <cell r="D3509">
            <v>41898</v>
          </cell>
          <cell r="E3509">
            <v>5674843783</v>
          </cell>
          <cell r="F3509" t="str">
            <v>Ativo</v>
          </cell>
          <cell r="G3509">
            <v>200117</v>
          </cell>
          <cell r="H3509" t="str">
            <v>RESERVA BANCÁRIA</v>
          </cell>
        </row>
        <row r="3510">
          <cell r="A3510">
            <v>9142</v>
          </cell>
          <cell r="B3510" t="str">
            <v>GILVAN AMORIM DA SILVA</v>
          </cell>
          <cell r="C3510" t="str">
            <v>VIGILANTE</v>
          </cell>
          <cell r="D3510">
            <v>42797</v>
          </cell>
          <cell r="E3510">
            <v>8718620779</v>
          </cell>
          <cell r="F3510" t="str">
            <v>Demitido</v>
          </cell>
          <cell r="G3510">
            <v>13001</v>
          </cell>
          <cell r="H3510" t="str">
            <v>DEMITIDOS</v>
          </cell>
        </row>
        <row r="3511">
          <cell r="A3511">
            <v>6839</v>
          </cell>
          <cell r="B3511" t="str">
            <v>GILVAN DE SANTANA</v>
          </cell>
          <cell r="C3511" t="str">
            <v>VIGILANTE</v>
          </cell>
          <cell r="D3511">
            <v>41954</v>
          </cell>
          <cell r="E3511">
            <v>30788097814</v>
          </cell>
          <cell r="F3511" t="str">
            <v>Demitido</v>
          </cell>
          <cell r="G3511">
            <v>13001</v>
          </cell>
          <cell r="H3511" t="str">
            <v>DEMITIDOS</v>
          </cell>
        </row>
        <row r="3512">
          <cell r="A3512">
            <v>8098</v>
          </cell>
          <cell r="B3512" t="str">
            <v>GILVAN FUMIAN GONCALVES</v>
          </cell>
          <cell r="C3512" t="str">
            <v>VIGILANTE</v>
          </cell>
          <cell r="D3512">
            <v>42419</v>
          </cell>
          <cell r="E3512">
            <v>452863708</v>
          </cell>
          <cell r="F3512" t="str">
            <v>Demitido</v>
          </cell>
          <cell r="G3512">
            <v>13001</v>
          </cell>
          <cell r="H3512" t="str">
            <v>DEMITIDOS</v>
          </cell>
        </row>
        <row r="3513">
          <cell r="A3513">
            <v>3562</v>
          </cell>
          <cell r="B3513" t="str">
            <v>GILZA PRADO CAMPBELL DE JESUS</v>
          </cell>
          <cell r="C3513" t="str">
            <v>VIGILANTE</v>
          </cell>
          <cell r="D3513">
            <v>40858</v>
          </cell>
          <cell r="E3513">
            <v>9080319716</v>
          </cell>
          <cell r="F3513" t="str">
            <v>Demitido</v>
          </cell>
          <cell r="G3513">
            <v>13001</v>
          </cell>
          <cell r="H3513" t="str">
            <v>DEMITIDOS</v>
          </cell>
        </row>
        <row r="3514">
          <cell r="A3514">
            <v>5222</v>
          </cell>
          <cell r="B3514" t="str">
            <v>GIOVANE FELIPE DOS SANTOS</v>
          </cell>
          <cell r="C3514" t="str">
            <v>VIGILANTE</v>
          </cell>
          <cell r="D3514">
            <v>41416</v>
          </cell>
          <cell r="E3514">
            <v>10923974776</v>
          </cell>
          <cell r="F3514" t="str">
            <v>Demitido</v>
          </cell>
          <cell r="G3514">
            <v>13001</v>
          </cell>
          <cell r="H3514" t="str">
            <v>DEMITIDOS</v>
          </cell>
        </row>
        <row r="3515">
          <cell r="A3515">
            <v>9075</v>
          </cell>
          <cell r="B3515" t="str">
            <v>GIOVANE SILVA RAMOS</v>
          </cell>
          <cell r="C3515" t="str">
            <v>VIGILANTE</v>
          </cell>
          <cell r="D3515">
            <v>42724</v>
          </cell>
          <cell r="E3515">
            <v>15765301754</v>
          </cell>
          <cell r="F3515" t="str">
            <v>Ativo</v>
          </cell>
          <cell r="G3515">
            <v>243008</v>
          </cell>
          <cell r="H3515" t="str">
            <v>SENAI MACAE</v>
          </cell>
        </row>
        <row r="3516">
          <cell r="A3516">
            <v>2555</v>
          </cell>
          <cell r="B3516" t="str">
            <v>GIOVANI ALVES DOS SANTOS</v>
          </cell>
          <cell r="C3516" t="str">
            <v>VIGILANTE</v>
          </cell>
          <cell r="D3516">
            <v>40299</v>
          </cell>
          <cell r="E3516">
            <v>2210123704</v>
          </cell>
          <cell r="F3516" t="str">
            <v>Demitido</v>
          </cell>
          <cell r="G3516">
            <v>13001</v>
          </cell>
          <cell r="H3516" t="str">
            <v>DEMITIDOS</v>
          </cell>
        </row>
        <row r="3517">
          <cell r="A3517">
            <v>9729</v>
          </cell>
          <cell r="B3517" t="str">
            <v>GIOVANI MIRANDA DE PAULA</v>
          </cell>
          <cell r="C3517" t="str">
            <v>VIGILANTE</v>
          </cell>
          <cell r="D3517">
            <v>43298</v>
          </cell>
          <cell r="E3517">
            <v>1027319777</v>
          </cell>
          <cell r="F3517" t="str">
            <v>Ativo</v>
          </cell>
          <cell r="G3517">
            <v>600915</v>
          </cell>
          <cell r="H3517" t="str">
            <v>BANCO DO BRASIL - AGÊNCIA 915 - CORDEIRO</v>
          </cell>
        </row>
        <row r="3518">
          <cell r="A3518">
            <v>3812</v>
          </cell>
          <cell r="B3518" t="str">
            <v>GIOVANNI DA SILVA OLIVEIRA</v>
          </cell>
          <cell r="C3518" t="str">
            <v>VIGILANTE</v>
          </cell>
          <cell r="D3518">
            <v>40974</v>
          </cell>
          <cell r="E3518">
            <v>11788851781</v>
          </cell>
          <cell r="F3518" t="str">
            <v>Ativo</v>
          </cell>
          <cell r="G3518">
            <v>511683</v>
          </cell>
          <cell r="H3518" t="str">
            <v>BRADESCO - AGÊNCIA 1683 - (DSTN - SISP)</v>
          </cell>
        </row>
        <row r="3519">
          <cell r="A3519">
            <v>8086</v>
          </cell>
          <cell r="B3519" t="str">
            <v>GIRLAN DA SILVA HERINGER</v>
          </cell>
          <cell r="C3519" t="str">
            <v>VIGILANTE</v>
          </cell>
          <cell r="D3519">
            <v>42402</v>
          </cell>
          <cell r="E3519">
            <v>8968081735</v>
          </cell>
          <cell r="F3519" t="str">
            <v>Demitido</v>
          </cell>
          <cell r="G3519">
            <v>13001</v>
          </cell>
          <cell r="H3519" t="str">
            <v>DEMITIDOS</v>
          </cell>
        </row>
        <row r="3520">
          <cell r="A3520">
            <v>5461</v>
          </cell>
          <cell r="B3520" t="str">
            <v>GISELE APARECIDA DE FARIAS SILVA</v>
          </cell>
          <cell r="C3520" t="str">
            <v>VIGILANTE</v>
          </cell>
          <cell r="D3520">
            <v>41535</v>
          </cell>
          <cell r="E3520">
            <v>11134273703</v>
          </cell>
          <cell r="F3520" t="str">
            <v>Demitido</v>
          </cell>
          <cell r="G3520">
            <v>13001</v>
          </cell>
          <cell r="H3520" t="str">
            <v>DEMITIDOS</v>
          </cell>
        </row>
        <row r="3521">
          <cell r="A3521">
            <v>8691</v>
          </cell>
          <cell r="B3521" t="str">
            <v>GISELE DIAS DA SILVA</v>
          </cell>
          <cell r="C3521" t="str">
            <v>VIGILANTE</v>
          </cell>
          <cell r="D3521">
            <v>42593</v>
          </cell>
          <cell r="E3521">
            <v>9700635716</v>
          </cell>
          <cell r="F3521" t="str">
            <v>Demitido</v>
          </cell>
          <cell r="G3521">
            <v>13001</v>
          </cell>
          <cell r="H3521" t="str">
            <v>DEMITIDOS</v>
          </cell>
        </row>
        <row r="3522">
          <cell r="A3522">
            <v>6978</v>
          </cell>
          <cell r="B3522" t="str">
            <v>GISELE LAPORTH CARVALHO</v>
          </cell>
          <cell r="C3522" t="str">
            <v>AUX. OPERACIONAL II</v>
          </cell>
          <cell r="D3522">
            <v>42037</v>
          </cell>
          <cell r="E3522">
            <v>13967856712</v>
          </cell>
          <cell r="F3522" t="str">
            <v>Demitido</v>
          </cell>
          <cell r="G3522">
            <v>13001</v>
          </cell>
          <cell r="H3522" t="str">
            <v>DEMITIDOS</v>
          </cell>
        </row>
        <row r="3523">
          <cell r="A3523">
            <v>10168</v>
          </cell>
          <cell r="B3523" t="str">
            <v>GISELE LUCIA GUEDES SILVA</v>
          </cell>
          <cell r="C3523" t="str">
            <v>VIGILANTE</v>
          </cell>
          <cell r="D3523">
            <v>43838</v>
          </cell>
          <cell r="E3523">
            <v>9325869705</v>
          </cell>
          <cell r="F3523" t="str">
            <v>Demitido</v>
          </cell>
          <cell r="G3523">
            <v>13001</v>
          </cell>
          <cell r="H3523" t="str">
            <v>DEMITIDOS</v>
          </cell>
        </row>
        <row r="3524">
          <cell r="A3524">
            <v>7087</v>
          </cell>
          <cell r="B3524" t="str">
            <v>GISELE MEIRA SOUZA</v>
          </cell>
          <cell r="C3524" t="str">
            <v>SUPERVISOR DE AREA</v>
          </cell>
          <cell r="D3524">
            <v>42095</v>
          </cell>
          <cell r="E3524">
            <v>12106990790</v>
          </cell>
          <cell r="F3524" t="str">
            <v>Af.Ac.Trabalho</v>
          </cell>
          <cell r="G3524">
            <v>400102</v>
          </cell>
          <cell r="H3524" t="str">
            <v>AFASTADO  ACID. TRABALHO</v>
          </cell>
        </row>
        <row r="3525">
          <cell r="A3525">
            <v>2626</v>
          </cell>
          <cell r="B3525" t="str">
            <v>GISELLE LUZIARA FERREIRA DE CASTRO</v>
          </cell>
          <cell r="C3525" t="str">
            <v>VIGILANTE</v>
          </cell>
          <cell r="D3525">
            <v>40330</v>
          </cell>
          <cell r="E3525">
            <v>5766269706</v>
          </cell>
          <cell r="F3525" t="str">
            <v>Demitido</v>
          </cell>
          <cell r="G3525">
            <v>13001</v>
          </cell>
          <cell r="H3525" t="str">
            <v>DEMITIDOS</v>
          </cell>
        </row>
        <row r="3526">
          <cell r="A3526">
            <v>9644</v>
          </cell>
          <cell r="B3526" t="str">
            <v>GIULIANO CESAR SOARES LIMA</v>
          </cell>
          <cell r="C3526" t="str">
            <v>VIGILANTE</v>
          </cell>
          <cell r="D3526">
            <v>43203</v>
          </cell>
          <cell r="E3526">
            <v>7751490713</v>
          </cell>
          <cell r="F3526" t="str">
            <v>Demitido</v>
          </cell>
          <cell r="G3526">
            <v>13001</v>
          </cell>
          <cell r="H3526" t="str">
            <v>DEMITIDOS</v>
          </cell>
        </row>
        <row r="3527">
          <cell r="A3527">
            <v>8421</v>
          </cell>
          <cell r="B3527" t="str">
            <v>GIVANILDO BARCELOS DIAS FERREIRA</v>
          </cell>
          <cell r="C3527" t="str">
            <v>VIGILANTE</v>
          </cell>
          <cell r="D3527">
            <v>42542</v>
          </cell>
          <cell r="E3527">
            <v>7241051742</v>
          </cell>
          <cell r="F3527" t="str">
            <v>Demitido</v>
          </cell>
          <cell r="G3527">
            <v>13001</v>
          </cell>
          <cell r="H3527" t="str">
            <v>DEMITIDOS</v>
          </cell>
        </row>
        <row r="3528">
          <cell r="A3528">
            <v>3867</v>
          </cell>
          <cell r="B3528" t="str">
            <v>GIVANILDO SANTOS BONFIM</v>
          </cell>
          <cell r="C3528" t="str">
            <v>VIGILANTE</v>
          </cell>
          <cell r="D3528">
            <v>41000</v>
          </cell>
          <cell r="E3528">
            <v>3777787531</v>
          </cell>
          <cell r="F3528" t="str">
            <v>Ativo</v>
          </cell>
          <cell r="G3528">
            <v>157001</v>
          </cell>
          <cell r="H3528" t="str">
            <v>ELETRONUCLEAR - ELETROBRAS TERMONUCLEAR S/A</v>
          </cell>
        </row>
        <row r="3529">
          <cell r="A3529">
            <v>9129</v>
          </cell>
          <cell r="B3529" t="str">
            <v>GIVANILDO SILVA MARQUES</v>
          </cell>
          <cell r="C3529" t="str">
            <v>VIGILANTE</v>
          </cell>
          <cell r="D3529">
            <v>42795</v>
          </cell>
          <cell r="E3529">
            <v>5266274760</v>
          </cell>
          <cell r="F3529" t="str">
            <v>Demitido</v>
          </cell>
          <cell r="G3529">
            <v>13001</v>
          </cell>
          <cell r="H3529" t="str">
            <v>DEMITIDOS</v>
          </cell>
        </row>
        <row r="3530">
          <cell r="A3530">
            <v>198</v>
          </cell>
          <cell r="B3530" t="str">
            <v>GLADSON ANTONIO DO NASCIMENTO</v>
          </cell>
          <cell r="C3530" t="str">
            <v>VIGILANTE</v>
          </cell>
          <cell r="D3530">
            <v>36957</v>
          </cell>
          <cell r="E3530">
            <v>1927633770</v>
          </cell>
          <cell r="F3530" t="str">
            <v>Demitido</v>
          </cell>
          <cell r="G3530">
            <v>13001</v>
          </cell>
          <cell r="H3530" t="str">
            <v>DEMITIDOS</v>
          </cell>
        </row>
        <row r="3531">
          <cell r="A3531">
            <v>5975</v>
          </cell>
          <cell r="B3531" t="str">
            <v>GLAISO DA CONCEICAO PEREIRA</v>
          </cell>
          <cell r="C3531" t="str">
            <v>VIGILANTE</v>
          </cell>
          <cell r="D3531">
            <v>41730</v>
          </cell>
          <cell r="E3531">
            <v>1913519708</v>
          </cell>
          <cell r="F3531" t="str">
            <v>Demitido</v>
          </cell>
          <cell r="G3531">
            <v>13001</v>
          </cell>
          <cell r="H3531" t="str">
            <v>DEMITIDOS</v>
          </cell>
        </row>
        <row r="3532">
          <cell r="A3532">
            <v>8435</v>
          </cell>
          <cell r="B3532" t="str">
            <v>GLAUBER CORREIA SANTOS</v>
          </cell>
          <cell r="C3532" t="str">
            <v>VIGILANTE</v>
          </cell>
          <cell r="D3532">
            <v>42546</v>
          </cell>
          <cell r="E3532">
            <v>7300353797</v>
          </cell>
          <cell r="F3532" t="str">
            <v>Demitido</v>
          </cell>
          <cell r="G3532">
            <v>13001</v>
          </cell>
          <cell r="H3532" t="str">
            <v>DEMITIDOS</v>
          </cell>
        </row>
        <row r="3533">
          <cell r="A3533">
            <v>1829</v>
          </cell>
          <cell r="B3533" t="str">
            <v>GLAUCIA DA SILVA E SILVA</v>
          </cell>
          <cell r="C3533" t="str">
            <v>VIGILANTE</v>
          </cell>
          <cell r="D3533">
            <v>39939</v>
          </cell>
          <cell r="E3533">
            <v>8037824705</v>
          </cell>
          <cell r="F3533" t="str">
            <v>Demitido</v>
          </cell>
          <cell r="G3533">
            <v>13001</v>
          </cell>
          <cell r="H3533" t="str">
            <v>DEMITIDOS</v>
          </cell>
        </row>
        <row r="3534">
          <cell r="A3534">
            <v>7148</v>
          </cell>
          <cell r="B3534" t="str">
            <v>GLAUCIA MACEDO D ALMEIDA</v>
          </cell>
          <cell r="C3534" t="str">
            <v>VIGILANTE</v>
          </cell>
          <cell r="D3534">
            <v>42095</v>
          </cell>
          <cell r="E3534">
            <v>60305323326</v>
          </cell>
          <cell r="F3534" t="str">
            <v>Demitido</v>
          </cell>
          <cell r="G3534">
            <v>13001</v>
          </cell>
          <cell r="H3534" t="str">
            <v>DEMITIDOS</v>
          </cell>
        </row>
        <row r="3535">
          <cell r="A3535">
            <v>9816</v>
          </cell>
          <cell r="B3535" t="str">
            <v>GLAUCIA SUZANA DA GUIA COSTA VIDAL</v>
          </cell>
          <cell r="C3535" t="str">
            <v>VIGILANTE</v>
          </cell>
          <cell r="D3535">
            <v>43397</v>
          </cell>
          <cell r="E3535">
            <v>10163020701</v>
          </cell>
          <cell r="F3535" t="str">
            <v>Licença Mater.</v>
          </cell>
          <cell r="G3535">
            <v>400103</v>
          </cell>
          <cell r="H3535" t="str">
            <v>AFASTADO LIC. MATERNIDADE</v>
          </cell>
        </row>
        <row r="3536">
          <cell r="A3536">
            <v>5921</v>
          </cell>
          <cell r="B3536" t="str">
            <v>GLAUCILENE DA CRUZ FERNANDES</v>
          </cell>
          <cell r="C3536" t="str">
            <v>VIGILANTE</v>
          </cell>
          <cell r="D3536">
            <v>41716</v>
          </cell>
          <cell r="E3536">
            <v>8071386731</v>
          </cell>
          <cell r="F3536" t="str">
            <v>Demitido</v>
          </cell>
          <cell r="G3536">
            <v>13001</v>
          </cell>
          <cell r="H3536" t="str">
            <v>DEMITIDOS</v>
          </cell>
        </row>
        <row r="3537">
          <cell r="A3537">
            <v>10336</v>
          </cell>
          <cell r="B3537" t="str">
            <v>GLAUCIO FERREIRA RODRIGUES</v>
          </cell>
          <cell r="C3537" t="str">
            <v>VIGILANTE</v>
          </cell>
          <cell r="D3537">
            <v>44028</v>
          </cell>
          <cell r="E3537">
            <v>12695884788</v>
          </cell>
          <cell r="F3537" t="str">
            <v>Demitido</v>
          </cell>
          <cell r="G3537">
            <v>13001</v>
          </cell>
          <cell r="H3537" t="str">
            <v>DEMITIDOS</v>
          </cell>
        </row>
        <row r="3538">
          <cell r="A3538">
            <v>5208</v>
          </cell>
          <cell r="B3538" t="str">
            <v>GLAUCIO GIL GOMES DA COSTA</v>
          </cell>
          <cell r="C3538" t="str">
            <v>VIGILANTE</v>
          </cell>
          <cell r="D3538">
            <v>41425</v>
          </cell>
          <cell r="E3538">
            <v>2329505710</v>
          </cell>
          <cell r="F3538" t="str">
            <v>Demitido</v>
          </cell>
          <cell r="G3538">
            <v>13001</v>
          </cell>
          <cell r="H3538" t="str">
            <v>DEMITIDOS</v>
          </cell>
        </row>
        <row r="3539">
          <cell r="A3539">
            <v>7626</v>
          </cell>
          <cell r="B3539" t="str">
            <v>GLAUCIO LUIZ DE OLIVEIRA ARAUJO</v>
          </cell>
          <cell r="C3539" t="str">
            <v>SUPERVISOR DE POSTO</v>
          </cell>
          <cell r="D3539">
            <v>42287</v>
          </cell>
          <cell r="E3539">
            <v>5381187769</v>
          </cell>
          <cell r="F3539" t="str">
            <v>Demitido</v>
          </cell>
          <cell r="G3539">
            <v>13001</v>
          </cell>
          <cell r="H3539" t="str">
            <v>DEMITIDOS</v>
          </cell>
        </row>
        <row r="3540">
          <cell r="A3540">
            <v>1845</v>
          </cell>
          <cell r="B3540" t="str">
            <v>GLAUCO DA ROCHA SOUTTO</v>
          </cell>
          <cell r="C3540" t="str">
            <v>VIGILANTE</v>
          </cell>
          <cell r="D3540">
            <v>39939</v>
          </cell>
          <cell r="E3540">
            <v>1829247778</v>
          </cell>
          <cell r="F3540" t="str">
            <v>Demitido</v>
          </cell>
          <cell r="G3540">
            <v>13001</v>
          </cell>
          <cell r="H3540" t="str">
            <v>DEMITIDOS</v>
          </cell>
        </row>
        <row r="3541">
          <cell r="A3541">
            <v>6543</v>
          </cell>
          <cell r="B3541" t="str">
            <v>GLEISE DE SOUZA RAMOS</v>
          </cell>
          <cell r="C3541" t="str">
            <v>ANALISTA OPERACIONAL</v>
          </cell>
          <cell r="D3541">
            <v>41859</v>
          </cell>
          <cell r="E3541">
            <v>657075752</v>
          </cell>
          <cell r="F3541" t="str">
            <v>Demitido</v>
          </cell>
          <cell r="G3541">
            <v>13001</v>
          </cell>
          <cell r="H3541" t="str">
            <v>DEMITIDOS</v>
          </cell>
        </row>
        <row r="3542">
          <cell r="A3542">
            <v>5599</v>
          </cell>
          <cell r="B3542" t="str">
            <v>GLEISE DE SOUZA RAMOS</v>
          </cell>
          <cell r="C3542" t="str">
            <v>ANALISTA OPERACIONAL</v>
          </cell>
          <cell r="D3542">
            <v>41562</v>
          </cell>
          <cell r="E3542">
            <v>657075752</v>
          </cell>
          <cell r="F3542" t="str">
            <v>Demitido</v>
          </cell>
          <cell r="G3542">
            <v>13001</v>
          </cell>
          <cell r="H3542" t="str">
            <v>DEMITIDOS</v>
          </cell>
        </row>
        <row r="3543">
          <cell r="A3543">
            <v>3747</v>
          </cell>
          <cell r="B3543" t="str">
            <v>GLETON CLEY MARTINS DUARTE</v>
          </cell>
          <cell r="C3543" t="str">
            <v>VIGILANTE</v>
          </cell>
          <cell r="D3543">
            <v>40940</v>
          </cell>
          <cell r="E3543">
            <v>7939295713</v>
          </cell>
          <cell r="F3543" t="str">
            <v>Demitido</v>
          </cell>
          <cell r="G3543">
            <v>13001</v>
          </cell>
          <cell r="H3543" t="str">
            <v>DEMITIDOS</v>
          </cell>
        </row>
        <row r="3544">
          <cell r="A3544">
            <v>4067</v>
          </cell>
          <cell r="B3544" t="str">
            <v>GLEUDIVAN ALMEIDA DOS SANTOS JUNIOR</v>
          </cell>
          <cell r="C3544" t="str">
            <v>VIGILANTE</v>
          </cell>
          <cell r="D3544">
            <v>41082</v>
          </cell>
          <cell r="E3544">
            <v>10960134794</v>
          </cell>
          <cell r="F3544" t="str">
            <v>Férias</v>
          </cell>
          <cell r="G3544">
            <v>200101</v>
          </cell>
          <cell r="H3544" t="str">
            <v>RESERVA DIA</v>
          </cell>
        </row>
        <row r="3545">
          <cell r="A3545">
            <v>3717</v>
          </cell>
          <cell r="B3545" t="str">
            <v>GLEUSON MOTA DOS SANTOS</v>
          </cell>
          <cell r="C3545" t="str">
            <v>VIGILANTE</v>
          </cell>
          <cell r="D3545">
            <v>40912</v>
          </cell>
          <cell r="E3545">
            <v>1478021721</v>
          </cell>
          <cell r="F3545" t="str">
            <v>Demitido</v>
          </cell>
          <cell r="G3545">
            <v>13001</v>
          </cell>
          <cell r="H3545" t="str">
            <v>DEMITIDOS</v>
          </cell>
        </row>
        <row r="3546">
          <cell r="A3546">
            <v>6028</v>
          </cell>
          <cell r="B3546" t="str">
            <v>GLEY MARCIO DA SILVA SOUZA</v>
          </cell>
          <cell r="C3546" t="str">
            <v>VIGILANTE</v>
          </cell>
          <cell r="D3546">
            <v>41763</v>
          </cell>
          <cell r="E3546">
            <v>7694506792</v>
          </cell>
          <cell r="F3546" t="str">
            <v>Demitido</v>
          </cell>
          <cell r="G3546">
            <v>13001</v>
          </cell>
          <cell r="H3546" t="str">
            <v>DEMITIDOS</v>
          </cell>
        </row>
        <row r="3547">
          <cell r="A3547">
            <v>4723</v>
          </cell>
          <cell r="B3547" t="str">
            <v>GLEYBSON JOSE DA SILVA</v>
          </cell>
          <cell r="C3547" t="str">
            <v>VIGILANTE</v>
          </cell>
          <cell r="D3547">
            <v>41234</v>
          </cell>
          <cell r="E3547">
            <v>7539540443</v>
          </cell>
          <cell r="F3547" t="str">
            <v>Demitido</v>
          </cell>
          <cell r="G3547">
            <v>13001</v>
          </cell>
          <cell r="H3547" t="str">
            <v>DEMITIDOS</v>
          </cell>
        </row>
        <row r="3548">
          <cell r="A3548">
            <v>3305</v>
          </cell>
          <cell r="B3548" t="str">
            <v>GODOFREDO MARINHO JUNIOR</v>
          </cell>
          <cell r="C3548" t="str">
            <v>VIGILANTE</v>
          </cell>
          <cell r="D3548">
            <v>40756</v>
          </cell>
          <cell r="E3548">
            <v>4423737752</v>
          </cell>
          <cell r="F3548" t="str">
            <v>Demitido</v>
          </cell>
          <cell r="G3548">
            <v>13001</v>
          </cell>
          <cell r="H3548" t="str">
            <v>DEMITIDOS</v>
          </cell>
        </row>
        <row r="3549">
          <cell r="A3549">
            <v>8673</v>
          </cell>
          <cell r="B3549" t="str">
            <v>GRACE KELLY GOMES DA SILVA</v>
          </cell>
          <cell r="C3549" t="str">
            <v>VIGILANTE</v>
          </cell>
          <cell r="D3549">
            <v>42587</v>
          </cell>
          <cell r="E3549">
            <v>13112308743</v>
          </cell>
          <cell r="F3549" t="str">
            <v>Demitido</v>
          </cell>
          <cell r="G3549">
            <v>13001</v>
          </cell>
          <cell r="H3549" t="str">
            <v>DEMITIDOS</v>
          </cell>
        </row>
        <row r="3550">
          <cell r="A3550">
            <v>5458</v>
          </cell>
          <cell r="B3550" t="str">
            <v>GRACIANA GUEDES FREITAS</v>
          </cell>
          <cell r="C3550" t="str">
            <v>VIGILANTE</v>
          </cell>
          <cell r="D3550">
            <v>41534</v>
          </cell>
          <cell r="E3550">
            <v>11893963780</v>
          </cell>
          <cell r="F3550" t="str">
            <v>Demitido</v>
          </cell>
          <cell r="G3550">
            <v>13001</v>
          </cell>
          <cell r="H3550" t="str">
            <v>DEMITIDOS</v>
          </cell>
        </row>
        <row r="3551">
          <cell r="A3551">
            <v>7097</v>
          </cell>
          <cell r="B3551" t="str">
            <v>GRACIANE VEIGA BERNARDO DA SILVA</v>
          </cell>
          <cell r="C3551" t="str">
            <v>VIGILANTE</v>
          </cell>
          <cell r="D3551">
            <v>42095</v>
          </cell>
          <cell r="E3551">
            <v>3398517757</v>
          </cell>
          <cell r="F3551" t="str">
            <v>Ativo</v>
          </cell>
          <cell r="G3551">
            <v>305005</v>
          </cell>
          <cell r="H3551" t="str">
            <v>CEF - CENTRAL DE MONITORAMENTO</v>
          </cell>
        </row>
        <row r="3552">
          <cell r="A3552">
            <v>7162</v>
          </cell>
          <cell r="B3552" t="str">
            <v>GRASIELA DE MELLO AMARO</v>
          </cell>
          <cell r="C3552" t="str">
            <v>SUPERVISOR DE AREA</v>
          </cell>
          <cell r="D3552">
            <v>42095</v>
          </cell>
          <cell r="E3552">
            <v>8220022728</v>
          </cell>
          <cell r="F3552" t="str">
            <v>Ativo</v>
          </cell>
          <cell r="G3552">
            <v>305005</v>
          </cell>
          <cell r="H3552" t="str">
            <v>CEF - CENTRAL DE MONITORAMENTO</v>
          </cell>
        </row>
        <row r="3553">
          <cell r="A3553">
            <v>2435</v>
          </cell>
          <cell r="B3553" t="str">
            <v>GRAZIELE CRISTINA VIRGILIO PINHEIRO</v>
          </cell>
          <cell r="C3553" t="str">
            <v>RECEPCIONISTA</v>
          </cell>
          <cell r="D3553">
            <v>41708</v>
          </cell>
          <cell r="E3553">
            <v>14860263707</v>
          </cell>
          <cell r="F3553" t="str">
            <v>Demitido</v>
          </cell>
          <cell r="G3553">
            <v>13001</v>
          </cell>
          <cell r="H3553" t="str">
            <v>DEMITIDOS</v>
          </cell>
        </row>
        <row r="3554">
          <cell r="A3554">
            <v>7085</v>
          </cell>
          <cell r="B3554" t="str">
            <v>GRAZIELE REGINA JORDAO GUEDES</v>
          </cell>
          <cell r="C3554" t="str">
            <v>VIGILANTE</v>
          </cell>
          <cell r="D3554">
            <v>42095</v>
          </cell>
          <cell r="E3554">
            <v>7477039738</v>
          </cell>
          <cell r="F3554" t="str">
            <v>Demitido</v>
          </cell>
          <cell r="G3554">
            <v>13001</v>
          </cell>
          <cell r="H3554" t="str">
            <v>DEMITIDOS</v>
          </cell>
        </row>
        <row r="3555">
          <cell r="A3555">
            <v>6024</v>
          </cell>
          <cell r="B3555" t="str">
            <v>GREGORY DA SILVA ROCHA</v>
          </cell>
          <cell r="C3555" t="str">
            <v>VIGILANTE</v>
          </cell>
          <cell r="D3555">
            <v>41762</v>
          </cell>
          <cell r="E3555">
            <v>13335184718</v>
          </cell>
          <cell r="F3555" t="str">
            <v>Demitido</v>
          </cell>
          <cell r="G3555">
            <v>13001</v>
          </cell>
          <cell r="H3555" t="str">
            <v>DEMITIDOS</v>
          </cell>
        </row>
        <row r="3556">
          <cell r="A3556">
            <v>9242</v>
          </cell>
          <cell r="B3556" t="str">
            <v>GUANAY SILVA DE ALMEIDA</v>
          </cell>
          <cell r="C3556" t="str">
            <v>VIGILANTE</v>
          </cell>
          <cell r="D3556">
            <v>42853</v>
          </cell>
          <cell r="E3556">
            <v>12378164750</v>
          </cell>
          <cell r="F3556" t="str">
            <v>Ativo</v>
          </cell>
          <cell r="G3556">
            <v>322014</v>
          </cell>
          <cell r="H3556" t="str">
            <v>INSS - APS MACAÉ</v>
          </cell>
        </row>
        <row r="3557">
          <cell r="A3557">
            <v>4291</v>
          </cell>
          <cell r="B3557" t="str">
            <v>GUARACI DOS SANTOS SILVA</v>
          </cell>
          <cell r="C3557" t="str">
            <v>VIGILANTE</v>
          </cell>
          <cell r="D3557">
            <v>41131</v>
          </cell>
          <cell r="E3557">
            <v>91861586787</v>
          </cell>
          <cell r="F3557" t="str">
            <v>Demitido</v>
          </cell>
          <cell r="G3557">
            <v>13001</v>
          </cell>
          <cell r="H3557" t="str">
            <v>DEMITIDOS</v>
          </cell>
        </row>
        <row r="3558">
          <cell r="A3558">
            <v>3927</v>
          </cell>
          <cell r="B3558" t="str">
            <v>GUARACY VIANA DOS SANTOS</v>
          </cell>
          <cell r="C3558" t="str">
            <v>VIGILANTE</v>
          </cell>
          <cell r="D3558">
            <v>41016</v>
          </cell>
          <cell r="E3558">
            <v>9689684736</v>
          </cell>
          <cell r="F3558" t="str">
            <v>Férias</v>
          </cell>
          <cell r="G3558">
            <v>200101</v>
          </cell>
          <cell r="H3558" t="str">
            <v>RESERVA DIA</v>
          </cell>
        </row>
        <row r="3559">
          <cell r="A3559">
            <v>895</v>
          </cell>
          <cell r="B3559" t="str">
            <v>GUILHERME  SOARES SANTOS</v>
          </cell>
          <cell r="C3559" t="str">
            <v>VIGILANTE</v>
          </cell>
          <cell r="D3559">
            <v>38718</v>
          </cell>
          <cell r="E3559">
            <v>2119299722</v>
          </cell>
          <cell r="F3559" t="str">
            <v>Demitido</v>
          </cell>
          <cell r="G3559">
            <v>13001</v>
          </cell>
          <cell r="H3559" t="str">
            <v>DEMITIDOS</v>
          </cell>
        </row>
        <row r="3560">
          <cell r="A3560">
            <v>7511</v>
          </cell>
          <cell r="B3560" t="str">
            <v>GUILHERME AUGUSTO MOREIRA DA SILVA</v>
          </cell>
          <cell r="C3560" t="str">
            <v>VIGILANTE</v>
          </cell>
          <cell r="D3560">
            <v>42248</v>
          </cell>
          <cell r="E3560">
            <v>719813735</v>
          </cell>
          <cell r="F3560" t="str">
            <v>Demitido</v>
          </cell>
          <cell r="G3560">
            <v>13001</v>
          </cell>
          <cell r="H3560" t="str">
            <v>DEMITIDOS</v>
          </cell>
        </row>
        <row r="3561">
          <cell r="A3561">
            <v>3455</v>
          </cell>
          <cell r="B3561" t="str">
            <v>GUILHERME AUGUSTO MOREIRA DA SILVA</v>
          </cell>
          <cell r="C3561" t="str">
            <v>VIGILANTE</v>
          </cell>
          <cell r="D3561">
            <v>40819</v>
          </cell>
          <cell r="E3561">
            <v>719813735</v>
          </cell>
          <cell r="F3561" t="str">
            <v>Demitido</v>
          </cell>
          <cell r="G3561">
            <v>13001</v>
          </cell>
          <cell r="H3561" t="str">
            <v>DEMITIDOS</v>
          </cell>
        </row>
        <row r="3562">
          <cell r="A3562">
            <v>9914</v>
          </cell>
          <cell r="B3562" t="str">
            <v>GUILHERME DA SILVA ADAO</v>
          </cell>
          <cell r="C3562" t="str">
            <v>VIGILANTE</v>
          </cell>
          <cell r="D3562">
            <v>43571</v>
          </cell>
          <cell r="E3562">
            <v>17281402775</v>
          </cell>
          <cell r="F3562" t="str">
            <v>Ativo</v>
          </cell>
          <cell r="G3562">
            <v>157001</v>
          </cell>
          <cell r="H3562" t="str">
            <v>ELETRONUCLEAR - ELETROBRAS TERMONUCLEAR S/A</v>
          </cell>
        </row>
        <row r="3563">
          <cell r="A3563">
            <v>4164</v>
          </cell>
          <cell r="B3563" t="str">
            <v>GUILHERME DA SILVA MONTEIRO</v>
          </cell>
          <cell r="C3563" t="str">
            <v>VIGILANTE</v>
          </cell>
          <cell r="D3563">
            <v>41125</v>
          </cell>
          <cell r="E3563">
            <v>5613091757</v>
          </cell>
          <cell r="F3563" t="str">
            <v>Demitido</v>
          </cell>
          <cell r="G3563">
            <v>13001</v>
          </cell>
          <cell r="H3563" t="str">
            <v>DEMITIDOS</v>
          </cell>
        </row>
        <row r="3564">
          <cell r="A3564">
            <v>5450</v>
          </cell>
          <cell r="B3564" t="str">
            <v>GUILHERME ESTEVES DE SOUZA</v>
          </cell>
          <cell r="C3564" t="str">
            <v>VIGILANTE</v>
          </cell>
          <cell r="D3564">
            <v>41533</v>
          </cell>
          <cell r="E3564">
            <v>13862185702</v>
          </cell>
          <cell r="F3564" t="str">
            <v>Demitido</v>
          </cell>
          <cell r="G3564">
            <v>13001</v>
          </cell>
          <cell r="H3564" t="str">
            <v>DEMITIDOS</v>
          </cell>
        </row>
        <row r="3565">
          <cell r="A3565">
            <v>6436</v>
          </cell>
          <cell r="B3565" t="str">
            <v>GUILHERME GOMES DA SILVA</v>
          </cell>
          <cell r="C3565" t="str">
            <v>VIGILANTE</v>
          </cell>
          <cell r="D3565">
            <v>41836</v>
          </cell>
          <cell r="E3565">
            <v>9827247727</v>
          </cell>
          <cell r="F3565" t="str">
            <v>Demitido</v>
          </cell>
          <cell r="G3565">
            <v>13001</v>
          </cell>
          <cell r="H3565" t="str">
            <v>DEMITIDOS</v>
          </cell>
        </row>
        <row r="3566">
          <cell r="A3566">
            <v>6410</v>
          </cell>
          <cell r="B3566" t="str">
            <v>GUILHERME MELO DE CASTRO</v>
          </cell>
          <cell r="C3566" t="str">
            <v>VIGILANTE</v>
          </cell>
          <cell r="D3566">
            <v>41834</v>
          </cell>
          <cell r="E3566">
            <v>14223151770</v>
          </cell>
          <cell r="F3566" t="str">
            <v>Demitido</v>
          </cell>
          <cell r="G3566">
            <v>13001</v>
          </cell>
          <cell r="H3566" t="str">
            <v>DEMITIDOS</v>
          </cell>
        </row>
        <row r="3567">
          <cell r="A3567">
            <v>6240</v>
          </cell>
          <cell r="B3567" t="str">
            <v>GUILHERME MELONI DE MORAES</v>
          </cell>
          <cell r="C3567" t="str">
            <v>VIGILANTE</v>
          </cell>
          <cell r="D3567">
            <v>41803</v>
          </cell>
          <cell r="E3567">
            <v>12790686718</v>
          </cell>
          <cell r="F3567" t="str">
            <v>Demitido</v>
          </cell>
          <cell r="G3567">
            <v>13001</v>
          </cell>
          <cell r="H3567" t="str">
            <v>DEMITIDOS</v>
          </cell>
        </row>
        <row r="3568">
          <cell r="A3568">
            <v>6026</v>
          </cell>
          <cell r="B3568" t="str">
            <v>GUILHERME NOGUEIRA CANDIDO</v>
          </cell>
          <cell r="C3568" t="str">
            <v>VIGILANTE</v>
          </cell>
          <cell r="D3568">
            <v>41762</v>
          </cell>
          <cell r="E3568">
            <v>5390548795</v>
          </cell>
          <cell r="F3568" t="str">
            <v>Demitido</v>
          </cell>
          <cell r="G3568">
            <v>13001</v>
          </cell>
          <cell r="H3568" t="str">
            <v>DEMITIDOS</v>
          </cell>
        </row>
        <row r="3569">
          <cell r="A3569">
            <v>5965</v>
          </cell>
          <cell r="B3569" t="str">
            <v>GUILHERME QUINTA GOMES DA SILVA</v>
          </cell>
          <cell r="C3569" t="str">
            <v>VIGILANTE</v>
          </cell>
          <cell r="D3569">
            <v>41738</v>
          </cell>
          <cell r="E3569">
            <v>12797520769</v>
          </cell>
          <cell r="F3569" t="str">
            <v>Demitido</v>
          </cell>
          <cell r="G3569">
            <v>13001</v>
          </cell>
          <cell r="H3569" t="str">
            <v>DEMITIDOS</v>
          </cell>
        </row>
        <row r="3570">
          <cell r="A3570">
            <v>9137</v>
          </cell>
          <cell r="B3570" t="str">
            <v>GUILHERME RANGEL RIBEIRO</v>
          </cell>
          <cell r="C3570" t="str">
            <v>VIGILANTE</v>
          </cell>
          <cell r="D3570">
            <v>42795</v>
          </cell>
          <cell r="E3570">
            <v>8524832797</v>
          </cell>
          <cell r="F3570" t="str">
            <v>Ativo</v>
          </cell>
          <cell r="G3570">
            <v>857001</v>
          </cell>
          <cell r="H3570" t="str">
            <v>ABIN - RUA EQUADOR</v>
          </cell>
        </row>
        <row r="3571">
          <cell r="A3571">
            <v>3621</v>
          </cell>
          <cell r="B3571" t="str">
            <v>GUILHERME SOARES DE SOUZA</v>
          </cell>
          <cell r="C3571" t="str">
            <v>VIGILANTE</v>
          </cell>
          <cell r="D3571">
            <v>40858</v>
          </cell>
          <cell r="E3571">
            <v>1000695760</v>
          </cell>
          <cell r="F3571" t="str">
            <v>Ativo</v>
          </cell>
          <cell r="G3571">
            <v>213002</v>
          </cell>
          <cell r="H3571" t="str">
            <v>UFRJ CEU - C. BRASILEIRO DE ALTOS ESTUDOS</v>
          </cell>
        </row>
        <row r="3572">
          <cell r="A3572">
            <v>4911</v>
          </cell>
          <cell r="B3572" t="str">
            <v>GUILHERME SOUZA MARCONDES</v>
          </cell>
          <cell r="C3572" t="str">
            <v>VIGILANTE</v>
          </cell>
          <cell r="D3572">
            <v>41313</v>
          </cell>
          <cell r="E3572">
            <v>7663268709</v>
          </cell>
          <cell r="F3572" t="str">
            <v>Demitido</v>
          </cell>
          <cell r="G3572">
            <v>13001</v>
          </cell>
          <cell r="H3572" t="str">
            <v>DEMITIDOS</v>
          </cell>
        </row>
        <row r="3573">
          <cell r="A3573">
            <v>6018</v>
          </cell>
          <cell r="B3573" t="str">
            <v>GUILHERME VIEIRA MARQUES</v>
          </cell>
          <cell r="C3573" t="str">
            <v>VIGILANTE</v>
          </cell>
          <cell r="D3573">
            <v>41764</v>
          </cell>
          <cell r="E3573">
            <v>15265272780</v>
          </cell>
          <cell r="F3573" t="str">
            <v>Ativo</v>
          </cell>
          <cell r="G3573">
            <v>154001</v>
          </cell>
          <cell r="H3573" t="str">
            <v>INES-INSTITUTO NACIONAL DE EDUCAÇÃO DE SURDOS 2014</v>
          </cell>
        </row>
        <row r="3574">
          <cell r="A3574">
            <v>7782</v>
          </cell>
          <cell r="B3574" t="str">
            <v>GUILLERMO PATRICIO FIALHO PINERO</v>
          </cell>
          <cell r="C3574" t="str">
            <v>VIGILANTE</v>
          </cell>
          <cell r="D3574">
            <v>42334</v>
          </cell>
          <cell r="E3574">
            <v>12186355760</v>
          </cell>
          <cell r="F3574" t="str">
            <v>Demitido</v>
          </cell>
          <cell r="G3574">
            <v>13001</v>
          </cell>
          <cell r="H3574" t="str">
            <v>DEMITIDOS</v>
          </cell>
        </row>
        <row r="3575">
          <cell r="A3575">
            <v>9841</v>
          </cell>
          <cell r="B3575" t="str">
            <v>GUSTAVO ALVES MARTINS</v>
          </cell>
          <cell r="C3575" t="str">
            <v>SUPERVISOR DE POSTO</v>
          </cell>
          <cell r="D3575">
            <v>43434</v>
          </cell>
          <cell r="E3575">
            <v>2859186727</v>
          </cell>
          <cell r="F3575" t="str">
            <v>Ativo</v>
          </cell>
          <cell r="G3575">
            <v>383001</v>
          </cell>
          <cell r="H3575" t="str">
            <v>IMPA SEDE</v>
          </cell>
        </row>
        <row r="3576">
          <cell r="A3576">
            <v>3236</v>
          </cell>
          <cell r="B3576" t="str">
            <v>GUSTAVO CABRAL MARCELINO</v>
          </cell>
          <cell r="C3576" t="str">
            <v>VIGILANTE</v>
          </cell>
          <cell r="D3576">
            <v>40708</v>
          </cell>
          <cell r="E3576">
            <v>11066439761</v>
          </cell>
          <cell r="F3576" t="str">
            <v>Demitido</v>
          </cell>
          <cell r="G3576">
            <v>13001</v>
          </cell>
          <cell r="H3576" t="str">
            <v>DEMITIDOS</v>
          </cell>
        </row>
        <row r="3577">
          <cell r="A3577">
            <v>6857</v>
          </cell>
          <cell r="B3577" t="str">
            <v>GUSTAVO CARDOSO OLIVEIRA</v>
          </cell>
          <cell r="C3577" t="str">
            <v>VIGILANTE</v>
          </cell>
          <cell r="D3577">
            <v>41962</v>
          </cell>
          <cell r="E3577">
            <v>11411193741</v>
          </cell>
          <cell r="F3577" t="str">
            <v>Demitido</v>
          </cell>
          <cell r="G3577">
            <v>13001</v>
          </cell>
          <cell r="H3577" t="str">
            <v>DEMITIDOS</v>
          </cell>
        </row>
        <row r="3578">
          <cell r="A3578">
            <v>8619</v>
          </cell>
          <cell r="B3578" t="str">
            <v>GUSTAVO DE FIGUEIREDO MATTOS</v>
          </cell>
          <cell r="C3578" t="str">
            <v>SEGURANCA PESSOAL PRIVADA</v>
          </cell>
          <cell r="D3578">
            <v>42587</v>
          </cell>
          <cell r="E3578">
            <v>12693334705</v>
          </cell>
          <cell r="F3578" t="str">
            <v>Demitido</v>
          </cell>
          <cell r="G3578">
            <v>13001</v>
          </cell>
          <cell r="H3578" t="str">
            <v>DEMITIDOS</v>
          </cell>
        </row>
        <row r="3579">
          <cell r="A3579">
            <v>2211</v>
          </cell>
          <cell r="B3579" t="str">
            <v>GUSTAVO DE JESUS RAMOS</v>
          </cell>
          <cell r="C3579" t="str">
            <v>VIGILANTE</v>
          </cell>
          <cell r="D3579">
            <v>40164</v>
          </cell>
          <cell r="E3579">
            <v>9532924795</v>
          </cell>
          <cell r="F3579" t="str">
            <v>Demitido</v>
          </cell>
          <cell r="G3579">
            <v>13001</v>
          </cell>
          <cell r="H3579" t="str">
            <v>DEMITIDOS</v>
          </cell>
        </row>
        <row r="3580">
          <cell r="A3580">
            <v>8985</v>
          </cell>
          <cell r="B3580" t="str">
            <v>GUSTAVO DE SOUSA RODRIGUES</v>
          </cell>
          <cell r="C3580" t="str">
            <v>VIGILANTE</v>
          </cell>
          <cell r="D3580">
            <v>42705</v>
          </cell>
          <cell r="E3580">
            <v>9574015742</v>
          </cell>
          <cell r="F3580" t="str">
            <v>Ativo</v>
          </cell>
          <cell r="G3580">
            <v>857001</v>
          </cell>
          <cell r="H3580" t="str">
            <v>ABIN - RUA EQUADOR</v>
          </cell>
        </row>
        <row r="3581">
          <cell r="A3581">
            <v>5021</v>
          </cell>
          <cell r="B3581" t="str">
            <v>GUSTAVO DE SOUZA PINTO</v>
          </cell>
          <cell r="C3581" t="str">
            <v>VIGILANTE</v>
          </cell>
          <cell r="D3581">
            <v>41379</v>
          </cell>
          <cell r="E3581">
            <v>7060307702</v>
          </cell>
          <cell r="F3581" t="str">
            <v>Demitido</v>
          </cell>
          <cell r="G3581">
            <v>13001</v>
          </cell>
          <cell r="H3581" t="str">
            <v>DEMITIDOS</v>
          </cell>
        </row>
        <row r="3582">
          <cell r="A3582">
            <v>9634</v>
          </cell>
          <cell r="B3582" t="str">
            <v>GUSTAVO DINIZ DA SILVA</v>
          </cell>
          <cell r="C3582" t="str">
            <v>SUPERVISOR DE AREA</v>
          </cell>
          <cell r="D3582">
            <v>43192</v>
          </cell>
          <cell r="E3582">
            <v>7744356748</v>
          </cell>
          <cell r="F3582" t="str">
            <v>Demitido</v>
          </cell>
          <cell r="G3582">
            <v>13001</v>
          </cell>
          <cell r="H3582" t="str">
            <v>DEMITIDOS</v>
          </cell>
        </row>
        <row r="3583">
          <cell r="A3583">
            <v>7399</v>
          </cell>
          <cell r="B3583" t="str">
            <v>GUSTAVO DINIZ DA SILVA</v>
          </cell>
          <cell r="C3583" t="str">
            <v>SUPERVISOR DE AREA</v>
          </cell>
          <cell r="D3583">
            <v>42202</v>
          </cell>
          <cell r="E3583">
            <v>7744356748</v>
          </cell>
          <cell r="F3583" t="str">
            <v>Demitido</v>
          </cell>
          <cell r="G3583">
            <v>13001</v>
          </cell>
          <cell r="H3583" t="str">
            <v>DEMITIDOS</v>
          </cell>
        </row>
        <row r="3584">
          <cell r="A3584">
            <v>9722</v>
          </cell>
          <cell r="B3584" t="str">
            <v>GUSTAVO DOS SANTOS FREITAS</v>
          </cell>
          <cell r="C3584" t="str">
            <v>VIGILANTE</v>
          </cell>
          <cell r="D3584">
            <v>43298</v>
          </cell>
          <cell r="E3584">
            <v>8059232762</v>
          </cell>
          <cell r="F3584" t="str">
            <v>Ativo</v>
          </cell>
          <cell r="G3584">
            <v>603028</v>
          </cell>
          <cell r="H3584" t="str">
            <v>BANCO DO BRASIL - AGÊNCIA 3028 - PELINCA</v>
          </cell>
        </row>
        <row r="3585">
          <cell r="A3585">
            <v>5005</v>
          </cell>
          <cell r="B3585" t="str">
            <v>GUSTAVO GAMA CAMACHO</v>
          </cell>
          <cell r="C3585" t="str">
            <v>VIGILANTE</v>
          </cell>
          <cell r="D3585">
            <v>41379</v>
          </cell>
          <cell r="E3585">
            <v>10206606788</v>
          </cell>
          <cell r="F3585" t="str">
            <v>Demitido</v>
          </cell>
          <cell r="G3585">
            <v>13001</v>
          </cell>
          <cell r="H3585" t="str">
            <v>DEMITIDOS</v>
          </cell>
        </row>
        <row r="3586">
          <cell r="A3586">
            <v>4155</v>
          </cell>
          <cell r="B3586" t="str">
            <v>GUSTAVO GOMES SOARES</v>
          </cell>
          <cell r="C3586" t="str">
            <v>VIGILANTE</v>
          </cell>
          <cell r="D3586">
            <v>41123</v>
          </cell>
          <cell r="E3586">
            <v>12776077700</v>
          </cell>
          <cell r="F3586" t="str">
            <v>Ativo</v>
          </cell>
          <cell r="G3586">
            <v>200101</v>
          </cell>
          <cell r="H3586" t="str">
            <v>RESERVA DIA</v>
          </cell>
        </row>
        <row r="3587">
          <cell r="A3587">
            <v>10325</v>
          </cell>
          <cell r="B3587" t="str">
            <v>GUSTAVO LIMA DIAS</v>
          </cell>
          <cell r="C3587" t="str">
            <v>VIGILANTE</v>
          </cell>
          <cell r="D3587">
            <v>44021</v>
          </cell>
          <cell r="E3587">
            <v>14328971794</v>
          </cell>
          <cell r="F3587" t="str">
            <v>Demitido</v>
          </cell>
          <cell r="G3587">
            <v>13001</v>
          </cell>
          <cell r="H3587" t="str">
            <v>DEMITIDOS</v>
          </cell>
        </row>
        <row r="3588">
          <cell r="A3588">
            <v>7614</v>
          </cell>
          <cell r="B3588" t="str">
            <v>GUSTAVO NASCIMENTO DA SILVA</v>
          </cell>
          <cell r="C3588" t="str">
            <v>VIGILANTE</v>
          </cell>
          <cell r="D3588">
            <v>42280</v>
          </cell>
          <cell r="E3588">
            <v>7852158757</v>
          </cell>
          <cell r="F3588" t="str">
            <v>Ativo</v>
          </cell>
          <cell r="G3588">
            <v>384001</v>
          </cell>
          <cell r="H3588" t="str">
            <v>PALÁCIO CAPANEMA</v>
          </cell>
        </row>
        <row r="3589">
          <cell r="A3589">
            <v>9169</v>
          </cell>
          <cell r="B3589" t="str">
            <v>GUSTAVO NASCIMENTO FERNANDES</v>
          </cell>
          <cell r="C3589" t="str">
            <v>AUXILIAR FINANCEIRO II</v>
          </cell>
          <cell r="D3589">
            <v>42814</v>
          </cell>
          <cell r="E3589">
            <v>10279952767</v>
          </cell>
          <cell r="F3589" t="str">
            <v>Ativo</v>
          </cell>
          <cell r="G3589">
            <v>100106</v>
          </cell>
          <cell r="H3589" t="str">
            <v>FINANCEIRO</v>
          </cell>
        </row>
        <row r="3590">
          <cell r="A3590">
            <v>7340</v>
          </cell>
          <cell r="B3590" t="str">
            <v>GUSTAVO OLIVEIRA CORREIA</v>
          </cell>
          <cell r="C3590" t="str">
            <v>VIGILANTE MOTOCICLISTA</v>
          </cell>
          <cell r="D3590">
            <v>42188</v>
          </cell>
          <cell r="E3590">
            <v>10588860700</v>
          </cell>
          <cell r="F3590" t="str">
            <v>Demitido</v>
          </cell>
          <cell r="G3590">
            <v>13001</v>
          </cell>
          <cell r="H3590" t="str">
            <v>DEMITIDOS</v>
          </cell>
        </row>
        <row r="3591">
          <cell r="A3591">
            <v>1333</v>
          </cell>
          <cell r="B3591" t="str">
            <v>GUSTAVO PEREIRA DE MELO</v>
          </cell>
          <cell r="C3591" t="str">
            <v>VIGILANTE</v>
          </cell>
          <cell r="D3591">
            <v>39372</v>
          </cell>
          <cell r="E3591">
            <v>5521018778</v>
          </cell>
          <cell r="F3591" t="str">
            <v>Ativo</v>
          </cell>
          <cell r="G3591">
            <v>154001</v>
          </cell>
          <cell r="H3591" t="str">
            <v>INES-INSTITUTO NACIONAL DE EDUCAÇÃO DE SURDOS 2014</v>
          </cell>
        </row>
        <row r="3592">
          <cell r="A3592">
            <v>7598</v>
          </cell>
          <cell r="B3592" t="str">
            <v>GUSTAVO RIBEIRO TURQUES</v>
          </cell>
          <cell r="C3592" t="str">
            <v>VIGILANTE</v>
          </cell>
          <cell r="D3592">
            <v>42287</v>
          </cell>
          <cell r="E3592">
            <v>13210780722</v>
          </cell>
          <cell r="F3592" t="str">
            <v>Demitido</v>
          </cell>
          <cell r="G3592">
            <v>13001</v>
          </cell>
          <cell r="H3592" t="str">
            <v>DEMITIDOS</v>
          </cell>
        </row>
        <row r="3593">
          <cell r="A3593">
            <v>8175</v>
          </cell>
          <cell r="B3593" t="str">
            <v>GUSTAVO RODRIGUES MARQUES</v>
          </cell>
          <cell r="C3593" t="str">
            <v>VIGILANTE</v>
          </cell>
          <cell r="D3593">
            <v>42430</v>
          </cell>
          <cell r="E3593">
            <v>14183473705</v>
          </cell>
          <cell r="F3593" t="str">
            <v>Demitido</v>
          </cell>
          <cell r="G3593">
            <v>13001</v>
          </cell>
          <cell r="H3593" t="str">
            <v>DEMITIDOS</v>
          </cell>
        </row>
        <row r="3594">
          <cell r="A3594">
            <v>7824</v>
          </cell>
          <cell r="B3594" t="str">
            <v>GUSTAVO SANTOS DE SOUZA</v>
          </cell>
          <cell r="C3594" t="str">
            <v>VIGILANTE</v>
          </cell>
          <cell r="D3594">
            <v>42353</v>
          </cell>
          <cell r="E3594">
            <v>14185006748</v>
          </cell>
          <cell r="F3594" t="str">
            <v>Ativo</v>
          </cell>
          <cell r="G3594">
            <v>600576</v>
          </cell>
          <cell r="H3594" t="str">
            <v>BANCO DO BRASIL LOTE 02 - AGÊNCIA 0576 - PENHA</v>
          </cell>
        </row>
        <row r="3595">
          <cell r="A3595">
            <v>9362</v>
          </cell>
          <cell r="B3595" t="str">
            <v>GUSTAVO VICENTE MENDONCA RIBEIRO COLUCCI</v>
          </cell>
          <cell r="C3595" t="str">
            <v>VIGILANTE</v>
          </cell>
          <cell r="D3595">
            <v>42933</v>
          </cell>
          <cell r="E3595">
            <v>5469184765</v>
          </cell>
          <cell r="F3595" t="str">
            <v>Demitido</v>
          </cell>
          <cell r="G3595">
            <v>13001</v>
          </cell>
          <cell r="H3595" t="str">
            <v>DEMITIDOS</v>
          </cell>
        </row>
        <row r="3596">
          <cell r="A3596">
            <v>9566</v>
          </cell>
          <cell r="B3596" t="str">
            <v>GUTEMBERG ALVES DE LIMA</v>
          </cell>
          <cell r="C3596" t="str">
            <v>SUPERVISOR DE AREA</v>
          </cell>
          <cell r="D3596">
            <v>43049</v>
          </cell>
          <cell r="E3596">
            <v>14775837850</v>
          </cell>
          <cell r="F3596" t="str">
            <v>Demitido</v>
          </cell>
          <cell r="G3596">
            <v>13001</v>
          </cell>
          <cell r="H3596" t="str">
            <v>DEMITIDOS</v>
          </cell>
        </row>
        <row r="3597">
          <cell r="A3597">
            <v>3586</v>
          </cell>
          <cell r="B3597" t="str">
            <v>GUTEMBERG ARAUJO DA CUNHA</v>
          </cell>
          <cell r="C3597" t="str">
            <v>VIGILANTE</v>
          </cell>
          <cell r="D3597">
            <v>40858</v>
          </cell>
          <cell r="E3597">
            <v>78831326791</v>
          </cell>
          <cell r="F3597" t="str">
            <v>Demitido</v>
          </cell>
          <cell r="G3597">
            <v>13001</v>
          </cell>
          <cell r="H3597" t="str">
            <v>DEMITIDOS</v>
          </cell>
        </row>
        <row r="3598">
          <cell r="A3598">
            <v>6064</v>
          </cell>
          <cell r="B3598" t="str">
            <v>GUTEMBERG FONTELES DE SOUZA</v>
          </cell>
          <cell r="C3598" t="str">
            <v>VIGILANTE</v>
          </cell>
          <cell r="D3598">
            <v>41771</v>
          </cell>
          <cell r="E3598">
            <v>9516356702</v>
          </cell>
          <cell r="F3598" t="str">
            <v>Demitido</v>
          </cell>
          <cell r="G3598">
            <v>13001</v>
          </cell>
          <cell r="H3598" t="str">
            <v>DEMITIDOS</v>
          </cell>
        </row>
        <row r="3599">
          <cell r="A3599">
            <v>1778</v>
          </cell>
          <cell r="B3599" t="str">
            <v>GUTEMBERG MONTEIRO DE SOUZA PINTO</v>
          </cell>
          <cell r="C3599" t="str">
            <v>VIGILANTE</v>
          </cell>
          <cell r="D3599">
            <v>39876</v>
          </cell>
          <cell r="E3599">
            <v>9126497719</v>
          </cell>
          <cell r="F3599" t="str">
            <v>Demitido</v>
          </cell>
          <cell r="G3599">
            <v>13001</v>
          </cell>
          <cell r="H3599" t="str">
            <v>DEMITIDOS</v>
          </cell>
        </row>
        <row r="3600">
          <cell r="A3600">
            <v>3148</v>
          </cell>
          <cell r="B3600" t="str">
            <v>GUTEMBERG MUNIZ DOS SANTOS</v>
          </cell>
          <cell r="C3600" t="str">
            <v>VIGILANTE</v>
          </cell>
          <cell r="D3600">
            <v>40652</v>
          </cell>
          <cell r="E3600">
            <v>10513437711</v>
          </cell>
          <cell r="F3600" t="str">
            <v>Demitido</v>
          </cell>
          <cell r="G3600">
            <v>13001</v>
          </cell>
          <cell r="H3600" t="str">
            <v>DEMITIDOS</v>
          </cell>
        </row>
        <row r="3601">
          <cell r="A3601">
            <v>7357</v>
          </cell>
          <cell r="B3601" t="str">
            <v>GUTEMBERGUE PACHECO ALMEIDA</v>
          </cell>
          <cell r="C3601" t="str">
            <v>VIGILANTE</v>
          </cell>
          <cell r="D3601">
            <v>42188</v>
          </cell>
          <cell r="E3601">
            <v>11714485706</v>
          </cell>
          <cell r="F3601" t="str">
            <v>Demitido</v>
          </cell>
          <cell r="G3601">
            <v>13001</v>
          </cell>
          <cell r="H3601" t="str">
            <v>DEMITIDOS</v>
          </cell>
        </row>
        <row r="3602">
          <cell r="A3602">
            <v>10134</v>
          </cell>
          <cell r="B3602" t="str">
            <v>GUTENBERG JESUS DA SILVA FELIPE</v>
          </cell>
          <cell r="C3602" t="str">
            <v>VIGILANTE</v>
          </cell>
          <cell r="D3602">
            <v>43838</v>
          </cell>
          <cell r="E3602">
            <v>11321135718</v>
          </cell>
          <cell r="F3602" t="str">
            <v>Demitido</v>
          </cell>
          <cell r="G3602">
            <v>13001</v>
          </cell>
          <cell r="H3602" t="str">
            <v>DEMITIDOS</v>
          </cell>
        </row>
        <row r="3603">
          <cell r="A3603">
            <v>9044</v>
          </cell>
          <cell r="B3603" t="str">
            <v>HADANAILTON NASCIMENTO MELO</v>
          </cell>
          <cell r="C3603" t="str">
            <v>VIGILANTE</v>
          </cell>
          <cell r="D3603">
            <v>42705</v>
          </cell>
          <cell r="E3603">
            <v>4315682519</v>
          </cell>
          <cell r="F3603" t="str">
            <v>Demitido</v>
          </cell>
          <cell r="G3603">
            <v>13001</v>
          </cell>
          <cell r="H3603" t="str">
            <v>DEMITIDOS</v>
          </cell>
        </row>
        <row r="3604">
          <cell r="A3604">
            <v>7956</v>
          </cell>
          <cell r="B3604" t="str">
            <v>HAMILTON BATISTA DE SOUZA</v>
          </cell>
          <cell r="C3604" t="str">
            <v>VIGILANTE</v>
          </cell>
          <cell r="D3604">
            <v>42382</v>
          </cell>
          <cell r="E3604">
            <v>99583038768</v>
          </cell>
          <cell r="F3604" t="str">
            <v>Demitido</v>
          </cell>
          <cell r="G3604">
            <v>13001</v>
          </cell>
          <cell r="H3604" t="str">
            <v>DEMITIDOS</v>
          </cell>
        </row>
        <row r="3605">
          <cell r="A3605">
            <v>9125</v>
          </cell>
          <cell r="B3605" t="str">
            <v>HAMILTON DE SOUZA</v>
          </cell>
          <cell r="C3605" t="str">
            <v>VIGILANTE</v>
          </cell>
          <cell r="D3605">
            <v>42795</v>
          </cell>
          <cell r="E3605">
            <v>85447714753</v>
          </cell>
          <cell r="F3605" t="str">
            <v>Demitido</v>
          </cell>
          <cell r="G3605">
            <v>13001</v>
          </cell>
          <cell r="H3605" t="str">
            <v>DEMITIDOS</v>
          </cell>
        </row>
        <row r="3606">
          <cell r="A3606">
            <v>4050</v>
          </cell>
          <cell r="B3606" t="str">
            <v>HAMILTON FRANCISCO DE SOUZA JUNIOR</v>
          </cell>
          <cell r="C3606" t="str">
            <v>VIGILANTE</v>
          </cell>
          <cell r="D3606">
            <v>41078</v>
          </cell>
          <cell r="E3606">
            <v>10685752712</v>
          </cell>
          <cell r="F3606" t="str">
            <v>Demitido</v>
          </cell>
          <cell r="G3606">
            <v>13001</v>
          </cell>
          <cell r="H3606" t="str">
            <v>DEMITIDOS</v>
          </cell>
        </row>
        <row r="3607">
          <cell r="A3607">
            <v>606</v>
          </cell>
          <cell r="B3607" t="str">
            <v>HANDERSON PAIS DOS SANTOS</v>
          </cell>
          <cell r="C3607" t="str">
            <v>VIGILANTE</v>
          </cell>
          <cell r="D3607">
            <v>37928</v>
          </cell>
          <cell r="E3607">
            <v>3373050723</v>
          </cell>
          <cell r="F3607" t="str">
            <v>Demitido</v>
          </cell>
          <cell r="G3607">
            <v>13001</v>
          </cell>
          <cell r="H3607" t="str">
            <v>DEMITIDOS</v>
          </cell>
        </row>
        <row r="3608">
          <cell r="A3608">
            <v>5198</v>
          </cell>
          <cell r="B3608" t="str">
            <v>HANDY DE LIMA PINTO</v>
          </cell>
          <cell r="C3608" t="str">
            <v>VIGILANTE</v>
          </cell>
          <cell r="D3608">
            <v>41424</v>
          </cell>
          <cell r="E3608">
            <v>12611695733</v>
          </cell>
          <cell r="F3608" t="str">
            <v>Demitido</v>
          </cell>
          <cell r="G3608">
            <v>13001</v>
          </cell>
          <cell r="H3608" t="str">
            <v>DEMITIDOS</v>
          </cell>
        </row>
        <row r="3609">
          <cell r="A3609">
            <v>9076</v>
          </cell>
          <cell r="B3609" t="str">
            <v>HARLLEY LARRATE DA COSTA</v>
          </cell>
          <cell r="C3609" t="str">
            <v>VIGILANTE</v>
          </cell>
          <cell r="D3609">
            <v>42730</v>
          </cell>
          <cell r="E3609">
            <v>13094348750</v>
          </cell>
          <cell r="F3609" t="str">
            <v>Demitido</v>
          </cell>
          <cell r="G3609">
            <v>13001</v>
          </cell>
          <cell r="H3609" t="str">
            <v>DEMITIDOS</v>
          </cell>
        </row>
        <row r="3610">
          <cell r="A3610">
            <v>4217</v>
          </cell>
          <cell r="B3610" t="str">
            <v>HAROLDO DE ARAUJO</v>
          </cell>
          <cell r="C3610" t="str">
            <v>VIGILANTE</v>
          </cell>
          <cell r="D3610">
            <v>41131</v>
          </cell>
          <cell r="E3610">
            <v>84341521772</v>
          </cell>
          <cell r="F3610" t="str">
            <v>Demitido</v>
          </cell>
          <cell r="G3610">
            <v>13001</v>
          </cell>
          <cell r="H3610" t="str">
            <v>DEMITIDOS</v>
          </cell>
        </row>
        <row r="3611">
          <cell r="A3611">
            <v>5563</v>
          </cell>
          <cell r="B3611" t="str">
            <v>HAROLDO DE JESUS LIMA DA SILVA</v>
          </cell>
          <cell r="C3611" t="str">
            <v>VIGILANTE</v>
          </cell>
          <cell r="D3611">
            <v>41541</v>
          </cell>
          <cell r="E3611">
            <v>1405688750</v>
          </cell>
          <cell r="F3611" t="str">
            <v>Demitido</v>
          </cell>
          <cell r="G3611">
            <v>13001</v>
          </cell>
          <cell r="H3611" t="str">
            <v>DEMITIDOS</v>
          </cell>
        </row>
        <row r="3612">
          <cell r="A3612">
            <v>10058</v>
          </cell>
          <cell r="B3612" t="str">
            <v>HARRISON OLIVEIRA SARAIVA</v>
          </cell>
          <cell r="C3612" t="str">
            <v>VIGILANTE</v>
          </cell>
          <cell r="D3612">
            <v>43832</v>
          </cell>
          <cell r="E3612">
            <v>15046525763</v>
          </cell>
          <cell r="F3612" t="str">
            <v>Demitido</v>
          </cell>
          <cell r="G3612">
            <v>13001</v>
          </cell>
          <cell r="H3612" t="str">
            <v>DEMITIDOS</v>
          </cell>
        </row>
        <row r="3613">
          <cell r="A3613">
            <v>5356</v>
          </cell>
          <cell r="B3613" t="str">
            <v>HAVINER RICHER LUIZ SANTOS DE SOUZA FERREIRA</v>
          </cell>
          <cell r="C3613" t="str">
            <v>VIGILANTE</v>
          </cell>
          <cell r="D3613">
            <v>41506</v>
          </cell>
          <cell r="E3613">
            <v>13598513720</v>
          </cell>
          <cell r="F3613" t="str">
            <v>Demitido</v>
          </cell>
          <cell r="G3613">
            <v>13001</v>
          </cell>
          <cell r="H3613" t="str">
            <v>DEMITIDOS</v>
          </cell>
        </row>
        <row r="3614">
          <cell r="A3614">
            <v>4477</v>
          </cell>
          <cell r="B3614" t="str">
            <v>HAYLTA NOGUEIRA DA LUZ</v>
          </cell>
          <cell r="C3614" t="str">
            <v>VIGILANTE</v>
          </cell>
          <cell r="D3614">
            <v>41132</v>
          </cell>
          <cell r="E3614">
            <v>66826853787</v>
          </cell>
          <cell r="F3614" t="str">
            <v>Af.Previdência</v>
          </cell>
          <cell r="G3614">
            <v>400101</v>
          </cell>
          <cell r="H3614" t="str">
            <v>AFASTADO AUX. DOENCA</v>
          </cell>
        </row>
        <row r="3615">
          <cell r="A3615">
            <v>6297</v>
          </cell>
          <cell r="B3615" t="str">
            <v>HEBER ALVES DOS SANTOS</v>
          </cell>
          <cell r="C3615" t="str">
            <v>VIGILANTE</v>
          </cell>
          <cell r="D3615">
            <v>41810</v>
          </cell>
          <cell r="E3615">
            <v>3271861781</v>
          </cell>
          <cell r="F3615" t="str">
            <v>Demitido</v>
          </cell>
          <cell r="G3615">
            <v>13001</v>
          </cell>
          <cell r="H3615" t="str">
            <v>DEMITIDOS</v>
          </cell>
        </row>
        <row r="3616">
          <cell r="A3616">
            <v>5934</v>
          </cell>
          <cell r="B3616" t="str">
            <v>HEBERT CESAR SANTOS</v>
          </cell>
          <cell r="C3616" t="str">
            <v>VIGILANTE</v>
          </cell>
          <cell r="D3616">
            <v>41730</v>
          </cell>
          <cell r="E3616">
            <v>13003505718</v>
          </cell>
          <cell r="F3616" t="str">
            <v>Demitido</v>
          </cell>
          <cell r="G3616">
            <v>13001</v>
          </cell>
          <cell r="H3616" t="str">
            <v>DEMITIDOS</v>
          </cell>
        </row>
        <row r="3617">
          <cell r="A3617">
            <v>5188</v>
          </cell>
          <cell r="B3617" t="str">
            <v>HEDICARLOS  DO ESPIRITO SANTO ALVES</v>
          </cell>
          <cell r="C3617" t="str">
            <v>VIGILANTE</v>
          </cell>
          <cell r="D3617">
            <v>41410</v>
          </cell>
          <cell r="E3617">
            <v>4253121780</v>
          </cell>
          <cell r="F3617" t="str">
            <v>Demitido</v>
          </cell>
          <cell r="G3617">
            <v>13001</v>
          </cell>
          <cell r="H3617" t="str">
            <v>DEMITIDOS</v>
          </cell>
        </row>
        <row r="3618">
          <cell r="A3618">
            <v>3496</v>
          </cell>
          <cell r="B3618" t="str">
            <v>HELBERT BRITO DE OLIVEIRA</v>
          </cell>
          <cell r="C3618" t="str">
            <v>GERENTE OPERACIONAL I</v>
          </cell>
          <cell r="D3618">
            <v>40826</v>
          </cell>
          <cell r="E3618">
            <v>8577425746</v>
          </cell>
          <cell r="F3618" t="str">
            <v>Demitido</v>
          </cell>
          <cell r="G3618">
            <v>13001</v>
          </cell>
          <cell r="H3618" t="str">
            <v>DEMITIDOS</v>
          </cell>
        </row>
        <row r="3619">
          <cell r="A3619">
            <v>3651</v>
          </cell>
          <cell r="B3619" t="str">
            <v>HELBERTH FERREIRA VALDEVINO</v>
          </cell>
          <cell r="C3619" t="str">
            <v>VIGILANTE</v>
          </cell>
          <cell r="D3619">
            <v>40868</v>
          </cell>
          <cell r="E3619">
            <v>9870608728</v>
          </cell>
          <cell r="F3619" t="str">
            <v>Demitido</v>
          </cell>
          <cell r="G3619">
            <v>13001</v>
          </cell>
          <cell r="H3619" t="str">
            <v>DEMITIDOS</v>
          </cell>
        </row>
        <row r="3620">
          <cell r="A3620">
            <v>2004</v>
          </cell>
          <cell r="B3620" t="str">
            <v>HELDER CORREA BERTOLINO</v>
          </cell>
          <cell r="C3620" t="str">
            <v>VIGILANTE</v>
          </cell>
          <cell r="D3620">
            <v>39995</v>
          </cell>
          <cell r="E3620">
            <v>9852757741</v>
          </cell>
          <cell r="F3620" t="str">
            <v>Demitido</v>
          </cell>
          <cell r="G3620">
            <v>13001</v>
          </cell>
          <cell r="H3620" t="str">
            <v>DEMITIDOS</v>
          </cell>
        </row>
        <row r="3621">
          <cell r="A3621">
            <v>6483</v>
          </cell>
          <cell r="B3621" t="str">
            <v>HELDER DO NASCIMENTO MOREIRA</v>
          </cell>
          <cell r="C3621" t="str">
            <v>VIGILANTE</v>
          </cell>
          <cell r="D3621">
            <v>41834</v>
          </cell>
          <cell r="E3621">
            <v>10485999730</v>
          </cell>
          <cell r="F3621" t="str">
            <v>Demitido</v>
          </cell>
          <cell r="G3621">
            <v>13001</v>
          </cell>
          <cell r="H3621" t="str">
            <v>DEMITIDOS</v>
          </cell>
        </row>
        <row r="3622">
          <cell r="A3622">
            <v>9535</v>
          </cell>
          <cell r="B3622" t="str">
            <v>HELDER OLIVEIRA DE CARVALHO</v>
          </cell>
          <cell r="C3622" t="str">
            <v>VIGILANTE</v>
          </cell>
          <cell r="D3622">
            <v>43019</v>
          </cell>
          <cell r="E3622">
            <v>5435068789</v>
          </cell>
          <cell r="F3622" t="str">
            <v>Demitido</v>
          </cell>
          <cell r="G3622">
            <v>13001</v>
          </cell>
          <cell r="H3622" t="str">
            <v>DEMITIDOS</v>
          </cell>
        </row>
        <row r="3623">
          <cell r="A3623">
            <v>3845</v>
          </cell>
          <cell r="B3623" t="str">
            <v>HELDER PAIVA DE CASTRO</v>
          </cell>
          <cell r="C3623" t="str">
            <v>VIGILANTE</v>
          </cell>
          <cell r="D3623">
            <v>40973</v>
          </cell>
          <cell r="E3623">
            <v>5615665777</v>
          </cell>
          <cell r="F3623" t="str">
            <v>Demitido</v>
          </cell>
          <cell r="G3623">
            <v>13001</v>
          </cell>
          <cell r="H3623" t="str">
            <v>DEMITIDOS</v>
          </cell>
        </row>
        <row r="3624">
          <cell r="A3624">
            <v>920</v>
          </cell>
          <cell r="B3624" t="str">
            <v>HELDER PAIVA DE CASTRO</v>
          </cell>
          <cell r="C3624" t="str">
            <v>PORTEIRO</v>
          </cell>
          <cell r="D3624">
            <v>40777</v>
          </cell>
          <cell r="E3624">
            <v>5615665777</v>
          </cell>
          <cell r="F3624" t="str">
            <v>Demitido</v>
          </cell>
          <cell r="G3624">
            <v>13001</v>
          </cell>
          <cell r="H3624" t="str">
            <v>DEMITIDOS</v>
          </cell>
        </row>
        <row r="3625">
          <cell r="A3625">
            <v>3400</v>
          </cell>
          <cell r="B3625" t="str">
            <v>HELEILSON DA SILVA PESSANHA</v>
          </cell>
          <cell r="C3625" t="str">
            <v>VIGILANTE</v>
          </cell>
          <cell r="D3625">
            <v>40808</v>
          </cell>
          <cell r="E3625">
            <v>436187744</v>
          </cell>
          <cell r="F3625" t="str">
            <v>Demitido</v>
          </cell>
          <cell r="G3625">
            <v>13001</v>
          </cell>
          <cell r="H3625" t="str">
            <v>DEMITIDOS</v>
          </cell>
        </row>
        <row r="3626">
          <cell r="A3626">
            <v>8812</v>
          </cell>
          <cell r="B3626" t="str">
            <v>HELEN CRISTINA ARAUJO DE OLIVEIRA</v>
          </cell>
          <cell r="C3626" t="str">
            <v>VIGILANTE</v>
          </cell>
          <cell r="D3626">
            <v>42627</v>
          </cell>
          <cell r="E3626">
            <v>13402593700</v>
          </cell>
          <cell r="F3626" t="str">
            <v>Demitido</v>
          </cell>
          <cell r="G3626">
            <v>13001</v>
          </cell>
          <cell r="H3626" t="str">
            <v>DEMITIDOS</v>
          </cell>
        </row>
        <row r="3627">
          <cell r="A3627">
            <v>8243</v>
          </cell>
          <cell r="B3627" t="str">
            <v>HELENICE ALVES ARAUJO</v>
          </cell>
          <cell r="C3627" t="str">
            <v>VIGILANTE</v>
          </cell>
          <cell r="D3627">
            <v>42433</v>
          </cell>
          <cell r="E3627">
            <v>81633416704</v>
          </cell>
          <cell r="F3627" t="str">
            <v>Demitido</v>
          </cell>
          <cell r="G3627">
            <v>13001</v>
          </cell>
          <cell r="H3627" t="str">
            <v>DEMITIDOS</v>
          </cell>
        </row>
        <row r="3628">
          <cell r="A3628">
            <v>10049</v>
          </cell>
          <cell r="B3628" t="str">
            <v>HELENILSON SANTOS FREITAS</v>
          </cell>
          <cell r="C3628" t="str">
            <v>VIGILANTE</v>
          </cell>
          <cell r="D3628">
            <v>43832</v>
          </cell>
          <cell r="E3628">
            <v>2943470708</v>
          </cell>
          <cell r="F3628" t="str">
            <v>Ativo</v>
          </cell>
          <cell r="G3628">
            <v>502789</v>
          </cell>
          <cell r="H3628" t="str">
            <v>BRADESCO - AGÊNCIA 2789 - LARGO DO MACHADO - URJ</v>
          </cell>
        </row>
        <row r="3629">
          <cell r="A3629">
            <v>2871</v>
          </cell>
          <cell r="B3629" t="str">
            <v>HELENIO DE OLIVEIRA</v>
          </cell>
          <cell r="C3629" t="str">
            <v>VIGILANTE</v>
          </cell>
          <cell r="D3629">
            <v>40502</v>
          </cell>
          <cell r="E3629">
            <v>76014967753</v>
          </cell>
          <cell r="F3629" t="str">
            <v>Ativo</v>
          </cell>
          <cell r="G3629">
            <v>305005</v>
          </cell>
          <cell r="H3629" t="str">
            <v>CEF - CENTRAL DE MONITORAMENTO</v>
          </cell>
        </row>
        <row r="3630">
          <cell r="A3630">
            <v>9642</v>
          </cell>
          <cell r="B3630" t="str">
            <v>HELENO DA SILVA BATISTA</v>
          </cell>
          <cell r="C3630" t="str">
            <v>VIGILANTE</v>
          </cell>
          <cell r="D3630">
            <v>43203</v>
          </cell>
          <cell r="E3630">
            <v>98454242791</v>
          </cell>
          <cell r="F3630" t="str">
            <v>Demitido</v>
          </cell>
          <cell r="G3630">
            <v>13001</v>
          </cell>
          <cell r="H3630" t="str">
            <v>DEMITIDOS</v>
          </cell>
        </row>
        <row r="3631">
          <cell r="A3631">
            <v>3993</v>
          </cell>
          <cell r="B3631" t="str">
            <v>HELI DE ALMEIDA PESSANHA</v>
          </cell>
          <cell r="C3631" t="str">
            <v>VIGILANTE</v>
          </cell>
          <cell r="D3631">
            <v>41061</v>
          </cell>
          <cell r="E3631">
            <v>82846731772</v>
          </cell>
          <cell r="F3631" t="str">
            <v>Af.Ac.Trabalho</v>
          </cell>
          <cell r="G3631">
            <v>400102</v>
          </cell>
          <cell r="H3631" t="str">
            <v>AFASTADO  ACID. TRABALHO</v>
          </cell>
        </row>
        <row r="3632">
          <cell r="A3632">
            <v>7265</v>
          </cell>
          <cell r="B3632" t="str">
            <v>HELIA REGINA ALVES FEITOSA</v>
          </cell>
          <cell r="C3632" t="str">
            <v>VIGILANTE</v>
          </cell>
          <cell r="D3632">
            <v>42095</v>
          </cell>
          <cell r="E3632">
            <v>7884959763</v>
          </cell>
          <cell r="F3632" t="str">
            <v>Demitido</v>
          </cell>
          <cell r="G3632">
            <v>13001</v>
          </cell>
          <cell r="H3632" t="str">
            <v>DEMITIDOS</v>
          </cell>
        </row>
        <row r="3633">
          <cell r="A3633">
            <v>8703</v>
          </cell>
          <cell r="B3633" t="str">
            <v>HELIO ALVES DE SOUZA</v>
          </cell>
          <cell r="C3633" t="str">
            <v>VIGILANTE</v>
          </cell>
          <cell r="D3633">
            <v>42595</v>
          </cell>
          <cell r="E3633">
            <v>3026250708</v>
          </cell>
          <cell r="F3633" t="str">
            <v>Demitido</v>
          </cell>
          <cell r="G3633">
            <v>13001</v>
          </cell>
          <cell r="H3633" t="str">
            <v>DEMITIDOS</v>
          </cell>
        </row>
        <row r="3634">
          <cell r="A3634">
            <v>7023</v>
          </cell>
          <cell r="B3634" t="str">
            <v>HELIO ARI DA SILVA CONCEICAO</v>
          </cell>
          <cell r="C3634" t="str">
            <v>VIGILANTE</v>
          </cell>
          <cell r="D3634">
            <v>42048</v>
          </cell>
          <cell r="E3634">
            <v>836137736</v>
          </cell>
          <cell r="F3634" t="str">
            <v>Demitido</v>
          </cell>
          <cell r="G3634">
            <v>13001</v>
          </cell>
          <cell r="H3634" t="str">
            <v>DEMITIDOS</v>
          </cell>
        </row>
        <row r="3635">
          <cell r="A3635">
            <v>5848</v>
          </cell>
          <cell r="B3635" t="str">
            <v>HELIO ESTEVAO DA SILVA</v>
          </cell>
          <cell r="C3635" t="str">
            <v>VIGILANTE</v>
          </cell>
          <cell r="D3635">
            <v>41676</v>
          </cell>
          <cell r="E3635">
            <v>398524742</v>
          </cell>
          <cell r="F3635" t="str">
            <v>Demitido</v>
          </cell>
          <cell r="G3635">
            <v>13001</v>
          </cell>
          <cell r="H3635" t="str">
            <v>DEMITIDOS</v>
          </cell>
        </row>
        <row r="3636">
          <cell r="A3636">
            <v>4092</v>
          </cell>
          <cell r="B3636" t="str">
            <v>HELIO JOSE JUNIOR</v>
          </cell>
          <cell r="C3636" t="str">
            <v>VIGILANTE</v>
          </cell>
          <cell r="D3636">
            <v>41094</v>
          </cell>
          <cell r="E3636">
            <v>9853836742</v>
          </cell>
          <cell r="F3636" t="str">
            <v>Demitido</v>
          </cell>
          <cell r="G3636">
            <v>13001</v>
          </cell>
          <cell r="H3636" t="str">
            <v>DEMITIDOS</v>
          </cell>
        </row>
        <row r="3637">
          <cell r="A3637">
            <v>3710</v>
          </cell>
          <cell r="B3637" t="str">
            <v>HELIO LUIZ DOS SANTOS FILHO</v>
          </cell>
          <cell r="C3637" t="str">
            <v>VIGILANTE</v>
          </cell>
          <cell r="D3637">
            <v>40910</v>
          </cell>
          <cell r="E3637">
            <v>2308229756</v>
          </cell>
          <cell r="F3637" t="str">
            <v>Demitido</v>
          </cell>
          <cell r="G3637">
            <v>13001</v>
          </cell>
          <cell r="H3637" t="str">
            <v>DEMITIDOS</v>
          </cell>
        </row>
        <row r="3638">
          <cell r="A3638">
            <v>3822</v>
          </cell>
          <cell r="B3638" t="str">
            <v>HELIO NERY DO CARMO</v>
          </cell>
          <cell r="C3638" t="str">
            <v>VIGILANTE</v>
          </cell>
          <cell r="D3638">
            <v>40970</v>
          </cell>
          <cell r="E3638">
            <v>827230796</v>
          </cell>
          <cell r="F3638" t="str">
            <v>Apos. Invalidez</v>
          </cell>
          <cell r="G3638">
            <v>400105</v>
          </cell>
          <cell r="H3638" t="str">
            <v>AFASTADO APOS. INVALIDEZ</v>
          </cell>
        </row>
        <row r="3639">
          <cell r="A3639">
            <v>5294</v>
          </cell>
          <cell r="B3639" t="str">
            <v>HELIO PEREIRA DA COSTA</v>
          </cell>
          <cell r="C3639" t="str">
            <v>VIGILANTE</v>
          </cell>
          <cell r="D3639">
            <v>41456</v>
          </cell>
          <cell r="E3639">
            <v>93600984772</v>
          </cell>
          <cell r="F3639" t="str">
            <v>Demitido</v>
          </cell>
          <cell r="G3639">
            <v>13001</v>
          </cell>
          <cell r="H3639" t="str">
            <v>DEMITIDOS</v>
          </cell>
        </row>
        <row r="3640">
          <cell r="A3640">
            <v>9234</v>
          </cell>
          <cell r="B3640" t="str">
            <v>HELIO PEREIRA DA SILVA FILHO</v>
          </cell>
          <cell r="C3640" t="str">
            <v>VIGILANTE</v>
          </cell>
          <cell r="D3640">
            <v>42844</v>
          </cell>
          <cell r="E3640">
            <v>92455794768</v>
          </cell>
          <cell r="F3640" t="str">
            <v>Demitido</v>
          </cell>
          <cell r="G3640">
            <v>13001</v>
          </cell>
          <cell r="H3640" t="str">
            <v>DEMITIDOS</v>
          </cell>
        </row>
        <row r="3641">
          <cell r="A3641">
            <v>8241</v>
          </cell>
          <cell r="B3641" t="str">
            <v>HELIO RICARDO DA SILVA AUGUSTO</v>
          </cell>
          <cell r="C3641" t="str">
            <v>VIGILANTE</v>
          </cell>
          <cell r="D3641">
            <v>42431</v>
          </cell>
          <cell r="E3641">
            <v>9011279735</v>
          </cell>
          <cell r="F3641" t="str">
            <v>Demitido</v>
          </cell>
          <cell r="G3641">
            <v>13001</v>
          </cell>
          <cell r="H3641" t="str">
            <v>DEMITIDOS</v>
          </cell>
        </row>
        <row r="3642">
          <cell r="A3642">
            <v>1332</v>
          </cell>
          <cell r="B3642" t="str">
            <v>HELIO RICARDO DOS SANTOS ABREU</v>
          </cell>
          <cell r="C3642" t="str">
            <v>VIGILANTE</v>
          </cell>
          <cell r="D3642">
            <v>39372</v>
          </cell>
          <cell r="E3642">
            <v>98142607700</v>
          </cell>
          <cell r="F3642" t="str">
            <v>Demitido</v>
          </cell>
          <cell r="G3642">
            <v>13001</v>
          </cell>
          <cell r="H3642" t="str">
            <v>DEMITIDOS</v>
          </cell>
        </row>
        <row r="3643">
          <cell r="A3643">
            <v>6644</v>
          </cell>
          <cell r="B3643" t="str">
            <v>HELIO VELASCO PACHECO</v>
          </cell>
          <cell r="C3643" t="str">
            <v>VIGILANTE</v>
          </cell>
          <cell r="D3643">
            <v>41883</v>
          </cell>
          <cell r="E3643">
            <v>731360770</v>
          </cell>
          <cell r="F3643" t="str">
            <v>Demitido</v>
          </cell>
          <cell r="G3643">
            <v>13001</v>
          </cell>
          <cell r="H3643" t="str">
            <v>DEMITIDOS</v>
          </cell>
        </row>
        <row r="3644">
          <cell r="A3644">
            <v>3926</v>
          </cell>
          <cell r="B3644" t="str">
            <v>HELIO VELASCO PACHECO</v>
          </cell>
          <cell r="C3644" t="str">
            <v>VIGILANTE</v>
          </cell>
          <cell r="D3644">
            <v>41013</v>
          </cell>
          <cell r="E3644">
            <v>731360770</v>
          </cell>
          <cell r="F3644" t="str">
            <v>Demitido</v>
          </cell>
          <cell r="G3644">
            <v>13001</v>
          </cell>
          <cell r="H3644" t="str">
            <v>DEMITIDOS</v>
          </cell>
        </row>
        <row r="3645">
          <cell r="A3645">
            <v>1060</v>
          </cell>
          <cell r="B3645" t="str">
            <v>HELIO WAJNSZTAJN</v>
          </cell>
          <cell r="C3645" t="str">
            <v>ENGENHEIRO DE SEGURANÇA DO TRABALHO</v>
          </cell>
          <cell r="D3645">
            <v>39024</v>
          </cell>
          <cell r="E3645">
            <v>16004795704</v>
          </cell>
          <cell r="F3645" t="str">
            <v>Demitido</v>
          </cell>
          <cell r="G3645">
            <v>13001</v>
          </cell>
          <cell r="H3645" t="str">
            <v>DEMITIDOS</v>
          </cell>
        </row>
        <row r="3646">
          <cell r="A3646">
            <v>4670</v>
          </cell>
          <cell r="B3646" t="str">
            <v>HELOA MAGALHAES SOARES</v>
          </cell>
          <cell r="C3646" t="str">
            <v>TEC. SEG. TRABALHO I</v>
          </cell>
          <cell r="D3646">
            <v>41205</v>
          </cell>
          <cell r="E3646">
            <v>12439356778</v>
          </cell>
          <cell r="F3646" t="str">
            <v>Demitido</v>
          </cell>
          <cell r="G3646">
            <v>13001</v>
          </cell>
          <cell r="H3646" t="str">
            <v>DEMITIDOS</v>
          </cell>
        </row>
        <row r="3647">
          <cell r="A3647">
            <v>7592</v>
          </cell>
          <cell r="B3647" t="str">
            <v>HELOA RESSONI MARTINS</v>
          </cell>
          <cell r="C3647" t="str">
            <v>VIGILANTE</v>
          </cell>
          <cell r="D3647">
            <v>42287</v>
          </cell>
          <cell r="E3647">
            <v>12718101741</v>
          </cell>
          <cell r="F3647" t="str">
            <v>Demitido</v>
          </cell>
          <cell r="G3647">
            <v>13001</v>
          </cell>
          <cell r="H3647" t="str">
            <v>DEMITIDOS</v>
          </cell>
        </row>
        <row r="3648">
          <cell r="A3648">
            <v>8996</v>
          </cell>
          <cell r="B3648" t="str">
            <v>HELTON BARBOSA BRITES</v>
          </cell>
          <cell r="C3648" t="str">
            <v>VIGILANTE</v>
          </cell>
          <cell r="D3648">
            <v>42705</v>
          </cell>
          <cell r="E3648">
            <v>13891498705</v>
          </cell>
          <cell r="F3648" t="str">
            <v>Ativo</v>
          </cell>
          <cell r="G3648">
            <v>600091</v>
          </cell>
          <cell r="H3648" t="str">
            <v>BANCO DO BRASIL LOTE 02 - AGÊNCIA 0091 - MADUREIRA</v>
          </cell>
        </row>
        <row r="3649">
          <cell r="A3649">
            <v>567</v>
          </cell>
          <cell r="B3649" t="str">
            <v>HELTON DE SOUZA</v>
          </cell>
          <cell r="C3649" t="str">
            <v>VIGILANTE</v>
          </cell>
          <cell r="D3649">
            <v>37778</v>
          </cell>
          <cell r="E3649">
            <v>2348213702</v>
          </cell>
          <cell r="F3649" t="str">
            <v>Demitido</v>
          </cell>
          <cell r="G3649">
            <v>13001</v>
          </cell>
          <cell r="H3649" t="str">
            <v>DEMITIDOS</v>
          </cell>
        </row>
        <row r="3650">
          <cell r="A3650">
            <v>5174</v>
          </cell>
          <cell r="B3650" t="str">
            <v>HELTON PEREIRA VIEIRA</v>
          </cell>
          <cell r="C3650" t="str">
            <v>VIGILANTE</v>
          </cell>
          <cell r="D3650">
            <v>41425</v>
          </cell>
          <cell r="E3650">
            <v>9080558702</v>
          </cell>
          <cell r="F3650" t="str">
            <v>Demitido</v>
          </cell>
          <cell r="G3650">
            <v>13001</v>
          </cell>
          <cell r="H3650" t="str">
            <v>DEMITIDOS</v>
          </cell>
        </row>
        <row r="3651">
          <cell r="A3651">
            <v>3808</v>
          </cell>
          <cell r="B3651" t="str">
            <v>HEMERSON CLAUDINO CAETANO</v>
          </cell>
          <cell r="C3651" t="str">
            <v>VIGILANTE</v>
          </cell>
          <cell r="D3651">
            <v>40970</v>
          </cell>
          <cell r="E3651">
            <v>12008179745</v>
          </cell>
          <cell r="F3651" t="str">
            <v>Demitido</v>
          </cell>
          <cell r="G3651">
            <v>13001</v>
          </cell>
          <cell r="H3651" t="str">
            <v>DEMITIDOS</v>
          </cell>
        </row>
        <row r="3652">
          <cell r="A3652">
            <v>8019</v>
          </cell>
          <cell r="B3652" t="str">
            <v xml:space="preserve">HENRIQUE ALVES FERREIRA DOS SANTOS </v>
          </cell>
          <cell r="C3652" t="str">
            <v>VIGILANTE</v>
          </cell>
          <cell r="D3652">
            <v>42392</v>
          </cell>
          <cell r="E3652">
            <v>2475236744</v>
          </cell>
          <cell r="F3652" t="str">
            <v>Af.Previdência</v>
          </cell>
          <cell r="G3652">
            <v>400101</v>
          </cell>
          <cell r="H3652" t="str">
            <v>AFASTADO AUX. DOENCA</v>
          </cell>
        </row>
        <row r="3653">
          <cell r="A3653">
            <v>2384</v>
          </cell>
          <cell r="B3653" t="str">
            <v>HENRIQUE AUGUSTO MUNHAO CORDEIRO</v>
          </cell>
          <cell r="C3653" t="str">
            <v>VIGILANTE</v>
          </cell>
          <cell r="D3653">
            <v>40185</v>
          </cell>
          <cell r="E3653">
            <v>10892032766</v>
          </cell>
          <cell r="F3653" t="str">
            <v>Demitido</v>
          </cell>
          <cell r="G3653">
            <v>13001</v>
          </cell>
          <cell r="H3653" t="str">
            <v>DEMITIDOS</v>
          </cell>
        </row>
        <row r="3654">
          <cell r="A3654">
            <v>4946</v>
          </cell>
          <cell r="B3654" t="str">
            <v>HENRIQUE BASTOS DA COSTA</v>
          </cell>
          <cell r="C3654" t="str">
            <v>VIGILANTE</v>
          </cell>
          <cell r="D3654">
            <v>41345</v>
          </cell>
          <cell r="E3654">
            <v>12812249790</v>
          </cell>
          <cell r="F3654" t="str">
            <v>Ativo</v>
          </cell>
          <cell r="G3654">
            <v>384001</v>
          </cell>
          <cell r="H3654" t="str">
            <v>PALÁCIO CAPANEMA</v>
          </cell>
        </row>
        <row r="3655">
          <cell r="A3655">
            <v>5232</v>
          </cell>
          <cell r="B3655" t="str">
            <v>HENRIQUE BATISTA DOS SANTOS</v>
          </cell>
          <cell r="C3655" t="str">
            <v>VIGILANTE</v>
          </cell>
          <cell r="D3655">
            <v>41414</v>
          </cell>
          <cell r="E3655">
            <v>8574708763</v>
          </cell>
          <cell r="F3655" t="str">
            <v>Demitido</v>
          </cell>
          <cell r="G3655">
            <v>13001</v>
          </cell>
          <cell r="H3655" t="str">
            <v>DEMITIDOS</v>
          </cell>
        </row>
        <row r="3656">
          <cell r="A3656">
            <v>9160</v>
          </cell>
          <cell r="B3656" t="str">
            <v>HENRIQUE CORREIA OLIVEIRA</v>
          </cell>
          <cell r="C3656" t="str">
            <v>VIGILANTE</v>
          </cell>
          <cell r="D3656">
            <v>42807</v>
          </cell>
          <cell r="E3656">
            <v>6938831700</v>
          </cell>
          <cell r="F3656" t="str">
            <v>Ativo</v>
          </cell>
          <cell r="G3656">
            <v>377001</v>
          </cell>
          <cell r="H3656" t="str">
            <v>CENTRO DE INTEGRAÇÃO EMPRESA ESCOLA DO ESTADO DO RIO DE JANEIRO - CIEERJ</v>
          </cell>
        </row>
        <row r="3657">
          <cell r="A3657">
            <v>2926</v>
          </cell>
          <cell r="B3657" t="str">
            <v>HENRIQUE DE ANDRADE CEZAR</v>
          </cell>
          <cell r="C3657" t="str">
            <v>VIGILANTE</v>
          </cell>
          <cell r="D3657">
            <v>40513</v>
          </cell>
          <cell r="E3657">
            <v>7196886712</v>
          </cell>
          <cell r="F3657" t="str">
            <v>Af.Previdência</v>
          </cell>
          <cell r="G3657">
            <v>400101</v>
          </cell>
          <cell r="H3657" t="str">
            <v>AFASTADO AUX. DOENCA</v>
          </cell>
        </row>
        <row r="3658">
          <cell r="A3658">
            <v>4134</v>
          </cell>
          <cell r="B3658" t="str">
            <v>HENRIQUE DE MELLO CRESTA BEZERRA</v>
          </cell>
          <cell r="C3658" t="str">
            <v>VIGILANTE</v>
          </cell>
          <cell r="D3658">
            <v>41111</v>
          </cell>
          <cell r="E3658">
            <v>12899527797</v>
          </cell>
          <cell r="F3658" t="str">
            <v>Demitido</v>
          </cell>
          <cell r="G3658">
            <v>13001</v>
          </cell>
          <cell r="H3658" t="str">
            <v>DEMITIDOS</v>
          </cell>
        </row>
        <row r="3659">
          <cell r="A3659">
            <v>9284</v>
          </cell>
          <cell r="B3659" t="str">
            <v>HENRIQUE FERREIRA DE SOUZA</v>
          </cell>
          <cell r="C3659" t="str">
            <v>VIGILANTE</v>
          </cell>
          <cell r="D3659">
            <v>42887</v>
          </cell>
          <cell r="E3659">
            <v>6094416716</v>
          </cell>
          <cell r="F3659" t="str">
            <v>Demitido</v>
          </cell>
          <cell r="G3659">
            <v>13001</v>
          </cell>
          <cell r="H3659" t="str">
            <v>DEMITIDOS</v>
          </cell>
        </row>
        <row r="3660">
          <cell r="A3660">
            <v>6702</v>
          </cell>
          <cell r="B3660" t="str">
            <v>HENRIQUE PERES PEIXOTO</v>
          </cell>
          <cell r="C3660" t="str">
            <v>VIGILANTE</v>
          </cell>
          <cell r="D3660">
            <v>41883</v>
          </cell>
          <cell r="E3660">
            <v>7423018775</v>
          </cell>
          <cell r="F3660" t="str">
            <v>Demitido</v>
          </cell>
          <cell r="G3660">
            <v>13001</v>
          </cell>
          <cell r="H3660" t="str">
            <v>DEMITIDOS</v>
          </cell>
        </row>
        <row r="3661">
          <cell r="A3661">
            <v>6994</v>
          </cell>
          <cell r="B3661" t="str">
            <v>HENRIQUE RODRIGUES DE OLIVEIRA MENDES</v>
          </cell>
          <cell r="C3661" t="str">
            <v>VIGILANTE</v>
          </cell>
          <cell r="D3661">
            <v>42041</v>
          </cell>
          <cell r="E3661">
            <v>14069258701</v>
          </cell>
          <cell r="F3661" t="str">
            <v>Demitido</v>
          </cell>
          <cell r="G3661">
            <v>13001</v>
          </cell>
          <cell r="H3661" t="str">
            <v>DEMITIDOS</v>
          </cell>
        </row>
        <row r="3662">
          <cell r="A3662">
            <v>7622</v>
          </cell>
          <cell r="B3662" t="str">
            <v>HENRIQUE VIANA PEREIRA</v>
          </cell>
          <cell r="C3662" t="str">
            <v>SUPERVISOR DE AREA</v>
          </cell>
          <cell r="D3662">
            <v>42290</v>
          </cell>
          <cell r="E3662">
            <v>10985680792</v>
          </cell>
          <cell r="F3662" t="str">
            <v>Demitido</v>
          </cell>
          <cell r="G3662">
            <v>13001</v>
          </cell>
          <cell r="H3662" t="str">
            <v>DEMITIDOS</v>
          </cell>
        </row>
        <row r="3663">
          <cell r="A3663">
            <v>5927</v>
          </cell>
          <cell r="B3663" t="str">
            <v>HERALDO ANTONIO DA COSTA JUNIOR</v>
          </cell>
          <cell r="C3663" t="str">
            <v>VIGILANTE</v>
          </cell>
          <cell r="D3663">
            <v>41720</v>
          </cell>
          <cell r="E3663">
            <v>10257869719</v>
          </cell>
          <cell r="F3663" t="str">
            <v>Demitido</v>
          </cell>
          <cell r="G3663">
            <v>13001</v>
          </cell>
          <cell r="H3663" t="str">
            <v>DEMITIDOS</v>
          </cell>
        </row>
        <row r="3664">
          <cell r="A3664">
            <v>5575</v>
          </cell>
          <cell r="B3664" t="str">
            <v>HERALDO CORREA DE CARVALHO</v>
          </cell>
          <cell r="C3664" t="str">
            <v>VIGILANTE</v>
          </cell>
          <cell r="D3664">
            <v>41542</v>
          </cell>
          <cell r="E3664">
            <v>11522324798</v>
          </cell>
          <cell r="F3664" t="str">
            <v>Demitido</v>
          </cell>
          <cell r="G3664">
            <v>13001</v>
          </cell>
          <cell r="H3664" t="str">
            <v>DEMITIDOS</v>
          </cell>
        </row>
        <row r="3665">
          <cell r="A3665">
            <v>7021</v>
          </cell>
          <cell r="B3665" t="str">
            <v>HERALDO FREITAS DE PAULA</v>
          </cell>
          <cell r="C3665" t="str">
            <v>VIGILANTE</v>
          </cell>
          <cell r="D3665">
            <v>42048</v>
          </cell>
          <cell r="E3665">
            <v>9516482767</v>
          </cell>
          <cell r="F3665" t="str">
            <v>Ativo</v>
          </cell>
          <cell r="G3665">
            <v>200116</v>
          </cell>
          <cell r="H3665" t="str">
            <v>RENDIÇÕES DE ALMOÇO</v>
          </cell>
        </row>
        <row r="3666">
          <cell r="A3666">
            <v>3725</v>
          </cell>
          <cell r="B3666" t="str">
            <v>HERALDO FREITAS DE PAULA</v>
          </cell>
          <cell r="C3666" t="str">
            <v>VIGILANTE</v>
          </cell>
          <cell r="D3666">
            <v>40920</v>
          </cell>
          <cell r="E3666">
            <v>9516482767</v>
          </cell>
          <cell r="F3666" t="str">
            <v>Demitido</v>
          </cell>
          <cell r="G3666">
            <v>13001</v>
          </cell>
          <cell r="H3666" t="str">
            <v>DEMITIDOS</v>
          </cell>
        </row>
        <row r="3667">
          <cell r="A3667">
            <v>6827</v>
          </cell>
          <cell r="B3667" t="str">
            <v>HERALDO ROSA DA SILVA</v>
          </cell>
          <cell r="C3667" t="str">
            <v>VIGILANTE</v>
          </cell>
          <cell r="D3667">
            <v>41937</v>
          </cell>
          <cell r="E3667">
            <v>7841330774</v>
          </cell>
          <cell r="F3667" t="str">
            <v>Ativo</v>
          </cell>
          <cell r="G3667">
            <v>157001</v>
          </cell>
          <cell r="H3667" t="str">
            <v>ELETRONUCLEAR - ELETROBRAS TERMONUCLEAR S/A</v>
          </cell>
        </row>
        <row r="3668">
          <cell r="A3668">
            <v>1270</v>
          </cell>
          <cell r="B3668" t="str">
            <v>HERBERT NOGUEIRA AUGUSTO</v>
          </cell>
          <cell r="C3668" t="str">
            <v>VIGILANTE</v>
          </cell>
          <cell r="D3668">
            <v>39234</v>
          </cell>
          <cell r="E3668">
            <v>7455047797</v>
          </cell>
          <cell r="F3668" t="str">
            <v>Ativo</v>
          </cell>
          <cell r="G3668">
            <v>158001</v>
          </cell>
          <cell r="H3668" t="str">
            <v>ICMBIO PORTARIA DA FLORESTA / PNT</v>
          </cell>
        </row>
        <row r="3669">
          <cell r="A3669">
            <v>3548</v>
          </cell>
          <cell r="B3669" t="str">
            <v>HERCILIO RAMIRO DA SILVA</v>
          </cell>
          <cell r="C3669" t="str">
            <v>VIGILANTE</v>
          </cell>
          <cell r="D3669">
            <v>40858</v>
          </cell>
          <cell r="E3669">
            <v>71173870768</v>
          </cell>
          <cell r="F3669" t="str">
            <v>Demitido</v>
          </cell>
          <cell r="G3669">
            <v>13001</v>
          </cell>
          <cell r="H3669" t="str">
            <v>DEMITIDOS</v>
          </cell>
        </row>
        <row r="3670">
          <cell r="A3670">
            <v>9508</v>
          </cell>
          <cell r="B3670" t="str">
            <v>HERES GOMES VARGAS</v>
          </cell>
          <cell r="C3670" t="str">
            <v>VIGILANTE</v>
          </cell>
          <cell r="D3670">
            <v>42979</v>
          </cell>
          <cell r="E3670">
            <v>145837718</v>
          </cell>
          <cell r="F3670" t="str">
            <v>Demitido</v>
          </cell>
          <cell r="G3670">
            <v>13001</v>
          </cell>
          <cell r="H3670" t="str">
            <v>DEMITIDOS</v>
          </cell>
        </row>
        <row r="3671">
          <cell r="A3671">
            <v>1548</v>
          </cell>
          <cell r="B3671" t="str">
            <v>HERES GOMES VARGAS</v>
          </cell>
          <cell r="C3671" t="str">
            <v>VIGILANTE</v>
          </cell>
          <cell r="D3671">
            <v>39726</v>
          </cell>
          <cell r="E3671">
            <v>145837718</v>
          </cell>
          <cell r="F3671" t="str">
            <v>Demitido</v>
          </cell>
          <cell r="G3671">
            <v>13001</v>
          </cell>
          <cell r="H3671" t="str">
            <v>DEMITIDOS</v>
          </cell>
        </row>
        <row r="3672">
          <cell r="A3672">
            <v>1090</v>
          </cell>
          <cell r="B3672" t="str">
            <v>HERES GOMES VARGAS</v>
          </cell>
          <cell r="C3672" t="str">
            <v>VIGILANTE</v>
          </cell>
          <cell r="D3672">
            <v>39100</v>
          </cell>
          <cell r="E3672">
            <v>145837718</v>
          </cell>
          <cell r="F3672" t="str">
            <v>Demitido</v>
          </cell>
          <cell r="G3672">
            <v>13001</v>
          </cell>
          <cell r="H3672" t="str">
            <v>DEMITIDOS</v>
          </cell>
        </row>
        <row r="3673">
          <cell r="A3673">
            <v>4619</v>
          </cell>
          <cell r="B3673" t="str">
            <v>HERIC FERNANDES DE SOUZA</v>
          </cell>
          <cell r="C3673" t="str">
            <v>VIGILANTE</v>
          </cell>
          <cell r="D3673">
            <v>41175</v>
          </cell>
          <cell r="E3673">
            <v>9185939722</v>
          </cell>
          <cell r="F3673" t="str">
            <v>Demitido</v>
          </cell>
          <cell r="G3673">
            <v>13001</v>
          </cell>
          <cell r="H3673" t="str">
            <v>DEMITIDOS</v>
          </cell>
        </row>
        <row r="3674">
          <cell r="A3674">
            <v>9668</v>
          </cell>
          <cell r="B3674" t="str">
            <v>HERICK ALEX DE OLIVEIRA</v>
          </cell>
          <cell r="C3674" t="str">
            <v>VIGILANTE</v>
          </cell>
          <cell r="D3674">
            <v>43266</v>
          </cell>
          <cell r="E3674">
            <v>14551727741</v>
          </cell>
          <cell r="F3674" t="str">
            <v>Demitido</v>
          </cell>
          <cell r="G3674">
            <v>13001</v>
          </cell>
          <cell r="H3674" t="str">
            <v>DEMITIDOS</v>
          </cell>
        </row>
        <row r="3675">
          <cell r="A3675">
            <v>7994</v>
          </cell>
          <cell r="B3675" t="str">
            <v>HERIK DO PATROCINIO RIBEIRO</v>
          </cell>
          <cell r="C3675" t="str">
            <v>VIGILANTE</v>
          </cell>
          <cell r="D3675">
            <v>42391</v>
          </cell>
          <cell r="E3675">
            <v>1003626726</v>
          </cell>
          <cell r="F3675" t="str">
            <v>Ativo</v>
          </cell>
          <cell r="G3675">
            <v>305005</v>
          </cell>
          <cell r="H3675" t="str">
            <v>CEF - CENTRAL DE MONITORAMENTO</v>
          </cell>
        </row>
        <row r="3676">
          <cell r="A3676">
            <v>1522</v>
          </cell>
          <cell r="B3676" t="str">
            <v>HERLON DOMINGOS</v>
          </cell>
          <cell r="C3676" t="str">
            <v>VIGILANTE</v>
          </cell>
          <cell r="D3676">
            <v>39722</v>
          </cell>
          <cell r="E3676">
            <v>2545437743</v>
          </cell>
          <cell r="F3676" t="str">
            <v>Demitido</v>
          </cell>
          <cell r="G3676">
            <v>13001</v>
          </cell>
          <cell r="H3676" t="str">
            <v>DEMITIDOS</v>
          </cell>
        </row>
        <row r="3677">
          <cell r="A3677">
            <v>4468</v>
          </cell>
          <cell r="B3677" t="str">
            <v>HERMES CARVALHO DA SILVA</v>
          </cell>
          <cell r="C3677" t="str">
            <v>VIGILANTE</v>
          </cell>
          <cell r="D3677">
            <v>41139</v>
          </cell>
          <cell r="E3677">
            <v>2792762730</v>
          </cell>
          <cell r="F3677" t="str">
            <v>Ativo</v>
          </cell>
          <cell r="G3677">
            <v>265003</v>
          </cell>
          <cell r="H3677" t="str">
            <v>IBAMA ANGRA DOS REIS</v>
          </cell>
        </row>
        <row r="3678">
          <cell r="A3678">
            <v>6759</v>
          </cell>
          <cell r="B3678" t="str">
            <v>HERNANDO FRUTUOSO DOS SANTOS</v>
          </cell>
          <cell r="C3678" t="str">
            <v>VIGILANTE</v>
          </cell>
          <cell r="D3678">
            <v>41883</v>
          </cell>
          <cell r="E3678">
            <v>10998465798</v>
          </cell>
          <cell r="F3678" t="str">
            <v>Demitido</v>
          </cell>
          <cell r="G3678">
            <v>13001</v>
          </cell>
          <cell r="H3678" t="str">
            <v>DEMITIDOS</v>
          </cell>
        </row>
        <row r="3679">
          <cell r="A3679">
            <v>5503</v>
          </cell>
          <cell r="B3679" t="str">
            <v>HERODOTO DE SOUZA CUNHA</v>
          </cell>
          <cell r="C3679" t="str">
            <v>PORTEIRO</v>
          </cell>
          <cell r="D3679">
            <v>43027</v>
          </cell>
          <cell r="E3679">
            <v>11558467700</v>
          </cell>
          <cell r="F3679" t="str">
            <v>Demitido</v>
          </cell>
          <cell r="G3679">
            <v>13001</v>
          </cell>
          <cell r="H3679" t="str">
            <v>DEMITIDOS</v>
          </cell>
        </row>
        <row r="3680">
          <cell r="A3680">
            <v>5329</v>
          </cell>
          <cell r="B3680" t="str">
            <v>HEULUS DOS SANTOS LIRA</v>
          </cell>
          <cell r="C3680" t="str">
            <v>VIGILANTE</v>
          </cell>
          <cell r="D3680">
            <v>41495</v>
          </cell>
          <cell r="E3680">
            <v>9362786761</v>
          </cell>
          <cell r="F3680" t="str">
            <v>Demitido</v>
          </cell>
          <cell r="G3680">
            <v>13001</v>
          </cell>
          <cell r="H3680" t="str">
            <v>DEMITIDOS</v>
          </cell>
        </row>
        <row r="3681">
          <cell r="A3681">
            <v>5314</v>
          </cell>
          <cell r="B3681" t="str">
            <v>HEVERTON AZEREDO DOS SANTOS</v>
          </cell>
          <cell r="C3681" t="str">
            <v>VIGILANTE</v>
          </cell>
          <cell r="D3681">
            <v>41487</v>
          </cell>
          <cell r="E3681">
            <v>13013245743</v>
          </cell>
          <cell r="F3681" t="str">
            <v>Demitido</v>
          </cell>
          <cell r="G3681">
            <v>13001</v>
          </cell>
          <cell r="H3681" t="str">
            <v>DEMITIDOS</v>
          </cell>
        </row>
        <row r="3682">
          <cell r="A3682">
            <v>6147</v>
          </cell>
          <cell r="B3682" t="str">
            <v>HEVERTON FRIAS DA FONTE</v>
          </cell>
          <cell r="C3682" t="str">
            <v>VIGILANTE</v>
          </cell>
          <cell r="D3682">
            <v>41791</v>
          </cell>
          <cell r="E3682">
            <v>12907106783</v>
          </cell>
          <cell r="F3682" t="str">
            <v>Demitido</v>
          </cell>
          <cell r="G3682">
            <v>13001</v>
          </cell>
          <cell r="H3682" t="str">
            <v>DEMITIDOS</v>
          </cell>
        </row>
        <row r="3683">
          <cell r="A3683">
            <v>416</v>
          </cell>
          <cell r="B3683" t="str">
            <v>HEVILIM BAPTISTA DE FARIAS</v>
          </cell>
          <cell r="C3683" t="str">
            <v>AUX.ADMINISTRATIVO I</v>
          </cell>
          <cell r="D3683">
            <v>37438</v>
          </cell>
          <cell r="E3683">
            <v>92555101004</v>
          </cell>
          <cell r="F3683" t="str">
            <v>Demitido</v>
          </cell>
          <cell r="G3683">
            <v>13001</v>
          </cell>
          <cell r="H3683" t="str">
            <v>DEMITIDOS</v>
          </cell>
        </row>
        <row r="3684">
          <cell r="A3684">
            <v>90000094</v>
          </cell>
          <cell r="B3684" t="str">
            <v>HIGOR DOMES DOLLINGER</v>
          </cell>
          <cell r="C3684" t="str">
            <v/>
          </cell>
          <cell r="D3684">
            <v>43899</v>
          </cell>
          <cell r="E3684">
            <v>18327767780</v>
          </cell>
          <cell r="F3684" t="str">
            <v>Demitido</v>
          </cell>
          <cell r="G3684">
            <v>990028</v>
          </cell>
          <cell r="H3684" t="str">
            <v>ADMISSAO</v>
          </cell>
        </row>
        <row r="3685">
          <cell r="A3685">
            <v>9151</v>
          </cell>
          <cell r="B3685" t="str">
            <v>HIGOR PINTO FERREIRA</v>
          </cell>
          <cell r="C3685" t="str">
            <v>SUPERVISOR DE AREA</v>
          </cell>
          <cell r="D3685">
            <v>42801</v>
          </cell>
          <cell r="E3685">
            <v>9215889760</v>
          </cell>
          <cell r="F3685" t="str">
            <v>Demitido</v>
          </cell>
          <cell r="G3685">
            <v>13001</v>
          </cell>
          <cell r="H3685" t="str">
            <v>DEMITIDOS</v>
          </cell>
        </row>
        <row r="3686">
          <cell r="A3686">
            <v>6368</v>
          </cell>
          <cell r="B3686" t="str">
            <v>HIGOR SANT ANNA VIEIRA DE OLIVEIRA</v>
          </cell>
          <cell r="C3686" t="str">
            <v>VIGILANTE</v>
          </cell>
          <cell r="D3686">
            <v>41835</v>
          </cell>
          <cell r="E3686">
            <v>9533038705</v>
          </cell>
          <cell r="F3686" t="str">
            <v>Demitido</v>
          </cell>
          <cell r="G3686">
            <v>13001</v>
          </cell>
          <cell r="H3686" t="str">
            <v>DEMITIDOS</v>
          </cell>
        </row>
        <row r="3687">
          <cell r="A3687">
            <v>7031</v>
          </cell>
          <cell r="B3687" t="str">
            <v>HIGSON JEAN DA SILVA</v>
          </cell>
          <cell r="C3687" t="str">
            <v>VIGILANTE</v>
          </cell>
          <cell r="D3687">
            <v>42048</v>
          </cell>
          <cell r="E3687">
            <v>47346140249</v>
          </cell>
          <cell r="F3687" t="str">
            <v>Demitido</v>
          </cell>
          <cell r="G3687">
            <v>13001</v>
          </cell>
          <cell r="H3687" t="str">
            <v>DEMITIDOS</v>
          </cell>
        </row>
        <row r="3688">
          <cell r="A3688">
            <v>2852</v>
          </cell>
          <cell r="B3688" t="str">
            <v>HILARIO GOMES JARDIM</v>
          </cell>
          <cell r="C3688" t="str">
            <v>PROGRAMADOR</v>
          </cell>
          <cell r="D3688">
            <v>40483</v>
          </cell>
          <cell r="E3688">
            <v>76323226715</v>
          </cell>
          <cell r="F3688" t="str">
            <v>Demitido</v>
          </cell>
          <cell r="G3688">
            <v>13001</v>
          </cell>
          <cell r="H3688" t="str">
            <v>DEMITIDOS</v>
          </cell>
        </row>
        <row r="3689">
          <cell r="A3689">
            <v>7404</v>
          </cell>
          <cell r="B3689" t="str">
            <v>HILDEBRANDO CARVALHO DOS SANTOS</v>
          </cell>
          <cell r="C3689" t="str">
            <v>VIGILANTE</v>
          </cell>
          <cell r="D3689">
            <v>42228</v>
          </cell>
          <cell r="E3689">
            <v>16573849779</v>
          </cell>
          <cell r="F3689" t="str">
            <v>Ativo</v>
          </cell>
          <cell r="G3689">
            <v>200101</v>
          </cell>
          <cell r="H3689" t="str">
            <v>RESERVA DIA</v>
          </cell>
        </row>
        <row r="3690">
          <cell r="A3690">
            <v>6852</v>
          </cell>
          <cell r="B3690" t="str">
            <v>HILDERSON DE JESUS SILVEIRA SOARES</v>
          </cell>
          <cell r="C3690" t="str">
            <v>VIGILANTE</v>
          </cell>
          <cell r="D3690">
            <v>41953</v>
          </cell>
          <cell r="E3690">
            <v>14456369728</v>
          </cell>
          <cell r="F3690" t="str">
            <v>Demitido</v>
          </cell>
          <cell r="G3690">
            <v>13001</v>
          </cell>
          <cell r="H3690" t="str">
            <v>DEMITIDOS</v>
          </cell>
        </row>
        <row r="3691">
          <cell r="A3691">
            <v>4021</v>
          </cell>
          <cell r="B3691" t="str">
            <v>HILDO ALEXANDRE RAMOS</v>
          </cell>
          <cell r="C3691" t="str">
            <v>VIGILANTE</v>
          </cell>
          <cell r="D3691">
            <v>41067</v>
          </cell>
          <cell r="E3691">
            <v>92051952787</v>
          </cell>
          <cell r="F3691" t="str">
            <v>Ativo</v>
          </cell>
          <cell r="G3691">
            <v>120001</v>
          </cell>
          <cell r="H3691" t="str">
            <v>CONDOMINIO PARQUE MONJOPE</v>
          </cell>
        </row>
        <row r="3692">
          <cell r="A3692">
            <v>6853</v>
          </cell>
          <cell r="B3692" t="str">
            <v>HILDO FERREIRA DE JESUS JUNIOR</v>
          </cell>
          <cell r="C3692" t="str">
            <v>VIGILANTE</v>
          </cell>
          <cell r="D3692">
            <v>41958</v>
          </cell>
          <cell r="E3692">
            <v>13861039770</v>
          </cell>
          <cell r="F3692" t="str">
            <v>Demitido</v>
          </cell>
          <cell r="G3692">
            <v>13001</v>
          </cell>
          <cell r="H3692" t="str">
            <v>DEMITIDOS</v>
          </cell>
        </row>
        <row r="3693">
          <cell r="A3693">
            <v>9038</v>
          </cell>
          <cell r="B3693" t="str">
            <v>HILTON FRAZAO DAMICO</v>
          </cell>
          <cell r="C3693" t="str">
            <v>VIGILANTE</v>
          </cell>
          <cell r="D3693">
            <v>42705</v>
          </cell>
          <cell r="E3693">
            <v>78145791715</v>
          </cell>
          <cell r="F3693" t="str">
            <v>Ativo</v>
          </cell>
          <cell r="G3693">
            <v>500799</v>
          </cell>
          <cell r="H3693" t="str">
            <v xml:space="preserve">BRADESCO - AGÊNCIA 0799 - ITAMARATI URB. RJ </v>
          </cell>
        </row>
        <row r="3694">
          <cell r="A3694">
            <v>4968</v>
          </cell>
          <cell r="B3694" t="str">
            <v>HILTON GOMES DA SILVA</v>
          </cell>
          <cell r="C3694" t="str">
            <v>VIGILANTE</v>
          </cell>
          <cell r="D3694">
            <v>41365</v>
          </cell>
          <cell r="E3694">
            <v>9848158723</v>
          </cell>
          <cell r="F3694" t="str">
            <v>Demitido</v>
          </cell>
          <cell r="G3694">
            <v>13001</v>
          </cell>
          <cell r="H3694" t="str">
            <v>DEMITIDOS</v>
          </cell>
        </row>
        <row r="3695">
          <cell r="A3695">
            <v>4215</v>
          </cell>
          <cell r="B3695" t="str">
            <v>HILTON SANTOS ROCHA</v>
          </cell>
          <cell r="C3695" t="str">
            <v>VIGILANTE</v>
          </cell>
          <cell r="D3695">
            <v>41131</v>
          </cell>
          <cell r="E3695">
            <v>69117934591</v>
          </cell>
          <cell r="F3695" t="str">
            <v>Demitido</v>
          </cell>
          <cell r="G3695">
            <v>13001</v>
          </cell>
          <cell r="H3695" t="str">
            <v>DEMITIDOS</v>
          </cell>
        </row>
        <row r="3696">
          <cell r="A3696">
            <v>122</v>
          </cell>
          <cell r="B3696" t="str">
            <v>HOMERO FRANCISCO DA SILVA FILHO</v>
          </cell>
          <cell r="C3696" t="str">
            <v>VIGILANTE</v>
          </cell>
          <cell r="D3696">
            <v>36861</v>
          </cell>
          <cell r="E3696">
            <v>49161857734</v>
          </cell>
          <cell r="F3696" t="str">
            <v>Demitido</v>
          </cell>
          <cell r="G3696">
            <v>13001</v>
          </cell>
          <cell r="H3696" t="str">
            <v>DEMITIDOS</v>
          </cell>
        </row>
        <row r="3697">
          <cell r="A3697">
            <v>859</v>
          </cell>
          <cell r="B3697" t="str">
            <v>HOMERO SOARES DA SILVA</v>
          </cell>
          <cell r="C3697" t="str">
            <v>VIGILANTE</v>
          </cell>
          <cell r="D3697">
            <v>38718</v>
          </cell>
          <cell r="E3697">
            <v>56357460710</v>
          </cell>
          <cell r="F3697" t="str">
            <v>Demitido</v>
          </cell>
          <cell r="G3697">
            <v>13001</v>
          </cell>
          <cell r="H3697" t="str">
            <v>DEMITIDOS</v>
          </cell>
        </row>
        <row r="3698">
          <cell r="A3698">
            <v>664</v>
          </cell>
          <cell r="B3698" t="str">
            <v>HORACIO VAZ MENDES</v>
          </cell>
          <cell r="C3698" t="str">
            <v>VIGILANTE</v>
          </cell>
          <cell r="D3698">
            <v>38078</v>
          </cell>
          <cell r="E3698">
            <v>84884819772</v>
          </cell>
          <cell r="F3698" t="str">
            <v>Demitido</v>
          </cell>
          <cell r="G3698">
            <v>13001</v>
          </cell>
          <cell r="H3698" t="str">
            <v>DEMITIDOS</v>
          </cell>
        </row>
        <row r="3699">
          <cell r="A3699">
            <v>7198</v>
          </cell>
          <cell r="B3699" t="str">
            <v>HUALACE BRAGA PEREIRA</v>
          </cell>
          <cell r="C3699" t="str">
            <v>VIGILANTE</v>
          </cell>
          <cell r="D3699">
            <v>42095</v>
          </cell>
          <cell r="E3699">
            <v>1339789744</v>
          </cell>
          <cell r="F3699" t="str">
            <v>Demitido</v>
          </cell>
          <cell r="G3699">
            <v>13001</v>
          </cell>
          <cell r="H3699" t="str">
            <v>DEMITIDOS</v>
          </cell>
        </row>
        <row r="3700">
          <cell r="A3700">
            <v>8524</v>
          </cell>
          <cell r="B3700" t="str">
            <v>HUDSON DAMIAO DOS SANTOS CHAVES</v>
          </cell>
          <cell r="C3700" t="str">
            <v>VIGILANTE</v>
          </cell>
          <cell r="D3700">
            <v>42583</v>
          </cell>
          <cell r="E3700">
            <v>9110742794</v>
          </cell>
          <cell r="F3700" t="str">
            <v>Demitido</v>
          </cell>
          <cell r="G3700">
            <v>13001</v>
          </cell>
          <cell r="H3700" t="str">
            <v>DEMITIDOS</v>
          </cell>
        </row>
        <row r="3701">
          <cell r="A3701">
            <v>6937</v>
          </cell>
          <cell r="B3701" t="str">
            <v>HUDSON FERREIRA COSTA</v>
          </cell>
          <cell r="C3701" t="str">
            <v>VIGILANTE</v>
          </cell>
          <cell r="D3701">
            <v>42002</v>
          </cell>
          <cell r="E3701">
            <v>12574632761</v>
          </cell>
          <cell r="F3701" t="str">
            <v>Ativo</v>
          </cell>
          <cell r="G3701">
            <v>157001</v>
          </cell>
          <cell r="H3701" t="str">
            <v>ELETRONUCLEAR - ELETROBRAS TERMONUCLEAR S/A</v>
          </cell>
        </row>
        <row r="3702">
          <cell r="A3702">
            <v>4065</v>
          </cell>
          <cell r="B3702" t="str">
            <v>HUDSON RODRIGUES</v>
          </cell>
          <cell r="C3702" t="str">
            <v>VIGILANTE</v>
          </cell>
          <cell r="D3702">
            <v>41082</v>
          </cell>
          <cell r="E3702">
            <v>5429252735</v>
          </cell>
          <cell r="F3702" t="str">
            <v>Demitido</v>
          </cell>
          <cell r="G3702">
            <v>13001</v>
          </cell>
          <cell r="H3702" t="str">
            <v>DEMITIDOS</v>
          </cell>
        </row>
        <row r="3703">
          <cell r="A3703">
            <v>3545</v>
          </cell>
          <cell r="B3703" t="str">
            <v>HUGO ANTONIO DE LIMA NAVARRO</v>
          </cell>
          <cell r="C3703" t="str">
            <v>VIGILANTE</v>
          </cell>
          <cell r="D3703">
            <v>40858</v>
          </cell>
          <cell r="E3703">
            <v>13101493722</v>
          </cell>
          <cell r="F3703" t="str">
            <v>Ativo</v>
          </cell>
          <cell r="G3703">
            <v>200101</v>
          </cell>
          <cell r="H3703" t="str">
            <v>RESERVA DIA</v>
          </cell>
        </row>
        <row r="3704">
          <cell r="A3704">
            <v>10340</v>
          </cell>
          <cell r="B3704" t="str">
            <v>HUGO GIL BARBOSA GERALDO</v>
          </cell>
          <cell r="C3704" t="str">
            <v>VIGILANTE</v>
          </cell>
          <cell r="D3704">
            <v>44028</v>
          </cell>
          <cell r="E3704">
            <v>14973627763</v>
          </cell>
          <cell r="F3704" t="str">
            <v>Ativo</v>
          </cell>
          <cell r="G3704">
            <v>157001</v>
          </cell>
          <cell r="H3704" t="str">
            <v>ELETRONUCLEAR - ELETROBRAS TERMONUCLEAR S/A</v>
          </cell>
        </row>
        <row r="3705">
          <cell r="A3705">
            <v>9814</v>
          </cell>
          <cell r="B3705" t="str">
            <v>HUGO LEONARDO GOMES DE SANT ANNA</v>
          </cell>
          <cell r="C3705" t="str">
            <v>VIGILANTE</v>
          </cell>
          <cell r="D3705">
            <v>43396</v>
          </cell>
          <cell r="E3705">
            <v>11673823742</v>
          </cell>
          <cell r="F3705" t="str">
            <v>Ativo</v>
          </cell>
          <cell r="G3705">
            <v>233008</v>
          </cell>
          <cell r="H3705" t="str">
            <v>SPDM CMS MILTON FONTES MAGARÃO</v>
          </cell>
        </row>
        <row r="3706">
          <cell r="A3706">
            <v>9128</v>
          </cell>
          <cell r="B3706" t="str">
            <v>HUGO LEONARDO MESQUITA CORMACK</v>
          </cell>
          <cell r="C3706" t="str">
            <v>VIGILANTE</v>
          </cell>
          <cell r="D3706">
            <v>42795</v>
          </cell>
          <cell r="E3706">
            <v>5696274781</v>
          </cell>
          <cell r="F3706" t="str">
            <v>Demitido</v>
          </cell>
          <cell r="G3706">
            <v>13001</v>
          </cell>
          <cell r="H3706" t="str">
            <v>DEMITIDOS</v>
          </cell>
        </row>
        <row r="3707">
          <cell r="A3707">
            <v>9804</v>
          </cell>
          <cell r="B3707" t="str">
            <v>HUGO LUIZ DA SILVA COELHO</v>
          </cell>
          <cell r="C3707" t="str">
            <v>VIGILANTE</v>
          </cell>
          <cell r="D3707">
            <v>43375</v>
          </cell>
          <cell r="E3707">
            <v>15188375737</v>
          </cell>
          <cell r="F3707" t="str">
            <v>Demitido</v>
          </cell>
          <cell r="G3707">
            <v>13001</v>
          </cell>
          <cell r="H3707" t="str">
            <v>DEMITIDOS</v>
          </cell>
        </row>
        <row r="3708">
          <cell r="A3708">
            <v>2588</v>
          </cell>
          <cell r="B3708" t="str">
            <v>HUGO OLIVEIRA COSTA</v>
          </cell>
          <cell r="C3708" t="str">
            <v>VIGILANTE</v>
          </cell>
          <cell r="D3708">
            <v>40302</v>
          </cell>
          <cell r="E3708">
            <v>9632095740</v>
          </cell>
          <cell r="F3708" t="str">
            <v>Demitido</v>
          </cell>
          <cell r="G3708">
            <v>13001</v>
          </cell>
          <cell r="H3708" t="str">
            <v>DEMITIDOS</v>
          </cell>
        </row>
        <row r="3709">
          <cell r="A3709">
            <v>7466</v>
          </cell>
          <cell r="B3709" t="str">
            <v>HUGO PEREIRA DOS SANTOS</v>
          </cell>
          <cell r="C3709" t="str">
            <v>VIGILANTE</v>
          </cell>
          <cell r="D3709">
            <v>42241</v>
          </cell>
          <cell r="E3709">
            <v>10182303780</v>
          </cell>
          <cell r="F3709" t="str">
            <v>Demitido</v>
          </cell>
          <cell r="G3709">
            <v>13001</v>
          </cell>
          <cell r="H3709" t="str">
            <v>DEMITIDOS</v>
          </cell>
        </row>
        <row r="3710">
          <cell r="A3710">
            <v>9067</v>
          </cell>
          <cell r="B3710" t="str">
            <v>HUMBERTO DE LIMA GOMES</v>
          </cell>
          <cell r="C3710" t="str">
            <v>VIGILANTE</v>
          </cell>
          <cell r="D3710">
            <v>42705</v>
          </cell>
          <cell r="E3710">
            <v>13465471733</v>
          </cell>
          <cell r="F3710" t="str">
            <v>Demitido</v>
          </cell>
          <cell r="G3710">
            <v>13001</v>
          </cell>
          <cell r="H3710" t="str">
            <v>DEMITIDOS</v>
          </cell>
        </row>
        <row r="3711">
          <cell r="A3711">
            <v>1564</v>
          </cell>
          <cell r="B3711" t="str">
            <v>HUMBERTO DE OLIVEIRA NASCIMENTO</v>
          </cell>
          <cell r="C3711" t="str">
            <v>VIGILANTE</v>
          </cell>
          <cell r="D3711">
            <v>39727</v>
          </cell>
          <cell r="E3711">
            <v>9795089757</v>
          </cell>
          <cell r="F3711" t="str">
            <v>Demitido</v>
          </cell>
          <cell r="G3711">
            <v>13001</v>
          </cell>
          <cell r="H3711" t="str">
            <v>DEMITIDOS</v>
          </cell>
        </row>
        <row r="3712">
          <cell r="A3712">
            <v>9231</v>
          </cell>
          <cell r="B3712" t="str">
            <v>HUMBERTO DE SOUZA LOUZADA</v>
          </cell>
          <cell r="C3712" t="str">
            <v>SUPERVISOR ENCARREGADO DE POSTO</v>
          </cell>
          <cell r="D3712">
            <v>42828</v>
          </cell>
          <cell r="E3712">
            <v>7675993730</v>
          </cell>
          <cell r="F3712" t="str">
            <v>Ativo</v>
          </cell>
          <cell r="G3712">
            <v>527101</v>
          </cell>
          <cell r="H3712" t="str">
            <v>BRADESCO - PAB - AGÊNCIA 7101 LOSANGO BOLSA DE VALORES</v>
          </cell>
        </row>
        <row r="3713">
          <cell r="A3713">
            <v>8104</v>
          </cell>
          <cell r="B3713" t="str">
            <v>HUMBERTO DUARTE PROCOPIO</v>
          </cell>
          <cell r="C3713" t="str">
            <v>VIGILANTE</v>
          </cell>
          <cell r="D3713">
            <v>42423</v>
          </cell>
          <cell r="E3713">
            <v>7120470779</v>
          </cell>
          <cell r="F3713" t="str">
            <v>Demitido</v>
          </cell>
          <cell r="G3713">
            <v>13001</v>
          </cell>
          <cell r="H3713" t="str">
            <v>DEMITIDOS</v>
          </cell>
        </row>
        <row r="3714">
          <cell r="A3714">
            <v>7745</v>
          </cell>
          <cell r="B3714" t="str">
            <v>HUMBERTO GONCALVES RIBEIRO PINTO</v>
          </cell>
          <cell r="C3714" t="str">
            <v>SUPERVISOR DE AREA</v>
          </cell>
          <cell r="D3714">
            <v>42319</v>
          </cell>
          <cell r="E3714">
            <v>4104192732</v>
          </cell>
          <cell r="F3714" t="str">
            <v>Demitido</v>
          </cell>
          <cell r="G3714">
            <v>13001</v>
          </cell>
          <cell r="H3714" t="str">
            <v>DEMITIDOS</v>
          </cell>
        </row>
        <row r="3715">
          <cell r="A3715">
            <v>8070</v>
          </cell>
          <cell r="B3715" t="str">
            <v>HUMBERTO GUEDES PEREIRA</v>
          </cell>
          <cell r="C3715" t="str">
            <v>VIGILANTE</v>
          </cell>
          <cell r="D3715">
            <v>42401</v>
          </cell>
          <cell r="E3715">
            <v>636804593</v>
          </cell>
          <cell r="F3715" t="str">
            <v>Demitido</v>
          </cell>
          <cell r="G3715">
            <v>13001</v>
          </cell>
          <cell r="H3715" t="str">
            <v>DEMITIDOS</v>
          </cell>
        </row>
        <row r="3716">
          <cell r="A3716">
            <v>3854</v>
          </cell>
          <cell r="B3716" t="str">
            <v>HUMBERTO GUEDES PEREIRA</v>
          </cell>
          <cell r="C3716" t="str">
            <v>VIGILANTE</v>
          </cell>
          <cell r="D3716">
            <v>40988</v>
          </cell>
          <cell r="E3716">
            <v>636804593</v>
          </cell>
          <cell r="F3716" t="str">
            <v>Demitido</v>
          </cell>
          <cell r="G3716">
            <v>13001</v>
          </cell>
          <cell r="H3716" t="str">
            <v>DEMITIDOS</v>
          </cell>
        </row>
        <row r="3717">
          <cell r="A3717">
            <v>4259</v>
          </cell>
          <cell r="B3717" t="str">
            <v>HUMBERTO HANDRO DOS SANTOS</v>
          </cell>
          <cell r="C3717" t="str">
            <v>VIGILANTE</v>
          </cell>
          <cell r="D3717">
            <v>41132</v>
          </cell>
          <cell r="E3717">
            <v>9632096711</v>
          </cell>
          <cell r="F3717" t="str">
            <v>Demitido</v>
          </cell>
          <cell r="G3717">
            <v>13001</v>
          </cell>
          <cell r="H3717" t="str">
            <v>DEMITIDOS</v>
          </cell>
        </row>
        <row r="3718">
          <cell r="A3718">
            <v>1348</v>
          </cell>
          <cell r="B3718" t="str">
            <v>HUMBERTO VENTURA</v>
          </cell>
          <cell r="C3718" t="str">
            <v>VIGILANTE</v>
          </cell>
          <cell r="D3718">
            <v>39373</v>
          </cell>
          <cell r="E3718">
            <v>88810321715</v>
          </cell>
          <cell r="F3718" t="str">
            <v>Demitido</v>
          </cell>
          <cell r="G3718">
            <v>13001</v>
          </cell>
          <cell r="H3718" t="str">
            <v>DEMITIDOS</v>
          </cell>
        </row>
        <row r="3719">
          <cell r="A3719">
            <v>10305</v>
          </cell>
          <cell r="B3719" t="str">
            <v>HYA LUCAS GOMES PRESTES</v>
          </cell>
          <cell r="C3719" t="str">
            <v>VIGILANTE</v>
          </cell>
          <cell r="D3719">
            <v>44013</v>
          </cell>
          <cell r="E3719">
            <v>15285598788</v>
          </cell>
          <cell r="F3719" t="str">
            <v>Demitido</v>
          </cell>
          <cell r="G3719">
            <v>13001</v>
          </cell>
          <cell r="H3719" t="str">
            <v>DEMITIDOS</v>
          </cell>
        </row>
        <row r="3720">
          <cell r="A3720">
            <v>6584</v>
          </cell>
          <cell r="B3720" t="str">
            <v>IAGO RODRIGUES DA SILVA</v>
          </cell>
          <cell r="C3720" t="str">
            <v>VIGILANTE</v>
          </cell>
          <cell r="D3720">
            <v>41873</v>
          </cell>
          <cell r="E3720">
            <v>14858455726</v>
          </cell>
          <cell r="F3720" t="str">
            <v>Demitido</v>
          </cell>
          <cell r="G3720">
            <v>13001</v>
          </cell>
          <cell r="H3720" t="str">
            <v>DEMITIDOS</v>
          </cell>
        </row>
        <row r="3721">
          <cell r="A3721">
            <v>90000083</v>
          </cell>
          <cell r="B3721" t="str">
            <v>IAN ANDERSON DE OLIVEIRA MORAES</v>
          </cell>
          <cell r="C3721" t="str">
            <v/>
          </cell>
          <cell r="D3721">
            <v>43794</v>
          </cell>
          <cell r="E3721">
            <v>15250062741</v>
          </cell>
          <cell r="F3721" t="str">
            <v>Demitido</v>
          </cell>
          <cell r="G3721">
            <v>990028</v>
          </cell>
          <cell r="H3721" t="str">
            <v>ADMISSAO</v>
          </cell>
        </row>
        <row r="3722">
          <cell r="A3722">
            <v>7765</v>
          </cell>
          <cell r="B3722" t="str">
            <v>IANDRO BARBATO BEZERRA DA COSTA</v>
          </cell>
          <cell r="C3722" t="str">
            <v>VIGILANTE</v>
          </cell>
          <cell r="D3722">
            <v>42322</v>
          </cell>
          <cell r="E3722">
            <v>3806341710</v>
          </cell>
          <cell r="F3722" t="str">
            <v>Ativo</v>
          </cell>
          <cell r="G3722">
            <v>603354</v>
          </cell>
          <cell r="H3722" t="str">
            <v>BANCO DO BRASIL - AGÊNCIA 3354 - LARGO DO BICÃO</v>
          </cell>
        </row>
        <row r="3723">
          <cell r="A3723">
            <v>4685</v>
          </cell>
          <cell r="B3723" t="str">
            <v>IARA ALVES DE ALMEIDA DE SOUZA</v>
          </cell>
          <cell r="C3723" t="str">
            <v>VIGILANTE</v>
          </cell>
          <cell r="D3723">
            <v>41215</v>
          </cell>
          <cell r="E3723">
            <v>83442324734</v>
          </cell>
          <cell r="F3723" t="str">
            <v>Demitido</v>
          </cell>
          <cell r="G3723">
            <v>13001</v>
          </cell>
          <cell r="H3723" t="str">
            <v>DEMITIDOS</v>
          </cell>
        </row>
        <row r="3724">
          <cell r="A3724">
            <v>7071</v>
          </cell>
          <cell r="B3724" t="str">
            <v>IARA BARCELLOS FARIAS</v>
          </cell>
          <cell r="C3724" t="str">
            <v>VIGILANTE</v>
          </cell>
          <cell r="D3724">
            <v>42095</v>
          </cell>
          <cell r="E3724">
            <v>7812186750</v>
          </cell>
          <cell r="F3724" t="str">
            <v>Ativo</v>
          </cell>
          <cell r="G3724">
            <v>305005</v>
          </cell>
          <cell r="H3724" t="str">
            <v>CEF - CENTRAL DE MONITORAMENTO</v>
          </cell>
        </row>
        <row r="3725">
          <cell r="A3725">
            <v>5972</v>
          </cell>
          <cell r="B3725" t="str">
            <v>IARA DA SILVA</v>
          </cell>
          <cell r="C3725" t="str">
            <v>VIGILANTE</v>
          </cell>
          <cell r="D3725">
            <v>41740</v>
          </cell>
          <cell r="E3725">
            <v>8362235780</v>
          </cell>
          <cell r="F3725" t="str">
            <v>Demitido</v>
          </cell>
          <cell r="G3725">
            <v>13001</v>
          </cell>
          <cell r="H3725" t="str">
            <v>DEMITIDOS</v>
          </cell>
        </row>
        <row r="3726">
          <cell r="A3726">
            <v>9933</v>
          </cell>
          <cell r="B3726" t="str">
            <v>IBRAIM ANDRADE DE OLIVEIRA</v>
          </cell>
          <cell r="C3726" t="str">
            <v>VIGILANTE</v>
          </cell>
          <cell r="D3726">
            <v>43580</v>
          </cell>
          <cell r="E3726">
            <v>15336812790</v>
          </cell>
          <cell r="F3726" t="str">
            <v>Ativo</v>
          </cell>
          <cell r="G3726">
            <v>322012</v>
          </cell>
          <cell r="H3726" t="str">
            <v>INSS - APS SANTO ANTÔNIO DE PÁDUA</v>
          </cell>
        </row>
        <row r="3727">
          <cell r="A3727">
            <v>10235</v>
          </cell>
          <cell r="B3727" t="str">
            <v>IGHOR MELLO FERNANDES</v>
          </cell>
          <cell r="C3727" t="str">
            <v>VIGILANTE</v>
          </cell>
          <cell r="D3727">
            <v>43864</v>
          </cell>
          <cell r="E3727">
            <v>10054337712</v>
          </cell>
          <cell r="F3727" t="str">
            <v>Ativo</v>
          </cell>
          <cell r="G3727">
            <v>213008</v>
          </cell>
          <cell r="H3727" t="str">
            <v>UFRJ HESFA</v>
          </cell>
        </row>
        <row r="3728">
          <cell r="A3728">
            <v>6158</v>
          </cell>
          <cell r="B3728" t="str">
            <v>IGHOR MELLO FERNANDES</v>
          </cell>
          <cell r="C3728" t="str">
            <v>VIGILANTE</v>
          </cell>
          <cell r="D3728">
            <v>41793</v>
          </cell>
          <cell r="E3728">
            <v>10054337712</v>
          </cell>
          <cell r="F3728" t="str">
            <v>Demitido</v>
          </cell>
          <cell r="G3728">
            <v>13001</v>
          </cell>
          <cell r="H3728" t="str">
            <v>DEMITIDOS</v>
          </cell>
        </row>
        <row r="3729">
          <cell r="A3729">
            <v>5772</v>
          </cell>
          <cell r="B3729" t="str">
            <v>IGOR ARAUJO DE SOUSA</v>
          </cell>
          <cell r="C3729" t="str">
            <v>VIGILANTE</v>
          </cell>
          <cell r="D3729">
            <v>41644</v>
          </cell>
          <cell r="E3729">
            <v>11475267703</v>
          </cell>
          <cell r="F3729" t="str">
            <v>Demitido</v>
          </cell>
          <cell r="G3729">
            <v>13001</v>
          </cell>
          <cell r="H3729" t="str">
            <v>DEMITIDOS</v>
          </cell>
        </row>
        <row r="3730">
          <cell r="A3730">
            <v>589</v>
          </cell>
          <cell r="B3730" t="str">
            <v>IGOR BARRETO DA SILVA</v>
          </cell>
          <cell r="C3730" t="str">
            <v>VIGILANTE</v>
          </cell>
          <cell r="D3730">
            <v>37818</v>
          </cell>
          <cell r="E3730">
            <v>9095410781</v>
          </cell>
          <cell r="F3730" t="str">
            <v>Demitido</v>
          </cell>
          <cell r="G3730">
            <v>13001</v>
          </cell>
          <cell r="H3730" t="str">
            <v>DEMITIDOS</v>
          </cell>
        </row>
        <row r="3731">
          <cell r="A3731">
            <v>5167</v>
          </cell>
          <cell r="B3731" t="str">
            <v>IGOR CHAVES SILVA</v>
          </cell>
          <cell r="C3731" t="str">
            <v>VIGILANTE</v>
          </cell>
          <cell r="D3731">
            <v>41424</v>
          </cell>
          <cell r="E3731">
            <v>11552385752</v>
          </cell>
          <cell r="F3731" t="str">
            <v>Demitido</v>
          </cell>
          <cell r="G3731">
            <v>13001</v>
          </cell>
          <cell r="H3731" t="str">
            <v>DEMITIDOS</v>
          </cell>
        </row>
        <row r="3732">
          <cell r="A3732">
            <v>7583</v>
          </cell>
          <cell r="B3732" t="str">
            <v>IGOR DA CONCEICAO PEREIRA</v>
          </cell>
          <cell r="C3732" t="str">
            <v>VIGILANTE</v>
          </cell>
          <cell r="D3732">
            <v>42287</v>
          </cell>
          <cell r="E3732">
            <v>12050489790</v>
          </cell>
          <cell r="F3732" t="str">
            <v>Demitido</v>
          </cell>
          <cell r="G3732">
            <v>13001</v>
          </cell>
          <cell r="H3732" t="str">
            <v>DEMITIDOS</v>
          </cell>
        </row>
        <row r="3733">
          <cell r="A3733">
            <v>5768</v>
          </cell>
          <cell r="B3733" t="str">
            <v>IGOR DAVI BARBOSA ALMEIDA</v>
          </cell>
          <cell r="C3733" t="str">
            <v>VIGILANTE</v>
          </cell>
          <cell r="D3733">
            <v>41644</v>
          </cell>
          <cell r="E3733">
            <v>15215992703</v>
          </cell>
          <cell r="F3733" t="str">
            <v>Ativo</v>
          </cell>
          <cell r="G3733">
            <v>601517</v>
          </cell>
          <cell r="H3733" t="str">
            <v>BANCO DO BRASIL LOTE 02 - AGÊNCIA 1517 - QUITANDA</v>
          </cell>
        </row>
        <row r="3734">
          <cell r="A3734">
            <v>7628</v>
          </cell>
          <cell r="B3734" t="str">
            <v>IGOR DO ESPIRITO SANTO NARCISO</v>
          </cell>
          <cell r="C3734" t="str">
            <v>VIGILANTE</v>
          </cell>
          <cell r="D3734">
            <v>42287</v>
          </cell>
          <cell r="E3734">
            <v>16218835740</v>
          </cell>
          <cell r="F3734" t="str">
            <v>Ativo</v>
          </cell>
          <cell r="G3734">
            <v>225001</v>
          </cell>
          <cell r="H3734" t="str">
            <v>PRF - CONTRATO 15/2019</v>
          </cell>
        </row>
        <row r="3735">
          <cell r="A3735">
            <v>10293</v>
          </cell>
          <cell r="B3735" t="str">
            <v>IGOR DO SOCORRO BIAGE CEI DE NOVAES</v>
          </cell>
          <cell r="C3735" t="str">
            <v>VIGILANTE</v>
          </cell>
          <cell r="D3735">
            <v>44008</v>
          </cell>
          <cell r="E3735">
            <v>5214932774</v>
          </cell>
          <cell r="F3735" t="str">
            <v>Ativo</v>
          </cell>
          <cell r="G3735">
            <v>859001</v>
          </cell>
          <cell r="H3735" t="str">
            <v>ASSAÍ - LOJA 201 SANTA CRUZ</v>
          </cell>
        </row>
        <row r="3736">
          <cell r="A3736">
            <v>8255</v>
          </cell>
          <cell r="B3736" t="str">
            <v>IGOR DOS SANTOS COSTA</v>
          </cell>
          <cell r="C3736" t="str">
            <v>VIGILANTE</v>
          </cell>
          <cell r="D3736">
            <v>42434</v>
          </cell>
          <cell r="E3736">
            <v>11148563717</v>
          </cell>
          <cell r="F3736" t="str">
            <v>Demitido</v>
          </cell>
          <cell r="G3736">
            <v>13001</v>
          </cell>
          <cell r="H3736" t="str">
            <v>DEMITIDOS</v>
          </cell>
        </row>
        <row r="3737">
          <cell r="A3737">
            <v>5541</v>
          </cell>
          <cell r="B3737" t="str">
            <v>IGOR FLORENCIO LEANDRO</v>
          </cell>
          <cell r="C3737" t="str">
            <v>VIGILANTE</v>
          </cell>
          <cell r="D3737">
            <v>41541</v>
          </cell>
          <cell r="E3737">
            <v>10306032783</v>
          </cell>
          <cell r="F3737" t="str">
            <v>Demitido</v>
          </cell>
          <cell r="G3737">
            <v>13001</v>
          </cell>
          <cell r="H3737" t="str">
            <v>DEMITIDOS</v>
          </cell>
        </row>
        <row r="3738">
          <cell r="A3738">
            <v>10332</v>
          </cell>
          <cell r="B3738" t="str">
            <v>IGOR GIMENEZ DE CASTRO PROTZENKO</v>
          </cell>
          <cell r="C3738" t="str">
            <v>VIGILANTE</v>
          </cell>
          <cell r="D3738">
            <v>44026</v>
          </cell>
          <cell r="E3738">
            <v>13816223729</v>
          </cell>
          <cell r="F3738" t="str">
            <v>Ativo</v>
          </cell>
          <cell r="G3738">
            <v>157001</v>
          </cell>
          <cell r="H3738" t="str">
            <v>ELETRONUCLEAR - ELETROBRAS TERMONUCLEAR S/A</v>
          </cell>
        </row>
        <row r="3739">
          <cell r="A3739">
            <v>3976</v>
          </cell>
          <cell r="B3739" t="str">
            <v>IGOR MANHAES CUSTODIO</v>
          </cell>
          <cell r="C3739" t="str">
            <v>VIGILANTE</v>
          </cell>
          <cell r="D3739">
            <v>41051</v>
          </cell>
          <cell r="E3739">
            <v>13051321737</v>
          </cell>
          <cell r="F3739" t="str">
            <v>Demitido</v>
          </cell>
          <cell r="G3739">
            <v>13001</v>
          </cell>
          <cell r="H3739" t="str">
            <v>DEMITIDOS</v>
          </cell>
        </row>
        <row r="3740">
          <cell r="A3740">
            <v>8667</v>
          </cell>
          <cell r="B3740" t="str">
            <v>IGOR MENDES DE OLIVEIRA</v>
          </cell>
          <cell r="C3740" t="str">
            <v>VIGILANTE</v>
          </cell>
          <cell r="D3740">
            <v>42587</v>
          </cell>
          <cell r="E3740">
            <v>11248295714</v>
          </cell>
          <cell r="F3740" t="str">
            <v>Ativo</v>
          </cell>
          <cell r="G3740">
            <v>251001</v>
          </cell>
          <cell r="H3740" t="str">
            <v>CVM COMISSAO DE VALORES MOBILIARIOS</v>
          </cell>
        </row>
        <row r="3741">
          <cell r="A3741">
            <v>10211</v>
          </cell>
          <cell r="B3741" t="str">
            <v>IGOR MONTES DOS SANTOS</v>
          </cell>
          <cell r="C3741" t="str">
            <v>VIGILANTE</v>
          </cell>
          <cell r="D3741">
            <v>43838</v>
          </cell>
          <cell r="E3741">
            <v>12146848740</v>
          </cell>
          <cell r="F3741" t="str">
            <v>Ativo</v>
          </cell>
          <cell r="G3741">
            <v>200116</v>
          </cell>
          <cell r="H3741" t="str">
            <v>RENDIÇÕES DE ALMOÇO</v>
          </cell>
        </row>
        <row r="3742">
          <cell r="A3742">
            <v>10207</v>
          </cell>
          <cell r="B3742" t="str">
            <v>IGOR MOREIRA CARVALHO</v>
          </cell>
          <cell r="C3742" t="str">
            <v>VIGILANTE</v>
          </cell>
          <cell r="D3742">
            <v>43838</v>
          </cell>
          <cell r="E3742">
            <v>9316738792</v>
          </cell>
          <cell r="F3742" t="str">
            <v>Ativo</v>
          </cell>
          <cell r="G3742">
            <v>600005</v>
          </cell>
          <cell r="H3742" t="str">
            <v>BANCO DO BRASIL - AGÊNCIA 0005 CAMPOS DOS GOYTACAZES</v>
          </cell>
        </row>
        <row r="3743">
          <cell r="A3743">
            <v>6455</v>
          </cell>
          <cell r="B3743" t="str">
            <v>IGOR NOGUEIRA DA SILVA</v>
          </cell>
          <cell r="C3743" t="str">
            <v>VIGILANTE</v>
          </cell>
          <cell r="D3743">
            <v>41836</v>
          </cell>
          <cell r="E3743">
            <v>14427536760</v>
          </cell>
          <cell r="F3743" t="str">
            <v>Demitido</v>
          </cell>
          <cell r="G3743">
            <v>13001</v>
          </cell>
          <cell r="H3743" t="str">
            <v>DEMITIDOS</v>
          </cell>
        </row>
        <row r="3744">
          <cell r="A3744">
            <v>8637</v>
          </cell>
          <cell r="B3744" t="str">
            <v>IGOR PEREIRA RODRIGUES DA SILVA</v>
          </cell>
          <cell r="C3744" t="str">
            <v>VIGILANTE</v>
          </cell>
          <cell r="D3744">
            <v>42587</v>
          </cell>
          <cell r="E3744">
            <v>15109646732</v>
          </cell>
          <cell r="F3744" t="str">
            <v>Demitido</v>
          </cell>
          <cell r="G3744">
            <v>13001</v>
          </cell>
          <cell r="H3744" t="str">
            <v>DEMITIDOS</v>
          </cell>
        </row>
        <row r="3745">
          <cell r="A3745">
            <v>9710</v>
          </cell>
          <cell r="B3745" t="str">
            <v>IGOR PIRES PINHEIRO</v>
          </cell>
          <cell r="C3745" t="str">
            <v>VIGILANTE</v>
          </cell>
          <cell r="D3745">
            <v>43298</v>
          </cell>
          <cell r="E3745">
            <v>8883746740</v>
          </cell>
          <cell r="F3745" t="str">
            <v>Ativo</v>
          </cell>
          <cell r="G3745">
            <v>604667</v>
          </cell>
          <cell r="H3745" t="str">
            <v>BANCO DO BRASIL - AGÊNCIA 4667 - DUAS BARRAS</v>
          </cell>
        </row>
        <row r="3746">
          <cell r="A3746">
            <v>5280</v>
          </cell>
          <cell r="B3746" t="str">
            <v>IGOR PONTES FENELON MACHADO</v>
          </cell>
          <cell r="C3746" t="str">
            <v>VIGILANTE</v>
          </cell>
          <cell r="D3746">
            <v>41445</v>
          </cell>
          <cell r="E3746">
            <v>7837042751</v>
          </cell>
          <cell r="F3746" t="str">
            <v>Demitido</v>
          </cell>
          <cell r="G3746">
            <v>13001</v>
          </cell>
          <cell r="H3746" t="str">
            <v>DEMITIDOS</v>
          </cell>
        </row>
        <row r="3747">
          <cell r="A3747">
            <v>2481</v>
          </cell>
          <cell r="B3747" t="str">
            <v>IGOR RANGEL DE OLIVEIRA</v>
          </cell>
          <cell r="C3747" t="str">
            <v>VIGILANTE</v>
          </cell>
          <cell r="D3747">
            <v>40238</v>
          </cell>
          <cell r="E3747">
            <v>9080677710</v>
          </cell>
          <cell r="F3747" t="str">
            <v>Demitido</v>
          </cell>
          <cell r="G3747">
            <v>13001</v>
          </cell>
          <cell r="H3747" t="str">
            <v>DEMITIDOS</v>
          </cell>
        </row>
        <row r="3748">
          <cell r="A3748">
            <v>10203</v>
          </cell>
          <cell r="B3748" t="str">
            <v>IGOR SANTOS RIBEIRO</v>
          </cell>
          <cell r="C3748" t="str">
            <v>VIGILANTE</v>
          </cell>
          <cell r="D3748">
            <v>43838</v>
          </cell>
          <cell r="E3748">
            <v>14909457763</v>
          </cell>
          <cell r="F3748" t="str">
            <v>Ativo</v>
          </cell>
          <cell r="G3748">
            <v>200116</v>
          </cell>
          <cell r="H3748" t="str">
            <v>RENDIÇÕES DE ALMOÇO</v>
          </cell>
        </row>
        <row r="3749">
          <cell r="A3749">
            <v>4759</v>
          </cell>
          <cell r="B3749" t="str">
            <v>IGOR SOUZA DE MORAES</v>
          </cell>
          <cell r="C3749" t="str">
            <v>VIGILANTE</v>
          </cell>
          <cell r="D3749">
            <v>41255</v>
          </cell>
          <cell r="E3749">
            <v>11387689797</v>
          </cell>
          <cell r="F3749" t="str">
            <v>Demitido</v>
          </cell>
          <cell r="G3749">
            <v>13001</v>
          </cell>
          <cell r="H3749" t="str">
            <v>DEMITIDOS</v>
          </cell>
        </row>
        <row r="3750">
          <cell r="A3750">
            <v>9305</v>
          </cell>
          <cell r="B3750" t="str">
            <v>IGOR VIANA DA SILVA CRUZ</v>
          </cell>
          <cell r="C3750" t="str">
            <v>VIGILANTE</v>
          </cell>
          <cell r="D3750">
            <v>42902</v>
          </cell>
          <cell r="E3750">
            <v>14092982720</v>
          </cell>
          <cell r="F3750" t="str">
            <v>Demitido</v>
          </cell>
          <cell r="G3750">
            <v>13001</v>
          </cell>
          <cell r="H3750" t="str">
            <v>DEMITIDOS</v>
          </cell>
        </row>
        <row r="3751">
          <cell r="A3751">
            <v>4886</v>
          </cell>
          <cell r="B3751" t="str">
            <v>IGUIMAR LIMA CABRAL VIEIRA</v>
          </cell>
          <cell r="C3751" t="str">
            <v>VIGILANTE</v>
          </cell>
          <cell r="D3751">
            <v>41315</v>
          </cell>
          <cell r="E3751">
            <v>9624685762</v>
          </cell>
          <cell r="F3751" t="str">
            <v>Demitido</v>
          </cell>
          <cell r="G3751">
            <v>13001</v>
          </cell>
          <cell r="H3751" t="str">
            <v>DEMITIDOS</v>
          </cell>
        </row>
        <row r="3752">
          <cell r="A3752">
            <v>8710</v>
          </cell>
          <cell r="B3752" t="str">
            <v>ILDA MARTINS DOS SANTOS</v>
          </cell>
          <cell r="C3752" t="str">
            <v>VIGILANTE</v>
          </cell>
          <cell r="D3752">
            <v>42594</v>
          </cell>
          <cell r="E3752">
            <v>84716002772</v>
          </cell>
          <cell r="F3752" t="str">
            <v>Ativo</v>
          </cell>
          <cell r="G3752">
            <v>200101</v>
          </cell>
          <cell r="H3752" t="str">
            <v>RESERVA DIA</v>
          </cell>
        </row>
        <row r="3753">
          <cell r="A3753">
            <v>5105</v>
          </cell>
          <cell r="B3753" t="str">
            <v>ILDEMAR SILVA RIBEIRO</v>
          </cell>
          <cell r="C3753" t="str">
            <v>VIGILANTE</v>
          </cell>
          <cell r="D3753">
            <v>41400</v>
          </cell>
          <cell r="E3753">
            <v>6916702770</v>
          </cell>
          <cell r="F3753" t="str">
            <v>Demitido</v>
          </cell>
          <cell r="G3753">
            <v>13001</v>
          </cell>
          <cell r="H3753" t="str">
            <v>DEMITIDOS</v>
          </cell>
        </row>
        <row r="3754">
          <cell r="A3754">
            <v>8436</v>
          </cell>
          <cell r="B3754" t="str">
            <v>ILEVIMAR JULIO RODRIGUES</v>
          </cell>
          <cell r="C3754" t="str">
            <v>VIGILANTE</v>
          </cell>
          <cell r="D3754">
            <v>42545</v>
          </cell>
          <cell r="E3754">
            <v>90834720787</v>
          </cell>
          <cell r="F3754" t="str">
            <v>Demitido</v>
          </cell>
          <cell r="G3754">
            <v>13001</v>
          </cell>
          <cell r="H3754" t="str">
            <v>DEMITIDOS</v>
          </cell>
        </row>
        <row r="3755">
          <cell r="A3755">
            <v>5000</v>
          </cell>
          <cell r="B3755" t="str">
            <v>ILMAR FERREIRA DOS SANTOS</v>
          </cell>
          <cell r="C3755" t="str">
            <v>VIGILANTE</v>
          </cell>
          <cell r="D3755">
            <v>41369</v>
          </cell>
          <cell r="E3755">
            <v>8610867757</v>
          </cell>
          <cell r="F3755" t="str">
            <v>Ativo</v>
          </cell>
          <cell r="G3755">
            <v>349001</v>
          </cell>
          <cell r="H3755" t="str">
            <v>DPU - BAIXADA FLUMINENSE</v>
          </cell>
        </row>
        <row r="3756">
          <cell r="A3756">
            <v>8806</v>
          </cell>
          <cell r="B3756" t="str">
            <v>ILNA CRISTIANE DOS SANTOS MELLO</v>
          </cell>
          <cell r="C3756" t="str">
            <v>VIGILANTE</v>
          </cell>
          <cell r="D3756">
            <v>42626</v>
          </cell>
          <cell r="E3756">
            <v>5871326714</v>
          </cell>
          <cell r="F3756" t="str">
            <v>Ativo</v>
          </cell>
          <cell r="G3756">
            <v>213010</v>
          </cell>
          <cell r="H3756" t="str">
            <v>UFRJ IFCS</v>
          </cell>
        </row>
        <row r="3757">
          <cell r="A3757">
            <v>1575</v>
          </cell>
          <cell r="B3757" t="str">
            <v>ILSON DE CARVALHO CARDOSO</v>
          </cell>
          <cell r="C3757" t="str">
            <v>SUPERVISOR DE POSTO</v>
          </cell>
          <cell r="D3757">
            <v>39727</v>
          </cell>
          <cell r="E3757">
            <v>11697990789</v>
          </cell>
          <cell r="F3757" t="str">
            <v>Demitido</v>
          </cell>
          <cell r="G3757">
            <v>13001</v>
          </cell>
          <cell r="H3757" t="str">
            <v>DEMITIDOS</v>
          </cell>
        </row>
        <row r="3758">
          <cell r="A3758">
            <v>6993</v>
          </cell>
          <cell r="B3758" t="str">
            <v>ILSON DUARTE DE ALMEIDA</v>
          </cell>
          <cell r="C3758" t="str">
            <v>VIGILANTE</v>
          </cell>
          <cell r="D3758">
            <v>42041</v>
          </cell>
          <cell r="E3758">
            <v>12816852750</v>
          </cell>
          <cell r="F3758" t="str">
            <v>Demitido</v>
          </cell>
          <cell r="G3758">
            <v>13001</v>
          </cell>
          <cell r="H3758" t="str">
            <v>DEMITIDOS</v>
          </cell>
        </row>
        <row r="3759">
          <cell r="A3759">
            <v>3325</v>
          </cell>
          <cell r="B3759" t="str">
            <v>ILSON XAVIER</v>
          </cell>
          <cell r="C3759" t="str">
            <v>VIGILANTE</v>
          </cell>
          <cell r="D3759">
            <v>40756</v>
          </cell>
          <cell r="E3759">
            <v>45659214720</v>
          </cell>
          <cell r="F3759" t="str">
            <v>Demitido</v>
          </cell>
          <cell r="G3759">
            <v>13001</v>
          </cell>
          <cell r="H3759" t="str">
            <v>DEMITIDOS</v>
          </cell>
        </row>
        <row r="3760">
          <cell r="A3760">
            <v>5709</v>
          </cell>
          <cell r="B3760" t="str">
            <v>ILTON BARBOZA MACHADO</v>
          </cell>
          <cell r="C3760" t="str">
            <v>VIGILANTE</v>
          </cell>
          <cell r="D3760">
            <v>41631</v>
          </cell>
          <cell r="E3760">
            <v>86998226772</v>
          </cell>
          <cell r="F3760" t="str">
            <v>Demitido</v>
          </cell>
          <cell r="G3760">
            <v>13001</v>
          </cell>
          <cell r="H3760" t="str">
            <v>DEMITIDOS</v>
          </cell>
        </row>
        <row r="3761">
          <cell r="A3761">
            <v>1457</v>
          </cell>
          <cell r="B3761" t="str">
            <v>ILTON BARBOZA MACHADO</v>
          </cell>
          <cell r="C3761" t="str">
            <v>VIGILANTE</v>
          </cell>
          <cell r="D3761">
            <v>39630</v>
          </cell>
          <cell r="E3761">
            <v>86998226772</v>
          </cell>
          <cell r="F3761" t="str">
            <v>Demitido</v>
          </cell>
          <cell r="G3761">
            <v>13001</v>
          </cell>
          <cell r="H3761" t="str">
            <v>DEMITIDOS</v>
          </cell>
        </row>
        <row r="3762">
          <cell r="A3762">
            <v>3503</v>
          </cell>
          <cell r="B3762" t="str">
            <v>INACIO BRUNO DE SOUZA SILVA</v>
          </cell>
          <cell r="C3762" t="str">
            <v>VIGILANTE</v>
          </cell>
          <cell r="D3762">
            <v>40835</v>
          </cell>
          <cell r="E3762">
            <v>12618592786</v>
          </cell>
          <cell r="F3762" t="str">
            <v>Demitido</v>
          </cell>
          <cell r="G3762">
            <v>13001</v>
          </cell>
          <cell r="H3762" t="str">
            <v>DEMITIDOS</v>
          </cell>
        </row>
        <row r="3763">
          <cell r="A3763">
            <v>5032</v>
          </cell>
          <cell r="B3763" t="str">
            <v>INACIO GRILO FILHO</v>
          </cell>
          <cell r="C3763" t="str">
            <v>VIGILANTE</v>
          </cell>
          <cell r="D3763">
            <v>41379</v>
          </cell>
          <cell r="E3763">
            <v>1916419798</v>
          </cell>
          <cell r="F3763" t="str">
            <v>Demitido</v>
          </cell>
          <cell r="G3763">
            <v>13001</v>
          </cell>
          <cell r="H3763" t="str">
            <v>DEMITIDOS</v>
          </cell>
        </row>
        <row r="3764">
          <cell r="A3764">
            <v>4601</v>
          </cell>
          <cell r="B3764" t="str">
            <v>INALDO JOSE LINS</v>
          </cell>
          <cell r="C3764" t="str">
            <v>VIGILANTE</v>
          </cell>
          <cell r="D3764">
            <v>41171</v>
          </cell>
          <cell r="E3764">
            <v>71869204468</v>
          </cell>
          <cell r="F3764" t="str">
            <v>Ativo</v>
          </cell>
          <cell r="G3764">
            <v>157001</v>
          </cell>
          <cell r="H3764" t="str">
            <v>ELETRONUCLEAR - ELETROBRAS TERMONUCLEAR S/A</v>
          </cell>
        </row>
        <row r="3765">
          <cell r="A3765">
            <v>6015</v>
          </cell>
          <cell r="B3765" t="str">
            <v>INGRID DE SOUZA COSTA</v>
          </cell>
          <cell r="C3765" t="str">
            <v>AUX. FINANCEIRO I</v>
          </cell>
          <cell r="D3765">
            <v>41764</v>
          </cell>
          <cell r="E3765">
            <v>14928719743</v>
          </cell>
          <cell r="F3765" t="str">
            <v>Demitido</v>
          </cell>
          <cell r="G3765">
            <v>13001</v>
          </cell>
          <cell r="H3765" t="str">
            <v>DEMITIDOS</v>
          </cell>
        </row>
        <row r="3766">
          <cell r="A3766">
            <v>4751</v>
          </cell>
          <cell r="B3766" t="str">
            <v>INGRID DOS SANTOS MAGALHAES</v>
          </cell>
          <cell r="C3766" t="str">
            <v>VIGILANTE</v>
          </cell>
          <cell r="D3766">
            <v>41248</v>
          </cell>
          <cell r="E3766">
            <v>12521454702</v>
          </cell>
          <cell r="F3766" t="str">
            <v>Demitido</v>
          </cell>
          <cell r="G3766">
            <v>13001</v>
          </cell>
          <cell r="H3766" t="str">
            <v>DEMITIDOS</v>
          </cell>
        </row>
        <row r="3767">
          <cell r="A3767">
            <v>5981</v>
          </cell>
          <cell r="B3767" t="str">
            <v>IODINEI PIMENTA DE LIMA</v>
          </cell>
          <cell r="C3767" t="str">
            <v>SUPERVISOR</v>
          </cell>
          <cell r="D3767">
            <v>41757</v>
          </cell>
          <cell r="E3767">
            <v>1605751766</v>
          </cell>
          <cell r="F3767" t="str">
            <v>Demitido</v>
          </cell>
          <cell r="G3767">
            <v>13001</v>
          </cell>
          <cell r="H3767" t="str">
            <v>DEMITIDOS</v>
          </cell>
        </row>
        <row r="3768">
          <cell r="A3768">
            <v>1928</v>
          </cell>
          <cell r="B3768" t="str">
            <v>IODINEI PIMENTA DE LIMA</v>
          </cell>
          <cell r="C3768" t="str">
            <v>SUPERVISOR I</v>
          </cell>
          <cell r="D3768">
            <v>39968</v>
          </cell>
          <cell r="E3768">
            <v>1605751766</v>
          </cell>
          <cell r="F3768" t="str">
            <v>Demitido</v>
          </cell>
          <cell r="G3768">
            <v>13001</v>
          </cell>
          <cell r="H3768" t="str">
            <v>DEMITIDOS</v>
          </cell>
        </row>
        <row r="3769">
          <cell r="A3769">
            <v>337</v>
          </cell>
          <cell r="B3769" t="str">
            <v>IOLANDA DA SILVA ROSA</v>
          </cell>
          <cell r="C3769" t="str">
            <v>AUX. OPERACIONAL I</v>
          </cell>
          <cell r="D3769">
            <v>40182</v>
          </cell>
          <cell r="E3769">
            <v>364617764</v>
          </cell>
          <cell r="F3769" t="str">
            <v>Demitido</v>
          </cell>
          <cell r="G3769">
            <v>13001</v>
          </cell>
          <cell r="H3769" t="str">
            <v>DEMITIDOS</v>
          </cell>
        </row>
        <row r="3770">
          <cell r="A3770">
            <v>3087</v>
          </cell>
          <cell r="B3770" t="str">
            <v>IONE GRACIANO DA SILVA</v>
          </cell>
          <cell r="C3770" t="str">
            <v>VIGILANTE</v>
          </cell>
          <cell r="D3770">
            <v>40619</v>
          </cell>
          <cell r="E3770">
            <v>88175065753</v>
          </cell>
          <cell r="F3770" t="str">
            <v>Demitido</v>
          </cell>
          <cell r="G3770">
            <v>13001</v>
          </cell>
          <cell r="H3770" t="str">
            <v>DEMITIDOS</v>
          </cell>
        </row>
        <row r="3771">
          <cell r="A3771">
            <v>5648</v>
          </cell>
          <cell r="B3771" t="str">
            <v>IRAN DIONISIO REGIS</v>
          </cell>
          <cell r="C3771" t="str">
            <v>VIGILANTE</v>
          </cell>
          <cell r="D3771">
            <v>41609</v>
          </cell>
          <cell r="E3771">
            <v>60756241715</v>
          </cell>
          <cell r="F3771" t="str">
            <v>Demitido</v>
          </cell>
          <cell r="G3771">
            <v>13001</v>
          </cell>
          <cell r="H3771" t="str">
            <v>DEMITIDOS</v>
          </cell>
        </row>
        <row r="3772">
          <cell r="A3772">
            <v>10353</v>
          </cell>
          <cell r="B3772" t="str">
            <v>IRANDI TAVARES DE ANDRADE</v>
          </cell>
          <cell r="C3772" t="str">
            <v>VIGILANTE</v>
          </cell>
          <cell r="D3772">
            <v>44033</v>
          </cell>
          <cell r="E3772">
            <v>8050531740</v>
          </cell>
          <cell r="F3772" t="str">
            <v>Ativo</v>
          </cell>
          <cell r="G3772">
            <v>157001</v>
          </cell>
          <cell r="H3772" t="str">
            <v>ELETRONUCLEAR - ELETROBRAS TERMONUCLEAR S/A</v>
          </cell>
        </row>
        <row r="3773">
          <cell r="A3773">
            <v>7985</v>
          </cell>
          <cell r="B3773" t="str">
            <v>IRANI DE SOUZA DAS NEVES</v>
          </cell>
          <cell r="C3773" t="str">
            <v>COORDENADOR DE PESSOAL</v>
          </cell>
          <cell r="D3773">
            <v>42394</v>
          </cell>
          <cell r="E3773">
            <v>79274978715</v>
          </cell>
          <cell r="F3773" t="str">
            <v>Demitido</v>
          </cell>
          <cell r="G3773">
            <v>13001</v>
          </cell>
          <cell r="H3773" t="str">
            <v>DEMITIDOS</v>
          </cell>
        </row>
        <row r="3774">
          <cell r="A3774">
            <v>8681</v>
          </cell>
          <cell r="B3774" t="str">
            <v>IRANILDO DA SILVA</v>
          </cell>
          <cell r="C3774" t="str">
            <v>VIGILANTE</v>
          </cell>
          <cell r="D3774">
            <v>42586</v>
          </cell>
          <cell r="E3774">
            <v>65381130449</v>
          </cell>
          <cell r="F3774" t="str">
            <v>Demitido</v>
          </cell>
          <cell r="G3774">
            <v>13001</v>
          </cell>
          <cell r="H3774" t="str">
            <v>DEMITIDOS</v>
          </cell>
        </row>
        <row r="3775">
          <cell r="A3775">
            <v>6134</v>
          </cell>
          <cell r="B3775" t="str">
            <v>IRANILDO DA SILVA</v>
          </cell>
          <cell r="C3775" t="str">
            <v>VIGILANTE</v>
          </cell>
          <cell r="D3775">
            <v>41785</v>
          </cell>
          <cell r="E3775">
            <v>65381130449</v>
          </cell>
          <cell r="F3775" t="str">
            <v>Demitido</v>
          </cell>
          <cell r="G3775">
            <v>13001</v>
          </cell>
          <cell r="H3775" t="str">
            <v>DEMITIDOS</v>
          </cell>
        </row>
        <row r="3776">
          <cell r="A3776">
            <v>3297</v>
          </cell>
          <cell r="B3776" t="str">
            <v>IRANILDO DA SILVA</v>
          </cell>
          <cell r="C3776" t="str">
            <v>VIGILANTE</v>
          </cell>
          <cell r="D3776">
            <v>40745</v>
          </cell>
          <cell r="E3776">
            <v>65381130449</v>
          </cell>
          <cell r="F3776" t="str">
            <v>Demitido</v>
          </cell>
          <cell r="G3776">
            <v>13001</v>
          </cell>
          <cell r="H3776" t="str">
            <v>DEMITIDOS</v>
          </cell>
        </row>
        <row r="3777">
          <cell r="A3777">
            <v>10298</v>
          </cell>
          <cell r="B3777" t="str">
            <v>IRENILDA FERREIRA DE FREITAS</v>
          </cell>
          <cell r="C3777" t="str">
            <v>VIGILANTE</v>
          </cell>
          <cell r="D3777">
            <v>44013</v>
          </cell>
          <cell r="E3777">
            <v>15777335845</v>
          </cell>
          <cell r="F3777" t="str">
            <v>Demitido</v>
          </cell>
          <cell r="G3777">
            <v>13001</v>
          </cell>
          <cell r="H3777" t="str">
            <v>DEMITIDOS</v>
          </cell>
        </row>
        <row r="3778">
          <cell r="A3778">
            <v>7938</v>
          </cell>
          <cell r="B3778" t="str">
            <v>IRINEU DE OLIVEIRA DURADE</v>
          </cell>
          <cell r="C3778" t="str">
            <v>VIGILANTE</v>
          </cell>
          <cell r="D3778">
            <v>42382</v>
          </cell>
          <cell r="E3778">
            <v>89171250778</v>
          </cell>
          <cell r="F3778" t="str">
            <v>Demitido</v>
          </cell>
          <cell r="G3778">
            <v>13001</v>
          </cell>
          <cell r="H3778" t="str">
            <v>DEMITIDOS</v>
          </cell>
        </row>
        <row r="3779">
          <cell r="A3779">
            <v>6898</v>
          </cell>
          <cell r="B3779" t="str">
            <v>IRINEU SANTOS NETO</v>
          </cell>
          <cell r="C3779" t="str">
            <v>VIGILANTE</v>
          </cell>
          <cell r="D3779">
            <v>42002</v>
          </cell>
          <cell r="E3779">
            <v>12281249735</v>
          </cell>
          <cell r="F3779" t="str">
            <v>Férias</v>
          </cell>
          <cell r="G3779">
            <v>157001</v>
          </cell>
          <cell r="H3779" t="str">
            <v>ELETRONUCLEAR - ELETROBRAS TERMONUCLEAR S/A</v>
          </cell>
        </row>
        <row r="3780">
          <cell r="A3780">
            <v>9257</v>
          </cell>
          <cell r="B3780" t="str">
            <v>IRLAN CARNEIRO DA SILVA</v>
          </cell>
          <cell r="C3780" t="str">
            <v>VIGILANTE</v>
          </cell>
          <cell r="D3780">
            <v>42879</v>
          </cell>
          <cell r="E3780">
            <v>14691301739</v>
          </cell>
          <cell r="F3780" t="str">
            <v>Demitido</v>
          </cell>
          <cell r="G3780">
            <v>13001</v>
          </cell>
          <cell r="H3780" t="str">
            <v>DEMITIDOS</v>
          </cell>
        </row>
        <row r="3781">
          <cell r="A3781">
            <v>5909</v>
          </cell>
          <cell r="B3781" t="str">
            <v>ISAAC BALIEIRO ALMEIDA</v>
          </cell>
          <cell r="C3781" t="str">
            <v>VIGILANTE</v>
          </cell>
          <cell r="D3781">
            <v>41713</v>
          </cell>
          <cell r="E3781">
            <v>8638044704</v>
          </cell>
          <cell r="F3781" t="str">
            <v>Demitido</v>
          </cell>
          <cell r="G3781">
            <v>13001</v>
          </cell>
          <cell r="H3781" t="str">
            <v>DEMITIDOS</v>
          </cell>
        </row>
        <row r="3782">
          <cell r="A3782">
            <v>4891</v>
          </cell>
          <cell r="B3782" t="str">
            <v>ISAAC BRUNO DA SILVA NERY</v>
          </cell>
          <cell r="C3782" t="str">
            <v>AUX. OPERACIONAL II</v>
          </cell>
          <cell r="D3782">
            <v>41323</v>
          </cell>
          <cell r="E3782">
            <v>12978291745</v>
          </cell>
          <cell r="F3782" t="str">
            <v>Demitido</v>
          </cell>
          <cell r="G3782">
            <v>13001</v>
          </cell>
          <cell r="H3782" t="str">
            <v>DEMITIDOS</v>
          </cell>
        </row>
        <row r="3783">
          <cell r="A3783">
            <v>3073</v>
          </cell>
          <cell r="B3783" t="str">
            <v>ISAAC JESUS DE OLIVEIRA</v>
          </cell>
          <cell r="C3783" t="str">
            <v>VIGILANTE</v>
          </cell>
          <cell r="D3783">
            <v>40607</v>
          </cell>
          <cell r="E3783">
            <v>7270660727</v>
          </cell>
          <cell r="F3783" t="str">
            <v>Férias</v>
          </cell>
          <cell r="G3783">
            <v>200101</v>
          </cell>
          <cell r="H3783" t="str">
            <v>RESERVA DIA</v>
          </cell>
        </row>
        <row r="3784">
          <cell r="A3784">
            <v>9292</v>
          </cell>
          <cell r="B3784" t="str">
            <v>ISABEL CRISTINA BRAGA DE MELLO</v>
          </cell>
          <cell r="C3784" t="str">
            <v>VIGILANTE</v>
          </cell>
          <cell r="D3784">
            <v>42894</v>
          </cell>
          <cell r="E3784">
            <v>90703014749</v>
          </cell>
          <cell r="F3784" t="str">
            <v>Demitido</v>
          </cell>
          <cell r="G3784">
            <v>13001</v>
          </cell>
          <cell r="H3784" t="str">
            <v>DEMITIDOS</v>
          </cell>
        </row>
        <row r="3785">
          <cell r="A3785">
            <v>2292</v>
          </cell>
          <cell r="B3785" t="str">
            <v>ISABEL SARAIVA DA SILVA</v>
          </cell>
          <cell r="C3785" t="str">
            <v>VIGILANTE</v>
          </cell>
          <cell r="D3785">
            <v>40165</v>
          </cell>
          <cell r="E3785">
            <v>67077013715</v>
          </cell>
          <cell r="F3785" t="str">
            <v>Demitido</v>
          </cell>
          <cell r="G3785">
            <v>13001</v>
          </cell>
          <cell r="H3785" t="str">
            <v>DEMITIDOS</v>
          </cell>
        </row>
        <row r="3786">
          <cell r="A3786">
            <v>6863</v>
          </cell>
          <cell r="B3786" t="str">
            <v>ISABELE DE LIMA FERREIRA</v>
          </cell>
          <cell r="C3786" t="str">
            <v>VIGILANTE</v>
          </cell>
          <cell r="D3786">
            <v>41968</v>
          </cell>
          <cell r="E3786">
            <v>13999643722</v>
          </cell>
          <cell r="F3786" t="str">
            <v>Demitido</v>
          </cell>
          <cell r="G3786">
            <v>13001</v>
          </cell>
          <cell r="H3786" t="str">
            <v>DEMITIDOS</v>
          </cell>
        </row>
        <row r="3787">
          <cell r="A3787">
            <v>90000111</v>
          </cell>
          <cell r="B3787" t="str">
            <v>ISABELLA GOMES DE OLIVEIRA</v>
          </cell>
          <cell r="C3787" t="str">
            <v/>
          </cell>
          <cell r="D3787">
            <v>44102</v>
          </cell>
          <cell r="E3787">
            <v>5873158738</v>
          </cell>
          <cell r="F3787" t="str">
            <v>Ativo</v>
          </cell>
          <cell r="G3787">
            <v>990028</v>
          </cell>
          <cell r="H3787" t="str">
            <v>ADMISSAO</v>
          </cell>
        </row>
        <row r="3788">
          <cell r="A3788">
            <v>6892</v>
          </cell>
          <cell r="B3788" t="str">
            <v>ISABELLE GONCALVES DA ROCHA AVELAR</v>
          </cell>
          <cell r="C3788" t="str">
            <v>VIGILANTE</v>
          </cell>
          <cell r="D3788">
            <v>42002</v>
          </cell>
          <cell r="E3788">
            <v>13924399735</v>
          </cell>
          <cell r="F3788" t="str">
            <v>Demitido</v>
          </cell>
          <cell r="G3788">
            <v>13001</v>
          </cell>
          <cell r="H3788" t="str">
            <v>DEMITIDOS</v>
          </cell>
        </row>
        <row r="3789">
          <cell r="A3789">
            <v>3075</v>
          </cell>
          <cell r="B3789" t="str">
            <v>ISAIAS DE BRITO LELIS</v>
          </cell>
          <cell r="C3789" t="str">
            <v>VIGILANTE</v>
          </cell>
          <cell r="D3789">
            <v>40607</v>
          </cell>
          <cell r="E3789">
            <v>5160945725</v>
          </cell>
          <cell r="F3789" t="str">
            <v>Demitido</v>
          </cell>
          <cell r="G3789">
            <v>13001</v>
          </cell>
          <cell r="H3789" t="str">
            <v>DEMITIDOS</v>
          </cell>
        </row>
        <row r="3790">
          <cell r="A3790">
            <v>3356</v>
          </cell>
          <cell r="B3790" t="str">
            <v>ISAIAS DE OLIVEIRA</v>
          </cell>
          <cell r="C3790" t="str">
            <v>VIGILANTE</v>
          </cell>
          <cell r="D3790">
            <v>40766</v>
          </cell>
          <cell r="E3790">
            <v>2122972793</v>
          </cell>
          <cell r="F3790" t="str">
            <v>Demitido</v>
          </cell>
          <cell r="G3790">
            <v>13001</v>
          </cell>
          <cell r="H3790" t="str">
            <v>DEMITIDOS</v>
          </cell>
        </row>
        <row r="3791">
          <cell r="A3791">
            <v>8594</v>
          </cell>
          <cell r="B3791" t="str">
            <v>ISAIAS DOS SANTOS NASCIMENTO</v>
          </cell>
          <cell r="C3791" t="str">
            <v>VIGILANTE</v>
          </cell>
          <cell r="D3791">
            <v>42583</v>
          </cell>
          <cell r="E3791">
            <v>9903857799</v>
          </cell>
          <cell r="F3791" t="str">
            <v>Demitido</v>
          </cell>
          <cell r="G3791">
            <v>13001</v>
          </cell>
          <cell r="H3791" t="str">
            <v>DEMITIDOS</v>
          </cell>
        </row>
        <row r="3792">
          <cell r="A3792">
            <v>6329</v>
          </cell>
          <cell r="B3792" t="str">
            <v>ISAIAS DOS SANTOS OLIVEIRA</v>
          </cell>
          <cell r="C3792" t="str">
            <v>VIGILANTE</v>
          </cell>
          <cell r="D3792">
            <v>41821</v>
          </cell>
          <cell r="E3792">
            <v>5625293732</v>
          </cell>
          <cell r="F3792" t="str">
            <v>Demitido</v>
          </cell>
          <cell r="G3792">
            <v>13001</v>
          </cell>
          <cell r="H3792" t="str">
            <v>DEMITIDOS</v>
          </cell>
        </row>
        <row r="3793">
          <cell r="A3793">
            <v>8610</v>
          </cell>
          <cell r="B3793" t="str">
            <v>ISAIAS LIMA</v>
          </cell>
          <cell r="C3793" t="str">
            <v>VIGILANTE</v>
          </cell>
          <cell r="D3793">
            <v>42584</v>
          </cell>
          <cell r="E3793">
            <v>90026039753</v>
          </cell>
          <cell r="F3793" t="str">
            <v>Demitido</v>
          </cell>
          <cell r="G3793">
            <v>13001</v>
          </cell>
          <cell r="H3793" t="str">
            <v>DEMITIDOS</v>
          </cell>
        </row>
        <row r="3794">
          <cell r="A3794">
            <v>10158</v>
          </cell>
          <cell r="B3794" t="str">
            <v>ISAIAS NUNES PEIXOTO</v>
          </cell>
          <cell r="C3794" t="str">
            <v>VIGILANTE</v>
          </cell>
          <cell r="D3794">
            <v>43838</v>
          </cell>
          <cell r="E3794">
            <v>75764610710</v>
          </cell>
          <cell r="F3794" t="str">
            <v>Ativo</v>
          </cell>
          <cell r="G3794">
            <v>601575</v>
          </cell>
          <cell r="H3794" t="str">
            <v>BANCO DO BRASIL - AGÊNCIA 1575 - REALENGO</v>
          </cell>
        </row>
        <row r="3795">
          <cell r="A3795">
            <v>5263</v>
          </cell>
          <cell r="B3795" t="str">
            <v>ISAIAS SANTOS DE OLIVEIRA</v>
          </cell>
          <cell r="C3795" t="str">
            <v>VIGILANTE</v>
          </cell>
          <cell r="D3795">
            <v>41426</v>
          </cell>
          <cell r="E3795">
            <v>9851676705</v>
          </cell>
          <cell r="F3795" t="str">
            <v>Demitido</v>
          </cell>
          <cell r="G3795">
            <v>13001</v>
          </cell>
          <cell r="H3795" t="str">
            <v>DEMITIDOS</v>
          </cell>
        </row>
        <row r="3796">
          <cell r="A3796">
            <v>3735</v>
          </cell>
          <cell r="B3796" t="str">
            <v>ISAIAS SANTOS DE OLIVEIRA</v>
          </cell>
          <cell r="C3796" t="str">
            <v>VIGILANTE</v>
          </cell>
          <cell r="D3796">
            <v>40928</v>
          </cell>
          <cell r="E3796">
            <v>9851676705</v>
          </cell>
          <cell r="F3796" t="str">
            <v>Demitido</v>
          </cell>
          <cell r="G3796">
            <v>13001</v>
          </cell>
          <cell r="H3796" t="str">
            <v>DEMITIDOS</v>
          </cell>
        </row>
        <row r="3797">
          <cell r="A3797">
            <v>6812</v>
          </cell>
          <cell r="B3797" t="str">
            <v>ISLANDI VIEIRA DE SOUZA</v>
          </cell>
          <cell r="C3797" t="str">
            <v>VIGILANTE</v>
          </cell>
          <cell r="D3797">
            <v>41934</v>
          </cell>
          <cell r="E3797">
            <v>7800365735</v>
          </cell>
          <cell r="F3797" t="str">
            <v>Demitido</v>
          </cell>
          <cell r="G3797">
            <v>13001</v>
          </cell>
          <cell r="H3797" t="str">
            <v>DEMITIDOS</v>
          </cell>
        </row>
        <row r="3798">
          <cell r="A3798">
            <v>4825</v>
          </cell>
          <cell r="B3798" t="str">
            <v>ISLANDI VIEIRA DE SOUZA</v>
          </cell>
          <cell r="C3798" t="str">
            <v>VIGILANTE</v>
          </cell>
          <cell r="D3798">
            <v>41297</v>
          </cell>
          <cell r="E3798">
            <v>7800365735</v>
          </cell>
          <cell r="F3798" t="str">
            <v>Demitido</v>
          </cell>
          <cell r="G3798">
            <v>13001</v>
          </cell>
          <cell r="H3798" t="str">
            <v>DEMITIDOS</v>
          </cell>
        </row>
        <row r="3799">
          <cell r="A3799">
            <v>5414</v>
          </cell>
          <cell r="B3799" t="str">
            <v>ISLOAN GLEIDSON COSTA CEZAR</v>
          </cell>
          <cell r="C3799" t="str">
            <v>VIGILANTE</v>
          </cell>
          <cell r="D3799">
            <v>41502</v>
          </cell>
          <cell r="E3799">
            <v>10480821720</v>
          </cell>
          <cell r="F3799" t="str">
            <v>Demitido</v>
          </cell>
          <cell r="G3799">
            <v>13001</v>
          </cell>
          <cell r="H3799" t="str">
            <v>DEMITIDOS</v>
          </cell>
        </row>
        <row r="3800">
          <cell r="A3800">
            <v>9832</v>
          </cell>
          <cell r="B3800" t="str">
            <v>ISMACK SOARES VITORINO</v>
          </cell>
          <cell r="C3800" t="str">
            <v>VIGILANTE</v>
          </cell>
          <cell r="D3800">
            <v>43399</v>
          </cell>
          <cell r="E3800">
            <v>10880515708</v>
          </cell>
          <cell r="F3800" t="str">
            <v>Ativo</v>
          </cell>
          <cell r="G3800">
            <v>157001</v>
          </cell>
          <cell r="H3800" t="str">
            <v>ELETRONUCLEAR - ELETROBRAS TERMONUCLEAR S/A</v>
          </cell>
        </row>
        <row r="3801">
          <cell r="A3801">
            <v>8716</v>
          </cell>
          <cell r="B3801" t="str">
            <v>ISMAEL DA SILVA LEMOS</v>
          </cell>
          <cell r="C3801" t="str">
            <v>VIGILANTE</v>
          </cell>
          <cell r="D3801">
            <v>42598</v>
          </cell>
          <cell r="E3801">
            <v>70326118268</v>
          </cell>
          <cell r="F3801" t="str">
            <v>Demitido</v>
          </cell>
          <cell r="G3801">
            <v>13001</v>
          </cell>
          <cell r="H3801" t="str">
            <v>DEMITIDOS</v>
          </cell>
        </row>
        <row r="3802">
          <cell r="A3802">
            <v>4996</v>
          </cell>
          <cell r="B3802" t="str">
            <v>ISMAEL DOS SANTOS CARVALHO</v>
          </cell>
          <cell r="C3802" t="str">
            <v>VIGILANTE</v>
          </cell>
          <cell r="D3802">
            <v>41373</v>
          </cell>
          <cell r="E3802">
            <v>1607852780</v>
          </cell>
          <cell r="F3802" t="str">
            <v>Demitido</v>
          </cell>
          <cell r="G3802">
            <v>13001</v>
          </cell>
          <cell r="H3802" t="str">
            <v>DEMITIDOS</v>
          </cell>
        </row>
        <row r="3803">
          <cell r="A3803">
            <v>5957</v>
          </cell>
          <cell r="B3803" t="str">
            <v>ISMAEL FREITAS MOREIRA DOS SANTOS</v>
          </cell>
          <cell r="C3803" t="str">
            <v>VIGILANTE</v>
          </cell>
          <cell r="D3803">
            <v>41734</v>
          </cell>
          <cell r="E3803">
            <v>13941881701</v>
          </cell>
          <cell r="F3803" t="str">
            <v>Demitido</v>
          </cell>
          <cell r="G3803">
            <v>13001</v>
          </cell>
          <cell r="H3803" t="str">
            <v>DEMITIDOS</v>
          </cell>
        </row>
        <row r="3804">
          <cell r="A3804">
            <v>4777</v>
          </cell>
          <cell r="B3804" t="str">
            <v>ISMAEL GEOVANE DA SILVA MEIRELES</v>
          </cell>
          <cell r="C3804" t="str">
            <v>VIGILANTE</v>
          </cell>
          <cell r="D3804">
            <v>41275</v>
          </cell>
          <cell r="E3804">
            <v>8936975757</v>
          </cell>
          <cell r="F3804" t="str">
            <v>Demitido</v>
          </cell>
          <cell r="G3804">
            <v>13001</v>
          </cell>
          <cell r="H3804" t="str">
            <v>DEMITIDOS</v>
          </cell>
        </row>
        <row r="3805">
          <cell r="A3805">
            <v>8037</v>
          </cell>
          <cell r="B3805" t="str">
            <v>ISMAEL GONCALVES DA SILVA</v>
          </cell>
          <cell r="C3805" t="str">
            <v>VIGILANTE</v>
          </cell>
          <cell r="D3805">
            <v>42398</v>
          </cell>
          <cell r="E3805">
            <v>9933709771</v>
          </cell>
          <cell r="F3805" t="str">
            <v>Demitido</v>
          </cell>
          <cell r="G3805">
            <v>13001</v>
          </cell>
          <cell r="H3805" t="str">
            <v>DEMITIDOS</v>
          </cell>
        </row>
        <row r="3806">
          <cell r="A3806">
            <v>9851</v>
          </cell>
          <cell r="B3806" t="str">
            <v>ISRAEL CLARENSE DE RESENDE MOURA</v>
          </cell>
          <cell r="C3806" t="str">
            <v>VIGILANTE</v>
          </cell>
          <cell r="D3806">
            <v>43435</v>
          </cell>
          <cell r="E3806">
            <v>9582195754</v>
          </cell>
          <cell r="F3806" t="str">
            <v>Demitido</v>
          </cell>
          <cell r="G3806">
            <v>13001</v>
          </cell>
          <cell r="H3806" t="str">
            <v>DEMITIDOS</v>
          </cell>
        </row>
        <row r="3807">
          <cell r="A3807">
            <v>6597</v>
          </cell>
          <cell r="B3807" t="str">
            <v>ISRAEL DA SILVA CORREA</v>
          </cell>
          <cell r="C3807" t="str">
            <v>VIGILANTE</v>
          </cell>
          <cell r="D3807">
            <v>41873</v>
          </cell>
          <cell r="E3807">
            <v>13765233706</v>
          </cell>
          <cell r="F3807" t="str">
            <v>Demitido</v>
          </cell>
          <cell r="G3807">
            <v>13001</v>
          </cell>
          <cell r="H3807" t="str">
            <v>DEMITIDOS</v>
          </cell>
        </row>
        <row r="3808">
          <cell r="A3808">
            <v>1343</v>
          </cell>
          <cell r="B3808" t="str">
            <v>ISRAEL GOMES CARDOSO</v>
          </cell>
          <cell r="C3808" t="str">
            <v>VIGILANTE</v>
          </cell>
          <cell r="D3808">
            <v>39373</v>
          </cell>
          <cell r="E3808">
            <v>10277961769</v>
          </cell>
          <cell r="F3808" t="str">
            <v>Demitido</v>
          </cell>
          <cell r="G3808">
            <v>13001</v>
          </cell>
          <cell r="H3808" t="str">
            <v>DEMITIDOS</v>
          </cell>
        </row>
        <row r="3809">
          <cell r="A3809">
            <v>1950</v>
          </cell>
          <cell r="B3809" t="str">
            <v>ISRAEL PAULO PEREIRA DE REZENDE</v>
          </cell>
          <cell r="C3809" t="str">
            <v>VIGILANTE</v>
          </cell>
          <cell r="D3809">
            <v>39975</v>
          </cell>
          <cell r="E3809">
            <v>5409015711</v>
          </cell>
          <cell r="F3809" t="str">
            <v>Demitido</v>
          </cell>
          <cell r="G3809">
            <v>13001</v>
          </cell>
          <cell r="H3809" t="str">
            <v>DEMITIDOS</v>
          </cell>
        </row>
        <row r="3810">
          <cell r="A3810">
            <v>4140</v>
          </cell>
          <cell r="B3810" t="str">
            <v>ISRAEL RODRIGUES DIAS</v>
          </cell>
          <cell r="C3810" t="str">
            <v>AUX. OPERACIONAL II</v>
          </cell>
          <cell r="D3810">
            <v>41113</v>
          </cell>
          <cell r="E3810">
            <v>3024566783</v>
          </cell>
          <cell r="F3810" t="str">
            <v>Demitido</v>
          </cell>
          <cell r="G3810">
            <v>13001</v>
          </cell>
          <cell r="H3810" t="str">
            <v>DEMITIDOS</v>
          </cell>
        </row>
        <row r="3811">
          <cell r="A3811">
            <v>9626</v>
          </cell>
          <cell r="B3811" t="str">
            <v>ISRAEL SANTOS DE CARVALHO</v>
          </cell>
          <cell r="C3811" t="str">
            <v>VIGILANTE</v>
          </cell>
          <cell r="D3811">
            <v>43192</v>
          </cell>
          <cell r="E3811">
            <v>7924850767</v>
          </cell>
          <cell r="F3811" t="str">
            <v>Demitido</v>
          </cell>
          <cell r="G3811">
            <v>13001</v>
          </cell>
          <cell r="H3811" t="str">
            <v>DEMITIDOS</v>
          </cell>
        </row>
        <row r="3812">
          <cell r="A3812">
            <v>9965</v>
          </cell>
          <cell r="B3812" t="str">
            <v>ISTEFANI TORRES DA SILVA</v>
          </cell>
          <cell r="C3812" t="str">
            <v>VIGILANTE</v>
          </cell>
          <cell r="D3812">
            <v>43655</v>
          </cell>
          <cell r="E3812">
            <v>12668791707</v>
          </cell>
          <cell r="F3812" t="str">
            <v>Ativo</v>
          </cell>
          <cell r="G3812">
            <v>157001</v>
          </cell>
          <cell r="H3812" t="str">
            <v>ELETRONUCLEAR - ELETROBRAS TERMONUCLEAR S/A</v>
          </cell>
        </row>
        <row r="3813">
          <cell r="A3813">
            <v>4806</v>
          </cell>
          <cell r="B3813" t="str">
            <v>ITALO ANTONIO DA SILVA</v>
          </cell>
          <cell r="C3813" t="str">
            <v>VIGILANTE</v>
          </cell>
          <cell r="D3813">
            <v>41286</v>
          </cell>
          <cell r="E3813">
            <v>81207042749</v>
          </cell>
          <cell r="F3813" t="str">
            <v>Demitido</v>
          </cell>
          <cell r="G3813">
            <v>13001</v>
          </cell>
          <cell r="H3813" t="str">
            <v>DEMITIDOS</v>
          </cell>
        </row>
        <row r="3814">
          <cell r="A3814">
            <v>5535</v>
          </cell>
          <cell r="B3814" t="str">
            <v>ITALO BASTOS DA CRUZ</v>
          </cell>
          <cell r="C3814" t="str">
            <v>VIGILANTE</v>
          </cell>
          <cell r="D3814">
            <v>41541</v>
          </cell>
          <cell r="E3814">
            <v>13821685786</v>
          </cell>
          <cell r="F3814" t="str">
            <v>Ativo</v>
          </cell>
          <cell r="G3814">
            <v>183004</v>
          </cell>
          <cell r="H3814" t="str">
            <v>RODOVIA DO ACO - SAPUCAIA (BALANCA)</v>
          </cell>
        </row>
        <row r="3815">
          <cell r="A3815">
            <v>8595</v>
          </cell>
          <cell r="B3815" t="str">
            <v>ITALO DA SILVA RIBEIRO</v>
          </cell>
          <cell r="C3815" t="str">
            <v>VIGILANTE</v>
          </cell>
          <cell r="D3815">
            <v>42583</v>
          </cell>
          <cell r="E3815">
            <v>11754153755</v>
          </cell>
          <cell r="F3815" t="str">
            <v>Ativo</v>
          </cell>
          <cell r="G3815">
            <v>355001</v>
          </cell>
          <cell r="H3815" t="str">
            <v>ENNAX EMPREENDIMENTOS</v>
          </cell>
        </row>
        <row r="3816">
          <cell r="A3816">
            <v>5383</v>
          </cell>
          <cell r="B3816" t="str">
            <v>ITALO DE FREITAS ALVES</v>
          </cell>
          <cell r="C3816" t="str">
            <v>VIGILANTE</v>
          </cell>
          <cell r="D3816">
            <v>41502</v>
          </cell>
          <cell r="E3816">
            <v>10858465710</v>
          </cell>
          <cell r="F3816" t="str">
            <v>Demitido</v>
          </cell>
          <cell r="G3816">
            <v>13001</v>
          </cell>
          <cell r="H3816" t="str">
            <v>DEMITIDOS</v>
          </cell>
        </row>
        <row r="3817">
          <cell r="A3817">
            <v>8693</v>
          </cell>
          <cell r="B3817" t="str">
            <v>ITALO JOSE VIEIRA PECANHA</v>
          </cell>
          <cell r="C3817" t="str">
            <v>VIGILANTE</v>
          </cell>
          <cell r="D3817">
            <v>42593</v>
          </cell>
          <cell r="E3817">
            <v>10526204770</v>
          </cell>
          <cell r="F3817" t="str">
            <v>Demitido</v>
          </cell>
          <cell r="G3817">
            <v>13001</v>
          </cell>
          <cell r="H3817" t="str">
            <v>DEMITIDOS</v>
          </cell>
        </row>
        <row r="3818">
          <cell r="A3818">
            <v>5710</v>
          </cell>
          <cell r="B3818" t="str">
            <v>ITAMAR DE SOUZA TAVARES</v>
          </cell>
          <cell r="C3818" t="str">
            <v>VIGILANTE</v>
          </cell>
          <cell r="D3818">
            <v>41632</v>
          </cell>
          <cell r="E3818">
            <v>7358037731</v>
          </cell>
          <cell r="F3818" t="str">
            <v>Ativo</v>
          </cell>
          <cell r="G3818">
            <v>322005</v>
          </cell>
          <cell r="H3818" t="str">
            <v xml:space="preserve">INSS - APS S. FRANCISCO DE ITABAPOANA </v>
          </cell>
        </row>
        <row r="3819">
          <cell r="A3819">
            <v>1447</v>
          </cell>
          <cell r="B3819" t="str">
            <v>ITAMAR DE SOUZA TAVARES</v>
          </cell>
          <cell r="C3819" t="str">
            <v>VIGILANTE</v>
          </cell>
          <cell r="D3819">
            <v>39630</v>
          </cell>
          <cell r="E3819">
            <v>7358037731</v>
          </cell>
          <cell r="F3819" t="str">
            <v>Demitido</v>
          </cell>
          <cell r="G3819">
            <v>13001</v>
          </cell>
          <cell r="H3819" t="str">
            <v>DEMITIDOS</v>
          </cell>
        </row>
        <row r="3820">
          <cell r="A3820">
            <v>1867</v>
          </cell>
          <cell r="B3820" t="str">
            <v>ITAMAR FERNANDES DOS SANTOS</v>
          </cell>
          <cell r="C3820" t="str">
            <v>VIGILANTE</v>
          </cell>
          <cell r="D3820">
            <v>39939</v>
          </cell>
          <cell r="E3820">
            <v>1831838788</v>
          </cell>
          <cell r="F3820" t="str">
            <v>Demitido</v>
          </cell>
          <cell r="G3820">
            <v>13001</v>
          </cell>
          <cell r="H3820" t="str">
            <v>DEMITIDOS</v>
          </cell>
        </row>
        <row r="3821">
          <cell r="A3821">
            <v>6694</v>
          </cell>
          <cell r="B3821" t="str">
            <v>ITAMAR PEREIRA PIRIS</v>
          </cell>
          <cell r="C3821" t="str">
            <v>VIGILANTE</v>
          </cell>
          <cell r="D3821">
            <v>41883</v>
          </cell>
          <cell r="E3821">
            <v>2670207758</v>
          </cell>
          <cell r="F3821" t="str">
            <v>Demitido</v>
          </cell>
          <cell r="G3821">
            <v>13001</v>
          </cell>
          <cell r="H3821" t="str">
            <v>DEMITIDOS</v>
          </cell>
        </row>
        <row r="3822">
          <cell r="A3822">
            <v>3569</v>
          </cell>
          <cell r="B3822" t="str">
            <v>ITER BORGES PEREIRA</v>
          </cell>
          <cell r="C3822" t="str">
            <v>VIGILANTE</v>
          </cell>
          <cell r="D3822">
            <v>40858</v>
          </cell>
          <cell r="E3822">
            <v>80708854753</v>
          </cell>
          <cell r="F3822" t="str">
            <v>Demitido</v>
          </cell>
          <cell r="G3822">
            <v>13001</v>
          </cell>
          <cell r="H3822" t="str">
            <v>DEMITIDOS</v>
          </cell>
        </row>
        <row r="3823">
          <cell r="A3823">
            <v>9740</v>
          </cell>
          <cell r="B3823" t="str">
            <v>IURE PINHEIRO DE FREITAS JUNIOR</v>
          </cell>
          <cell r="C3823" t="str">
            <v>VIGILANTE</v>
          </cell>
          <cell r="D3823">
            <v>43293</v>
          </cell>
          <cell r="E3823">
            <v>16455834739</v>
          </cell>
          <cell r="F3823" t="str">
            <v>Demitido</v>
          </cell>
          <cell r="G3823">
            <v>13001</v>
          </cell>
          <cell r="H3823" t="str">
            <v>DEMITIDOS</v>
          </cell>
        </row>
        <row r="3824">
          <cell r="A3824">
            <v>7309</v>
          </cell>
          <cell r="B3824" t="str">
            <v>IURI MATOS DE ANDRADE</v>
          </cell>
          <cell r="C3824" t="str">
            <v>VIGILANTE</v>
          </cell>
          <cell r="D3824">
            <v>42112</v>
          </cell>
          <cell r="E3824">
            <v>13357173743</v>
          </cell>
          <cell r="F3824" t="str">
            <v>Demitido</v>
          </cell>
          <cell r="G3824">
            <v>13001</v>
          </cell>
          <cell r="H3824" t="str">
            <v>DEMITIDOS</v>
          </cell>
        </row>
        <row r="3825">
          <cell r="A3825">
            <v>860</v>
          </cell>
          <cell r="B3825" t="str">
            <v>IVAIR BARBOSA DOS SANTOS</v>
          </cell>
          <cell r="C3825" t="str">
            <v>VIGILANTE</v>
          </cell>
          <cell r="D3825">
            <v>38718</v>
          </cell>
          <cell r="E3825">
            <v>925453781</v>
          </cell>
          <cell r="F3825" t="str">
            <v>Ativo</v>
          </cell>
          <cell r="G3825">
            <v>200117</v>
          </cell>
          <cell r="H3825" t="str">
            <v>RESERVA BANCÁRIA</v>
          </cell>
        </row>
        <row r="3826">
          <cell r="A3826">
            <v>6962</v>
          </cell>
          <cell r="B3826" t="str">
            <v>IVAIR DE CASTRO RAIMUNDO</v>
          </cell>
          <cell r="C3826" t="str">
            <v>VIGILANTE</v>
          </cell>
          <cell r="D3826">
            <v>42017</v>
          </cell>
          <cell r="E3826">
            <v>10015139751</v>
          </cell>
          <cell r="F3826" t="str">
            <v>Ativo</v>
          </cell>
          <cell r="G3826">
            <v>157001</v>
          </cell>
          <cell r="H3826" t="str">
            <v>ELETRONUCLEAR - ELETROBRAS TERMONUCLEAR S/A</v>
          </cell>
        </row>
        <row r="3827">
          <cell r="A3827">
            <v>5508</v>
          </cell>
          <cell r="B3827" t="str">
            <v>IVAIR EVANGELISTA NUNES</v>
          </cell>
          <cell r="C3827" t="str">
            <v>VIGILANTE</v>
          </cell>
          <cell r="D3827">
            <v>41541</v>
          </cell>
          <cell r="E3827">
            <v>2123960721</v>
          </cell>
          <cell r="F3827" t="str">
            <v>Demitido</v>
          </cell>
          <cell r="G3827">
            <v>13001</v>
          </cell>
          <cell r="H3827" t="str">
            <v>DEMITIDOS</v>
          </cell>
        </row>
        <row r="3828">
          <cell r="A3828">
            <v>3985</v>
          </cell>
          <cell r="B3828" t="str">
            <v>IVAIR JOSE DE MELLO MATTOS</v>
          </cell>
          <cell r="C3828" t="str">
            <v>VIGILANTE</v>
          </cell>
          <cell r="D3828">
            <v>41053</v>
          </cell>
          <cell r="E3828">
            <v>5367775780</v>
          </cell>
          <cell r="F3828" t="str">
            <v>Demitido</v>
          </cell>
          <cell r="G3828">
            <v>13001</v>
          </cell>
          <cell r="H3828" t="str">
            <v>DEMITIDOS</v>
          </cell>
        </row>
        <row r="3829">
          <cell r="A3829">
            <v>6491</v>
          </cell>
          <cell r="B3829" t="str">
            <v>IVAIR MARINS</v>
          </cell>
          <cell r="C3829" t="str">
            <v>VIGILANTE</v>
          </cell>
          <cell r="D3829">
            <v>41834</v>
          </cell>
          <cell r="E3829">
            <v>2581206730</v>
          </cell>
          <cell r="F3829" t="str">
            <v>Demitido</v>
          </cell>
          <cell r="G3829">
            <v>13001</v>
          </cell>
          <cell r="H3829" t="str">
            <v>DEMITIDOS</v>
          </cell>
        </row>
        <row r="3830">
          <cell r="A3830">
            <v>7854</v>
          </cell>
          <cell r="B3830" t="str">
            <v>IVALNEY VIANA ROSA  DE SOUZA</v>
          </cell>
          <cell r="C3830" t="str">
            <v>VIGILANTE</v>
          </cell>
          <cell r="D3830">
            <v>42356</v>
          </cell>
          <cell r="E3830">
            <v>12877793796</v>
          </cell>
          <cell r="F3830" t="str">
            <v>Ativo</v>
          </cell>
          <cell r="G3830">
            <v>322009</v>
          </cell>
          <cell r="H3830" t="str">
            <v>INSS - APS PORCIÚNCULA</v>
          </cell>
        </row>
        <row r="3831">
          <cell r="A3831">
            <v>4073</v>
          </cell>
          <cell r="B3831" t="str">
            <v>IVAN ANTONIO DA COSTA JUNIOR</v>
          </cell>
          <cell r="C3831" t="str">
            <v>VIGILANTE</v>
          </cell>
          <cell r="D3831">
            <v>41091</v>
          </cell>
          <cell r="E3831">
            <v>11919474757</v>
          </cell>
          <cell r="F3831" t="str">
            <v>Demitido</v>
          </cell>
          <cell r="G3831">
            <v>13001</v>
          </cell>
          <cell r="H3831" t="str">
            <v>DEMITIDOS</v>
          </cell>
        </row>
        <row r="3832">
          <cell r="A3832">
            <v>6697</v>
          </cell>
          <cell r="B3832" t="str">
            <v>IVAN CARLOS RIBEIRO</v>
          </cell>
          <cell r="C3832" t="str">
            <v>VIGILANTE</v>
          </cell>
          <cell r="D3832">
            <v>41883</v>
          </cell>
          <cell r="E3832">
            <v>7260250704</v>
          </cell>
          <cell r="F3832" t="str">
            <v>Demitido</v>
          </cell>
          <cell r="G3832">
            <v>13001</v>
          </cell>
          <cell r="H3832" t="str">
            <v>DEMITIDOS</v>
          </cell>
        </row>
        <row r="3833">
          <cell r="A3833">
            <v>4455</v>
          </cell>
          <cell r="B3833" t="str">
            <v>IVAN COUTO DE SOUZA</v>
          </cell>
          <cell r="C3833" t="str">
            <v>VIGILANTE CHEFE DE TURMA</v>
          </cell>
          <cell r="D3833">
            <v>41132</v>
          </cell>
          <cell r="E3833">
            <v>91205379720</v>
          </cell>
          <cell r="F3833" t="str">
            <v>Demitido</v>
          </cell>
          <cell r="G3833">
            <v>13001</v>
          </cell>
          <cell r="H3833" t="str">
            <v>DEMITIDOS</v>
          </cell>
        </row>
        <row r="3834">
          <cell r="A3834">
            <v>1442</v>
          </cell>
          <cell r="B3834" t="str">
            <v>IVAN DOS SANTOS ALVES</v>
          </cell>
          <cell r="C3834" t="str">
            <v>VIGILANTE</v>
          </cell>
          <cell r="D3834">
            <v>39630</v>
          </cell>
          <cell r="E3834">
            <v>43617158749</v>
          </cell>
          <cell r="F3834" t="str">
            <v>Demitido</v>
          </cell>
          <cell r="G3834">
            <v>13001</v>
          </cell>
          <cell r="H3834" t="str">
            <v>DEMITIDOS</v>
          </cell>
        </row>
        <row r="3835">
          <cell r="A3835">
            <v>5404</v>
          </cell>
          <cell r="B3835" t="str">
            <v>IVAN EDUARDO MARQUES DE OLIVEIRA</v>
          </cell>
          <cell r="C3835" t="str">
            <v>VIGILANTE</v>
          </cell>
          <cell r="D3835">
            <v>41502</v>
          </cell>
          <cell r="E3835">
            <v>3275348779</v>
          </cell>
          <cell r="F3835" t="str">
            <v>Ativo</v>
          </cell>
          <cell r="G3835">
            <v>242003</v>
          </cell>
          <cell r="H3835" t="str">
            <v>SESI RESENDE</v>
          </cell>
        </row>
        <row r="3836">
          <cell r="A3836">
            <v>9290</v>
          </cell>
          <cell r="B3836" t="str">
            <v>IVAN JOAQUIM DA SILVA</v>
          </cell>
          <cell r="C3836" t="str">
            <v>VIGILANTE</v>
          </cell>
          <cell r="D3836">
            <v>42892</v>
          </cell>
          <cell r="E3836">
            <v>1146710798</v>
          </cell>
          <cell r="F3836" t="str">
            <v>Férias</v>
          </cell>
          <cell r="G3836">
            <v>200101</v>
          </cell>
          <cell r="H3836" t="str">
            <v>RESERVA DIA</v>
          </cell>
        </row>
        <row r="3837">
          <cell r="A3837">
            <v>8055</v>
          </cell>
          <cell r="B3837" t="str">
            <v>IVAN LEITE PEREIRA</v>
          </cell>
          <cell r="C3837" t="str">
            <v>VIGILANTE</v>
          </cell>
          <cell r="D3837">
            <v>42402</v>
          </cell>
          <cell r="E3837">
            <v>85136018704</v>
          </cell>
          <cell r="F3837" t="str">
            <v>Demitido</v>
          </cell>
          <cell r="G3837">
            <v>13001</v>
          </cell>
          <cell r="H3837" t="str">
            <v>DEMITIDOS</v>
          </cell>
        </row>
        <row r="3838">
          <cell r="A3838">
            <v>5286</v>
          </cell>
          <cell r="B3838" t="str">
            <v>IVAN MICHELISON IANCOWICH</v>
          </cell>
          <cell r="C3838" t="str">
            <v>VIGILANTE</v>
          </cell>
          <cell r="D3838">
            <v>41456</v>
          </cell>
          <cell r="E3838">
            <v>11475497709</v>
          </cell>
          <cell r="F3838" t="str">
            <v>Demitido</v>
          </cell>
          <cell r="G3838">
            <v>13001</v>
          </cell>
          <cell r="H3838" t="str">
            <v>DEMITIDOS</v>
          </cell>
        </row>
        <row r="3839">
          <cell r="A3839">
            <v>6105</v>
          </cell>
          <cell r="B3839" t="str">
            <v>IVAN NILSON DA SILVA NOGUEIRA</v>
          </cell>
          <cell r="C3839" t="str">
            <v>VIGILANTE</v>
          </cell>
          <cell r="D3839">
            <v>41785</v>
          </cell>
          <cell r="E3839">
            <v>7477444756</v>
          </cell>
          <cell r="F3839" t="str">
            <v>Demitido</v>
          </cell>
          <cell r="G3839">
            <v>13001</v>
          </cell>
          <cell r="H3839" t="str">
            <v>DEMITIDOS</v>
          </cell>
        </row>
        <row r="3840">
          <cell r="A3840">
            <v>1898</v>
          </cell>
          <cell r="B3840" t="str">
            <v>IVAN NILSON DA SILVA NOGUEIRA</v>
          </cell>
          <cell r="C3840" t="str">
            <v>VIGILANTE</v>
          </cell>
          <cell r="D3840">
            <v>39965</v>
          </cell>
          <cell r="E3840">
            <v>7477444756</v>
          </cell>
          <cell r="F3840" t="str">
            <v>Demitido</v>
          </cell>
          <cell r="G3840">
            <v>13001</v>
          </cell>
          <cell r="H3840" t="str">
            <v>DEMITIDOS</v>
          </cell>
        </row>
        <row r="3841">
          <cell r="A3841">
            <v>957</v>
          </cell>
          <cell r="B3841" t="str">
            <v>IVAN PEREIRA VERAS</v>
          </cell>
          <cell r="C3841" t="str">
            <v>VIGILANTE</v>
          </cell>
          <cell r="D3841">
            <v>38777</v>
          </cell>
          <cell r="E3841">
            <v>98666339772</v>
          </cell>
          <cell r="F3841" t="str">
            <v>Ativo</v>
          </cell>
          <cell r="G3841">
            <v>213012</v>
          </cell>
          <cell r="H3841" t="str">
            <v>UFRJ MUSEU NACIONAL</v>
          </cell>
        </row>
        <row r="3842">
          <cell r="A3842">
            <v>8368</v>
          </cell>
          <cell r="B3842" t="str">
            <v>IVAN REIS DE ALMEIDA</v>
          </cell>
          <cell r="C3842" t="str">
            <v>VIGILANTE</v>
          </cell>
          <cell r="D3842">
            <v>42468</v>
          </cell>
          <cell r="E3842">
            <v>76928802715</v>
          </cell>
          <cell r="F3842" t="str">
            <v>Demitido</v>
          </cell>
          <cell r="G3842">
            <v>13001</v>
          </cell>
          <cell r="H3842" t="str">
            <v>DEMITIDOS</v>
          </cell>
        </row>
        <row r="3843">
          <cell r="A3843">
            <v>6945</v>
          </cell>
          <cell r="B3843" t="str">
            <v>IVANDO DA SILVA SIMAO</v>
          </cell>
          <cell r="C3843" t="str">
            <v>VIGILANTE</v>
          </cell>
          <cell r="D3843">
            <v>42002</v>
          </cell>
          <cell r="E3843">
            <v>11510036709</v>
          </cell>
          <cell r="F3843" t="str">
            <v>Demitido</v>
          </cell>
          <cell r="G3843">
            <v>13001</v>
          </cell>
          <cell r="H3843" t="str">
            <v>DEMITIDOS</v>
          </cell>
        </row>
        <row r="3844">
          <cell r="A3844">
            <v>5749</v>
          </cell>
          <cell r="B3844" t="str">
            <v>IVANEIDE IZABEL DA SILVA</v>
          </cell>
          <cell r="C3844" t="str">
            <v>VIGILANTE</v>
          </cell>
          <cell r="D3844">
            <v>41643</v>
          </cell>
          <cell r="E3844">
            <v>37500597487</v>
          </cell>
          <cell r="F3844" t="str">
            <v>Demitido</v>
          </cell>
          <cell r="G3844">
            <v>13001</v>
          </cell>
          <cell r="H3844" t="str">
            <v>DEMITIDOS</v>
          </cell>
        </row>
        <row r="3845">
          <cell r="A3845">
            <v>1656</v>
          </cell>
          <cell r="B3845" t="str">
            <v>IVANILDO FRANCISCO DE SANTANA</v>
          </cell>
          <cell r="C3845" t="str">
            <v>VIGILANTE</v>
          </cell>
          <cell r="D3845">
            <v>39783</v>
          </cell>
          <cell r="E3845">
            <v>92333230720</v>
          </cell>
          <cell r="F3845" t="str">
            <v>Ativo</v>
          </cell>
          <cell r="G3845">
            <v>233013</v>
          </cell>
          <cell r="H3845" t="str">
            <v>SPDM CSF CABO EDNEY CANAZARO DE OLIVEIRA</v>
          </cell>
        </row>
        <row r="3846">
          <cell r="A3846">
            <v>9913</v>
          </cell>
          <cell r="B3846" t="str">
            <v>IVANILDO JERONIMO DE SOUSA</v>
          </cell>
          <cell r="C3846" t="str">
            <v>VIGILANTE</v>
          </cell>
          <cell r="D3846">
            <v>43571</v>
          </cell>
          <cell r="E3846">
            <v>7764482773</v>
          </cell>
          <cell r="F3846" t="str">
            <v>Ativo</v>
          </cell>
          <cell r="G3846">
            <v>157001</v>
          </cell>
          <cell r="H3846" t="str">
            <v>ELETRONUCLEAR - ELETROBRAS TERMONUCLEAR S/A</v>
          </cell>
        </row>
        <row r="3847">
          <cell r="A3847">
            <v>3320</v>
          </cell>
          <cell r="B3847" t="str">
            <v>IVANILDO LIMA DE ANDRADE</v>
          </cell>
          <cell r="C3847" t="str">
            <v>VIGILANTE</v>
          </cell>
          <cell r="D3847">
            <v>40756</v>
          </cell>
          <cell r="E3847">
            <v>7213606700</v>
          </cell>
          <cell r="F3847" t="str">
            <v>Demitido</v>
          </cell>
          <cell r="G3847">
            <v>13001</v>
          </cell>
          <cell r="H3847" t="str">
            <v>DEMITIDOS</v>
          </cell>
        </row>
        <row r="3848">
          <cell r="A3848">
            <v>8196</v>
          </cell>
          <cell r="B3848" t="str">
            <v>IVANILDO NOGUEIRA DA SILVA</v>
          </cell>
          <cell r="C3848" t="str">
            <v>VIGILANTE</v>
          </cell>
          <cell r="D3848">
            <v>42430</v>
          </cell>
          <cell r="E3848">
            <v>86791001704</v>
          </cell>
          <cell r="F3848" t="str">
            <v>Demitido</v>
          </cell>
          <cell r="G3848">
            <v>13001</v>
          </cell>
          <cell r="H3848" t="str">
            <v>DEMITIDOS</v>
          </cell>
        </row>
        <row r="3849">
          <cell r="A3849">
            <v>9603</v>
          </cell>
          <cell r="B3849" t="str">
            <v>IVANILDO PINTO VITORIO</v>
          </cell>
          <cell r="C3849" t="str">
            <v>VIGILANTE</v>
          </cell>
          <cell r="D3849">
            <v>43136</v>
          </cell>
          <cell r="E3849">
            <v>91215960778</v>
          </cell>
          <cell r="F3849" t="str">
            <v>Af.Previdência</v>
          </cell>
          <cell r="G3849">
            <v>400101</v>
          </cell>
          <cell r="H3849" t="str">
            <v>AFASTADO AUX. DOENCA</v>
          </cell>
        </row>
        <row r="3850">
          <cell r="A3850">
            <v>9498</v>
          </cell>
          <cell r="B3850" t="str">
            <v>IVIE GONCALVES MOURAO</v>
          </cell>
          <cell r="C3850" t="str">
            <v>APRENDIZ EM SERVIÇOS ADMINISTRATIVOS</v>
          </cell>
          <cell r="D3850">
            <v>42954</v>
          </cell>
          <cell r="E3850">
            <v>13198603706</v>
          </cell>
          <cell r="F3850" t="str">
            <v>Demitido</v>
          </cell>
          <cell r="G3850">
            <v>13001</v>
          </cell>
          <cell r="H3850" t="str">
            <v>DEMITIDOS</v>
          </cell>
        </row>
        <row r="3851">
          <cell r="A3851">
            <v>6919</v>
          </cell>
          <cell r="B3851" t="str">
            <v>IVO CRISTO DA GUIA JUNIOR</v>
          </cell>
          <cell r="C3851" t="str">
            <v>VIGILANTE</v>
          </cell>
          <cell r="D3851">
            <v>42002</v>
          </cell>
          <cell r="E3851">
            <v>15723637703</v>
          </cell>
          <cell r="F3851" t="str">
            <v>Demitido</v>
          </cell>
          <cell r="G3851">
            <v>13001</v>
          </cell>
          <cell r="H3851" t="str">
            <v>DEMITIDOS</v>
          </cell>
        </row>
        <row r="3852">
          <cell r="A3852">
            <v>8576</v>
          </cell>
          <cell r="B3852" t="str">
            <v>IVO DE JESUS LEITE</v>
          </cell>
          <cell r="C3852" t="str">
            <v>VIGILANTE</v>
          </cell>
          <cell r="D3852">
            <v>42584</v>
          </cell>
          <cell r="E3852">
            <v>11946705713</v>
          </cell>
          <cell r="F3852" t="str">
            <v>Demitido</v>
          </cell>
          <cell r="G3852">
            <v>13001</v>
          </cell>
          <cell r="H3852" t="str">
            <v>DEMITIDOS</v>
          </cell>
        </row>
        <row r="3853">
          <cell r="A3853">
            <v>2238</v>
          </cell>
          <cell r="B3853" t="str">
            <v>IVO PEREIRA SILVA</v>
          </cell>
          <cell r="C3853" t="str">
            <v>VIGILANTE</v>
          </cell>
          <cell r="D3853">
            <v>40165</v>
          </cell>
          <cell r="E3853">
            <v>86946978749</v>
          </cell>
          <cell r="F3853" t="str">
            <v>Demitido</v>
          </cell>
          <cell r="G3853">
            <v>13001</v>
          </cell>
          <cell r="H3853" t="str">
            <v>DEMITIDOS</v>
          </cell>
        </row>
        <row r="3854">
          <cell r="A3854">
            <v>3208</v>
          </cell>
          <cell r="B3854" t="str">
            <v>IVO SACERDOTE RIBEIRO</v>
          </cell>
          <cell r="C3854" t="str">
            <v>VIGILANTE</v>
          </cell>
          <cell r="D3854">
            <v>40696</v>
          </cell>
          <cell r="E3854">
            <v>76562824753</v>
          </cell>
          <cell r="F3854" t="str">
            <v>Demitido</v>
          </cell>
          <cell r="G3854">
            <v>13001</v>
          </cell>
          <cell r="H3854" t="str">
            <v>DEMITIDOS</v>
          </cell>
        </row>
        <row r="3855">
          <cell r="A3855">
            <v>2825</v>
          </cell>
          <cell r="B3855" t="str">
            <v>IVO SOARES LOPES</v>
          </cell>
          <cell r="C3855" t="str">
            <v>VIGILANTE</v>
          </cell>
          <cell r="D3855">
            <v>40456</v>
          </cell>
          <cell r="E3855">
            <v>3077981785</v>
          </cell>
          <cell r="F3855" t="str">
            <v>Af.Previdência</v>
          </cell>
          <cell r="G3855">
            <v>400101</v>
          </cell>
          <cell r="H3855" t="str">
            <v>AFASTADO AUX. DOENCA</v>
          </cell>
        </row>
        <row r="3856">
          <cell r="A3856">
            <v>6952</v>
          </cell>
          <cell r="B3856" t="str">
            <v>IZA LOPES DA SILVA</v>
          </cell>
          <cell r="C3856" t="str">
            <v>AUX. OPERACIONAL II</v>
          </cell>
          <cell r="D3856">
            <v>42009</v>
          </cell>
          <cell r="E3856">
            <v>12317194781</v>
          </cell>
          <cell r="F3856" t="str">
            <v>Demitido</v>
          </cell>
          <cell r="G3856">
            <v>13001</v>
          </cell>
          <cell r="H3856" t="str">
            <v>DEMITIDOS</v>
          </cell>
        </row>
        <row r="3857">
          <cell r="A3857">
            <v>3260</v>
          </cell>
          <cell r="B3857" t="str">
            <v>IZAIAS PEREIRA DA SILVA</v>
          </cell>
          <cell r="C3857" t="str">
            <v>VIGILANTE</v>
          </cell>
          <cell r="D3857">
            <v>40725</v>
          </cell>
          <cell r="E3857">
            <v>77838467772</v>
          </cell>
          <cell r="F3857" t="str">
            <v>Demitido</v>
          </cell>
          <cell r="G3857">
            <v>13001</v>
          </cell>
          <cell r="H3857" t="str">
            <v>DEMITIDOS</v>
          </cell>
        </row>
        <row r="3858">
          <cell r="A3858">
            <v>6751</v>
          </cell>
          <cell r="B3858" t="str">
            <v>IZAIAS VIANNA DA SILVA</v>
          </cell>
          <cell r="C3858" t="str">
            <v>VIGILANTE</v>
          </cell>
          <cell r="D3858">
            <v>41898</v>
          </cell>
          <cell r="E3858">
            <v>15039756739</v>
          </cell>
          <cell r="F3858" t="str">
            <v>Demitido</v>
          </cell>
          <cell r="G3858">
            <v>13001</v>
          </cell>
          <cell r="H3858" t="str">
            <v>DEMITIDOS</v>
          </cell>
        </row>
        <row r="3859">
          <cell r="A3859">
            <v>6691</v>
          </cell>
          <cell r="B3859" t="str">
            <v>IZARONE SIMEAO DE PAULA</v>
          </cell>
          <cell r="C3859" t="str">
            <v>VIGILANTE</v>
          </cell>
          <cell r="D3859">
            <v>41883</v>
          </cell>
          <cell r="E3859">
            <v>3269875762</v>
          </cell>
          <cell r="F3859" t="str">
            <v>Demitido</v>
          </cell>
          <cell r="G3859">
            <v>13001</v>
          </cell>
          <cell r="H3859" t="str">
            <v>DEMITIDOS</v>
          </cell>
        </row>
        <row r="3860">
          <cell r="A3860">
            <v>8525</v>
          </cell>
          <cell r="B3860" t="str">
            <v>IZEQUIEL CAPLER</v>
          </cell>
          <cell r="C3860" t="str">
            <v>VIGILANTE</v>
          </cell>
          <cell r="D3860">
            <v>42584</v>
          </cell>
          <cell r="E3860">
            <v>82131708734</v>
          </cell>
          <cell r="F3860" t="str">
            <v>Ativo</v>
          </cell>
          <cell r="G3860">
            <v>100120</v>
          </cell>
          <cell r="H3860" t="str">
            <v>PORTARIA SEDE</v>
          </cell>
        </row>
        <row r="3861">
          <cell r="A3861">
            <v>234</v>
          </cell>
          <cell r="B3861" t="str">
            <v>IZEQUIEL FERREIRA DE OLIVEIRA</v>
          </cell>
          <cell r="C3861" t="str">
            <v>VIGILANTE</v>
          </cell>
          <cell r="D3861">
            <v>37104</v>
          </cell>
          <cell r="E3861">
            <v>610428705</v>
          </cell>
          <cell r="F3861" t="str">
            <v>Demitido</v>
          </cell>
          <cell r="G3861">
            <v>13001</v>
          </cell>
          <cell r="H3861" t="str">
            <v>DEMITIDOS</v>
          </cell>
        </row>
        <row r="3862">
          <cell r="A3862">
            <v>1930</v>
          </cell>
          <cell r="B3862" t="str">
            <v>JACI FERNANDES ASSEM</v>
          </cell>
          <cell r="C3862" t="str">
            <v>VIGILANTE</v>
          </cell>
          <cell r="D3862">
            <v>39965</v>
          </cell>
          <cell r="E3862">
            <v>12705909796</v>
          </cell>
          <cell r="F3862" t="str">
            <v>Demitido</v>
          </cell>
          <cell r="G3862">
            <v>13001</v>
          </cell>
          <cell r="H3862" t="str">
            <v>DEMITIDOS</v>
          </cell>
        </row>
        <row r="3863">
          <cell r="A3863">
            <v>7599</v>
          </cell>
          <cell r="B3863" t="str">
            <v>JACIANE OLIVEIRA DA SILVA</v>
          </cell>
          <cell r="C3863" t="str">
            <v>VIGILANTE</v>
          </cell>
          <cell r="D3863">
            <v>42287</v>
          </cell>
          <cell r="E3863">
            <v>11391382781</v>
          </cell>
          <cell r="F3863" t="str">
            <v>Demitido</v>
          </cell>
          <cell r="G3863">
            <v>13001</v>
          </cell>
          <cell r="H3863" t="str">
            <v>DEMITIDOS</v>
          </cell>
        </row>
        <row r="3864">
          <cell r="A3864">
            <v>8864</v>
          </cell>
          <cell r="B3864" t="str">
            <v>JACIARA DE GOIS DIAS</v>
          </cell>
          <cell r="C3864" t="str">
            <v>VIGILANTE</v>
          </cell>
          <cell r="D3864">
            <v>42676</v>
          </cell>
          <cell r="E3864">
            <v>1856321738</v>
          </cell>
          <cell r="F3864" t="str">
            <v>Ativo</v>
          </cell>
          <cell r="G3864">
            <v>603992</v>
          </cell>
          <cell r="H3864" t="str">
            <v>BANCO DO BRASIL - AGÊNCIA 3992 - VILA VALQUEIRE</v>
          </cell>
        </row>
        <row r="3865">
          <cell r="A3865">
            <v>6513</v>
          </cell>
          <cell r="B3865" t="str">
            <v>JACIEL PIRES DA SILVA</v>
          </cell>
          <cell r="C3865" t="str">
            <v>VIGILANTE</v>
          </cell>
          <cell r="D3865">
            <v>41843</v>
          </cell>
          <cell r="E3865">
            <v>7890676760</v>
          </cell>
          <cell r="F3865" t="str">
            <v>Ativo</v>
          </cell>
          <cell r="G3865">
            <v>249001</v>
          </cell>
          <cell r="H3865" t="str">
            <v>CRA CONSELHO REG ADMINIST DO EST DO RJ</v>
          </cell>
        </row>
        <row r="3866">
          <cell r="A3866">
            <v>5894</v>
          </cell>
          <cell r="B3866" t="str">
            <v>JACINEY NERY GOMES</v>
          </cell>
          <cell r="C3866" t="str">
            <v>VIGILANTE</v>
          </cell>
          <cell r="D3866">
            <v>41699</v>
          </cell>
          <cell r="E3866">
            <v>8155233782</v>
          </cell>
          <cell r="F3866" t="str">
            <v>Demitido</v>
          </cell>
          <cell r="G3866">
            <v>13001</v>
          </cell>
          <cell r="H3866" t="str">
            <v>DEMITIDOS</v>
          </cell>
        </row>
        <row r="3867">
          <cell r="A3867">
            <v>1138</v>
          </cell>
          <cell r="B3867" t="str">
            <v>JACINTHO VIEIRA SAMPAIO</v>
          </cell>
          <cell r="C3867" t="str">
            <v>VIGILANTE</v>
          </cell>
          <cell r="D3867">
            <v>39234</v>
          </cell>
          <cell r="E3867">
            <v>84188332700</v>
          </cell>
          <cell r="F3867" t="str">
            <v>Ativo</v>
          </cell>
          <cell r="G3867">
            <v>157001</v>
          </cell>
          <cell r="H3867" t="str">
            <v>ELETRONUCLEAR - ELETROBRAS TERMONUCLEAR S/A</v>
          </cell>
        </row>
        <row r="3868">
          <cell r="A3868">
            <v>9274</v>
          </cell>
          <cell r="B3868" t="str">
            <v>JACINTO JOSE CARNEIRO GOMES</v>
          </cell>
          <cell r="C3868" t="str">
            <v>VIGILANTE</v>
          </cell>
          <cell r="D3868">
            <v>42888</v>
          </cell>
          <cell r="E3868">
            <v>7590505706</v>
          </cell>
          <cell r="F3868" t="str">
            <v>Demitido</v>
          </cell>
          <cell r="G3868">
            <v>13001</v>
          </cell>
          <cell r="H3868" t="str">
            <v>DEMITIDOS</v>
          </cell>
        </row>
        <row r="3869">
          <cell r="A3869">
            <v>10059</v>
          </cell>
          <cell r="B3869" t="str">
            <v>JACKSON ARRUDA DE SOUZA</v>
          </cell>
          <cell r="C3869" t="str">
            <v>VIGILANTE</v>
          </cell>
          <cell r="D3869">
            <v>43832</v>
          </cell>
          <cell r="E3869">
            <v>15716551742</v>
          </cell>
          <cell r="F3869" t="str">
            <v>Demitido</v>
          </cell>
          <cell r="G3869">
            <v>13001</v>
          </cell>
          <cell r="H3869" t="str">
            <v>DEMITIDOS</v>
          </cell>
        </row>
        <row r="3870">
          <cell r="A3870">
            <v>5792</v>
          </cell>
          <cell r="B3870" t="str">
            <v>JACKSON DE JESUS SANTOS</v>
          </cell>
          <cell r="C3870" t="str">
            <v>VIGILANTE</v>
          </cell>
          <cell r="D3870">
            <v>41649</v>
          </cell>
          <cell r="E3870">
            <v>67590241504</v>
          </cell>
          <cell r="F3870" t="str">
            <v>Ativo</v>
          </cell>
          <cell r="G3870">
            <v>379001</v>
          </cell>
          <cell r="H3870" t="str">
            <v>CNC</v>
          </cell>
        </row>
        <row r="3871">
          <cell r="A3871">
            <v>9672</v>
          </cell>
          <cell r="B3871" t="str">
            <v>JACKSON DIAS DOS SANTOS NOGUEIRA</v>
          </cell>
          <cell r="C3871" t="str">
            <v>VIGILANTE</v>
          </cell>
          <cell r="D3871">
            <v>43268</v>
          </cell>
          <cell r="E3871">
            <v>12383311731</v>
          </cell>
          <cell r="F3871" t="str">
            <v>Demitido</v>
          </cell>
          <cell r="G3871">
            <v>13001</v>
          </cell>
          <cell r="H3871" t="str">
            <v>DEMITIDOS</v>
          </cell>
        </row>
        <row r="3872">
          <cell r="A3872">
            <v>9735</v>
          </cell>
          <cell r="B3872" t="str">
            <v>JACKSON DOS SANTOS DE SANTANA</v>
          </cell>
          <cell r="C3872" t="str">
            <v>VIGILANTE</v>
          </cell>
          <cell r="D3872">
            <v>43296</v>
          </cell>
          <cell r="E3872">
            <v>9671764762</v>
          </cell>
          <cell r="F3872" t="str">
            <v>Ativo</v>
          </cell>
          <cell r="G3872">
            <v>379001</v>
          </cell>
          <cell r="H3872" t="str">
            <v>CNC</v>
          </cell>
        </row>
        <row r="3873">
          <cell r="A3873">
            <v>6968</v>
          </cell>
          <cell r="B3873" t="str">
            <v>JACKSON JULIO SANTOS DA SILVA</v>
          </cell>
          <cell r="C3873" t="str">
            <v>VIGILANTE</v>
          </cell>
          <cell r="D3873">
            <v>42026</v>
          </cell>
          <cell r="E3873">
            <v>14992318738</v>
          </cell>
          <cell r="F3873" t="str">
            <v>Demitido</v>
          </cell>
          <cell r="G3873">
            <v>13001</v>
          </cell>
          <cell r="H3873" t="str">
            <v>DEMITIDOS</v>
          </cell>
        </row>
        <row r="3874">
          <cell r="A3874">
            <v>8602</v>
          </cell>
          <cell r="B3874" t="str">
            <v xml:space="preserve">JACKSON MURILO OLIVEIRA DA SILVA </v>
          </cell>
          <cell r="C3874" t="str">
            <v>VIGILANTE</v>
          </cell>
          <cell r="D3874">
            <v>42583</v>
          </cell>
          <cell r="E3874">
            <v>7634233781</v>
          </cell>
          <cell r="F3874" t="str">
            <v>Demitido</v>
          </cell>
          <cell r="G3874">
            <v>13001</v>
          </cell>
          <cell r="H3874" t="str">
            <v>DEMITIDOS</v>
          </cell>
        </row>
        <row r="3875">
          <cell r="A3875">
            <v>9239</v>
          </cell>
          <cell r="B3875" t="str">
            <v>JACKSON SANTANA DOS SANTOS</v>
          </cell>
          <cell r="C3875" t="str">
            <v>VIGILANTE</v>
          </cell>
          <cell r="D3875">
            <v>42853</v>
          </cell>
          <cell r="E3875">
            <v>4974266500</v>
          </cell>
          <cell r="F3875" t="str">
            <v>Demitido</v>
          </cell>
          <cell r="G3875">
            <v>13001</v>
          </cell>
          <cell r="H3875" t="str">
            <v>DEMITIDOS</v>
          </cell>
        </row>
        <row r="3876">
          <cell r="A3876">
            <v>8003</v>
          </cell>
          <cell r="B3876" t="str">
            <v>JACQUELINE CLERCQ GONCALVES DA SILVA</v>
          </cell>
          <cell r="C3876" t="str">
            <v>VIGILANTE</v>
          </cell>
          <cell r="D3876">
            <v>42391</v>
          </cell>
          <cell r="E3876">
            <v>2334266710</v>
          </cell>
          <cell r="F3876" t="str">
            <v>Ativo</v>
          </cell>
          <cell r="G3876">
            <v>213011</v>
          </cell>
          <cell r="H3876" t="str">
            <v>UFRJ MATERNIDADE ESCOLA</v>
          </cell>
        </row>
        <row r="3877">
          <cell r="A3877">
            <v>8326</v>
          </cell>
          <cell r="B3877" t="str">
            <v>JACQUELINE ESTRELLA MESQUITA</v>
          </cell>
          <cell r="C3877" t="str">
            <v>VIGILANTE</v>
          </cell>
          <cell r="D3877">
            <v>42466</v>
          </cell>
          <cell r="E3877">
            <v>13992586723</v>
          </cell>
          <cell r="F3877" t="str">
            <v>Demitido</v>
          </cell>
          <cell r="G3877">
            <v>13001</v>
          </cell>
          <cell r="H3877" t="str">
            <v>DEMITIDOS</v>
          </cell>
        </row>
        <row r="3878">
          <cell r="A3878">
            <v>3741</v>
          </cell>
          <cell r="B3878" t="str">
            <v>JACQUELINE FARIAS DE QUEIROZ</v>
          </cell>
          <cell r="C3878" t="str">
            <v>VIGILANTE</v>
          </cell>
          <cell r="D3878">
            <v>40929</v>
          </cell>
          <cell r="E3878">
            <v>11360206752</v>
          </cell>
          <cell r="F3878" t="str">
            <v>Demitido</v>
          </cell>
          <cell r="G3878">
            <v>13001</v>
          </cell>
          <cell r="H3878" t="str">
            <v>DEMITIDOS</v>
          </cell>
        </row>
        <row r="3879">
          <cell r="A3879">
            <v>10188</v>
          </cell>
          <cell r="B3879" t="str">
            <v>JACSEMIR GOMES LIMA</v>
          </cell>
          <cell r="C3879" t="str">
            <v>VIGILANTE</v>
          </cell>
          <cell r="D3879">
            <v>43838</v>
          </cell>
          <cell r="E3879">
            <v>10202779718</v>
          </cell>
          <cell r="F3879" t="str">
            <v>Ativo</v>
          </cell>
          <cell r="G3879">
            <v>603223</v>
          </cell>
          <cell r="H3879" t="str">
            <v>BANCO DO BRASIL - AGÊNCIA 3223 - COLOMBO - COPACABANA</v>
          </cell>
        </row>
        <row r="3880">
          <cell r="A3880">
            <v>4577</v>
          </cell>
          <cell r="B3880" t="str">
            <v>JADERSON JUNIOR DOS SANTOS LEANDRO</v>
          </cell>
          <cell r="C3880" t="str">
            <v>VIGILANTE</v>
          </cell>
          <cell r="D3880">
            <v>41162</v>
          </cell>
          <cell r="E3880">
            <v>12290612740</v>
          </cell>
          <cell r="F3880" t="str">
            <v>Demitido</v>
          </cell>
          <cell r="G3880">
            <v>13001</v>
          </cell>
          <cell r="H3880" t="str">
            <v>DEMITIDOS</v>
          </cell>
        </row>
        <row r="3881">
          <cell r="A3881">
            <v>6313</v>
          </cell>
          <cell r="B3881" t="str">
            <v>JADILSON DE OLIVEIRA ALVES</v>
          </cell>
          <cell r="C3881" t="str">
            <v>VIGILANTE</v>
          </cell>
          <cell r="D3881">
            <v>41815</v>
          </cell>
          <cell r="E3881">
            <v>9804094703</v>
          </cell>
          <cell r="F3881" t="str">
            <v>Apos. Invalidez</v>
          </cell>
          <cell r="G3881">
            <v>400105</v>
          </cell>
          <cell r="H3881" t="str">
            <v>AFASTADO APOS. INVALIDEZ</v>
          </cell>
        </row>
        <row r="3882">
          <cell r="A3882">
            <v>1607</v>
          </cell>
          <cell r="B3882" t="str">
            <v>JADILSON DE OLIVEIRA ALVES</v>
          </cell>
          <cell r="C3882" t="str">
            <v>VIGILANTE</v>
          </cell>
          <cell r="D3882">
            <v>39753</v>
          </cell>
          <cell r="E3882">
            <v>9804094703</v>
          </cell>
          <cell r="F3882" t="str">
            <v>Demitido</v>
          </cell>
          <cell r="G3882">
            <v>13001</v>
          </cell>
          <cell r="H3882" t="str">
            <v>DEMITIDOS</v>
          </cell>
        </row>
        <row r="3883">
          <cell r="A3883">
            <v>9073</v>
          </cell>
          <cell r="B3883" t="str">
            <v>JADIR BARBOZA GOMES</v>
          </cell>
          <cell r="C3883" t="str">
            <v>VIGILANTE</v>
          </cell>
          <cell r="D3883">
            <v>42712</v>
          </cell>
          <cell r="E3883">
            <v>884658708</v>
          </cell>
          <cell r="F3883" t="str">
            <v>Ativo</v>
          </cell>
          <cell r="G3883">
            <v>338001</v>
          </cell>
          <cell r="H3883" t="str">
            <v>AGV LOGISTICA (JACAREPAGUÁ)</v>
          </cell>
        </row>
        <row r="3884">
          <cell r="A3884">
            <v>7691</v>
          </cell>
          <cell r="B3884" t="str">
            <v>JADIR JORGE PEREIRA DA SILVA</v>
          </cell>
          <cell r="C3884" t="str">
            <v>VIGILANTE</v>
          </cell>
          <cell r="D3884">
            <v>42313</v>
          </cell>
          <cell r="E3884">
            <v>49661132704</v>
          </cell>
          <cell r="F3884" t="str">
            <v>Demitido</v>
          </cell>
          <cell r="G3884">
            <v>13001</v>
          </cell>
          <cell r="H3884" t="str">
            <v>DEMITIDOS</v>
          </cell>
        </row>
        <row r="3885">
          <cell r="A3885">
            <v>4125</v>
          </cell>
          <cell r="B3885" t="str">
            <v>JADSON CARLOS MACIEL CASTRO</v>
          </cell>
          <cell r="C3885" t="str">
            <v>VIGILANTE</v>
          </cell>
          <cell r="D3885">
            <v>41101</v>
          </cell>
          <cell r="E3885">
            <v>11827567783</v>
          </cell>
          <cell r="F3885" t="str">
            <v>Demitido</v>
          </cell>
          <cell r="G3885">
            <v>13001</v>
          </cell>
          <cell r="H3885" t="str">
            <v>DEMITIDOS</v>
          </cell>
        </row>
        <row r="3886">
          <cell r="A3886">
            <v>3462</v>
          </cell>
          <cell r="B3886" t="str">
            <v>JADSON LOUREIRO FERNANDES</v>
          </cell>
          <cell r="C3886" t="str">
            <v>VIGILANTE</v>
          </cell>
          <cell r="D3886">
            <v>40819</v>
          </cell>
          <cell r="E3886">
            <v>11700048732</v>
          </cell>
          <cell r="F3886" t="str">
            <v>Demitido</v>
          </cell>
          <cell r="G3886">
            <v>13001</v>
          </cell>
          <cell r="H3886" t="str">
            <v>DEMITIDOS</v>
          </cell>
        </row>
        <row r="3887">
          <cell r="A3887">
            <v>6457</v>
          </cell>
          <cell r="B3887" t="str">
            <v>JAILSON DOS SANTOS FERREIRA</v>
          </cell>
          <cell r="C3887" t="str">
            <v>VIGILANTE</v>
          </cell>
          <cell r="D3887">
            <v>41839</v>
          </cell>
          <cell r="E3887">
            <v>7266283795</v>
          </cell>
          <cell r="F3887" t="str">
            <v>Ativo</v>
          </cell>
          <cell r="G3887">
            <v>200117</v>
          </cell>
          <cell r="H3887" t="str">
            <v>RESERVA BANCÁRIA</v>
          </cell>
        </row>
        <row r="3888">
          <cell r="A3888">
            <v>8063</v>
          </cell>
          <cell r="B3888" t="str">
            <v>JAILSON GALVAO BITTENCOURT</v>
          </cell>
          <cell r="C3888" t="str">
            <v>VIGILANTE</v>
          </cell>
          <cell r="D3888">
            <v>42402</v>
          </cell>
          <cell r="E3888">
            <v>2875648780</v>
          </cell>
          <cell r="F3888" t="str">
            <v>Demitido</v>
          </cell>
          <cell r="G3888">
            <v>13001</v>
          </cell>
          <cell r="H3888" t="str">
            <v>DEMITIDOS</v>
          </cell>
        </row>
        <row r="3889">
          <cell r="A3889">
            <v>2298</v>
          </cell>
          <cell r="B3889" t="str">
            <v>JAILSON SILVA DOS SANTOS</v>
          </cell>
          <cell r="C3889" t="str">
            <v>VIGILANTE</v>
          </cell>
          <cell r="D3889">
            <v>40164</v>
          </cell>
          <cell r="E3889">
            <v>54046424753</v>
          </cell>
          <cell r="F3889" t="str">
            <v>Demitido</v>
          </cell>
          <cell r="G3889">
            <v>13001</v>
          </cell>
          <cell r="H3889" t="str">
            <v>DEMITIDOS</v>
          </cell>
        </row>
        <row r="3890">
          <cell r="A3890">
            <v>6588</v>
          </cell>
          <cell r="B3890" t="str">
            <v>JAILTON DOS SANTOS DAMASCENO</v>
          </cell>
          <cell r="C3890" t="str">
            <v>VIGILANTE</v>
          </cell>
          <cell r="D3890">
            <v>41873</v>
          </cell>
          <cell r="E3890">
            <v>61269654500</v>
          </cell>
          <cell r="F3890" t="str">
            <v>Demitido</v>
          </cell>
          <cell r="G3890">
            <v>13001</v>
          </cell>
          <cell r="H3890" t="str">
            <v>DEMITIDOS</v>
          </cell>
        </row>
        <row r="3891">
          <cell r="A3891">
            <v>5758</v>
          </cell>
          <cell r="B3891" t="str">
            <v>JAILTON VICENTE DE ALCANTARA</v>
          </cell>
          <cell r="C3891" t="str">
            <v>SUPERVISOR DE POSTO</v>
          </cell>
          <cell r="D3891">
            <v>41643</v>
          </cell>
          <cell r="E3891">
            <v>7365248785</v>
          </cell>
          <cell r="F3891" t="str">
            <v>Demitido</v>
          </cell>
          <cell r="G3891">
            <v>13001</v>
          </cell>
          <cell r="H3891" t="str">
            <v>DEMITIDOS</v>
          </cell>
        </row>
        <row r="3892">
          <cell r="A3892">
            <v>6282</v>
          </cell>
          <cell r="B3892" t="str">
            <v>JAILTON VICENTE DE OLIVEIRA</v>
          </cell>
          <cell r="C3892" t="str">
            <v>VIGILANTE</v>
          </cell>
          <cell r="D3892">
            <v>41802</v>
          </cell>
          <cell r="E3892">
            <v>99563711734</v>
          </cell>
          <cell r="F3892" t="str">
            <v>Demitido</v>
          </cell>
          <cell r="G3892">
            <v>13001</v>
          </cell>
          <cell r="H3892" t="str">
            <v>DEMITIDOS</v>
          </cell>
        </row>
        <row r="3893">
          <cell r="A3893">
            <v>4538</v>
          </cell>
          <cell r="B3893" t="str">
            <v>JAIME ANTONIO DA SILVA FILHO</v>
          </cell>
          <cell r="C3893" t="str">
            <v>VIGILANTE</v>
          </cell>
          <cell r="D3893">
            <v>41154</v>
          </cell>
          <cell r="E3893">
            <v>10896246701</v>
          </cell>
          <cell r="F3893" t="str">
            <v>Demitido</v>
          </cell>
          <cell r="G3893">
            <v>13001</v>
          </cell>
          <cell r="H3893" t="str">
            <v>DEMITIDOS</v>
          </cell>
        </row>
        <row r="3894">
          <cell r="A3894">
            <v>4454</v>
          </cell>
          <cell r="B3894" t="str">
            <v>JAIME CARDOSO DE CARVALHO</v>
          </cell>
          <cell r="C3894" t="str">
            <v>VIGILANTE CHEFE DE TURMA</v>
          </cell>
          <cell r="D3894">
            <v>41131</v>
          </cell>
          <cell r="E3894">
            <v>97715328715</v>
          </cell>
          <cell r="F3894" t="str">
            <v>Demitido</v>
          </cell>
          <cell r="G3894">
            <v>13001</v>
          </cell>
          <cell r="H3894" t="str">
            <v>DEMITIDOS</v>
          </cell>
        </row>
        <row r="3895">
          <cell r="A3895">
            <v>8314</v>
          </cell>
          <cell r="B3895" t="str">
            <v>JAIME CESAR DE MOURA RIBEIRO</v>
          </cell>
          <cell r="C3895" t="str">
            <v>SUPERVISOR DE AREA</v>
          </cell>
          <cell r="D3895">
            <v>42461</v>
          </cell>
          <cell r="E3895">
            <v>1049684788</v>
          </cell>
          <cell r="F3895" t="str">
            <v>Férias</v>
          </cell>
          <cell r="G3895">
            <v>338001</v>
          </cell>
          <cell r="H3895" t="str">
            <v>AGV LOGISTICA (JACAREPAGUÁ)</v>
          </cell>
        </row>
        <row r="3896">
          <cell r="A3896">
            <v>977</v>
          </cell>
          <cell r="B3896" t="str">
            <v>JAIME DA CONCEICAO DOS SANTOS</v>
          </cell>
          <cell r="C3896" t="str">
            <v>VIGILANTE</v>
          </cell>
          <cell r="D3896">
            <v>38777</v>
          </cell>
          <cell r="E3896">
            <v>564142778</v>
          </cell>
          <cell r="F3896" t="str">
            <v>Demitido</v>
          </cell>
          <cell r="G3896">
            <v>13001</v>
          </cell>
          <cell r="H3896" t="str">
            <v>DEMITIDOS</v>
          </cell>
        </row>
        <row r="3897">
          <cell r="A3897">
            <v>9339</v>
          </cell>
          <cell r="B3897" t="str">
            <v>JAIME RIBEIRO SOARES</v>
          </cell>
          <cell r="C3897" t="str">
            <v>VIGILANTE</v>
          </cell>
          <cell r="D3897">
            <v>42933</v>
          </cell>
          <cell r="E3897">
            <v>13469432732</v>
          </cell>
          <cell r="F3897" t="str">
            <v>Ativo</v>
          </cell>
          <cell r="G3897">
            <v>100109</v>
          </cell>
          <cell r="H3897" t="str">
            <v>OPERACOES</v>
          </cell>
        </row>
        <row r="3898">
          <cell r="A3898">
            <v>100498</v>
          </cell>
          <cell r="B3898" t="str">
            <v>JAIME VALVERDE DA TRINDADE</v>
          </cell>
          <cell r="C3898" t="str">
            <v>GERENTE COMERCIAL III</v>
          </cell>
          <cell r="D3898">
            <v>40360</v>
          </cell>
          <cell r="E3898">
            <v>50515497720</v>
          </cell>
          <cell r="F3898" t="str">
            <v>Demitido</v>
          </cell>
          <cell r="G3898">
            <v>13001</v>
          </cell>
          <cell r="H3898" t="str">
            <v>DEMITIDOS</v>
          </cell>
        </row>
        <row r="3899">
          <cell r="A3899">
            <v>10000498</v>
          </cell>
          <cell r="B3899" t="str">
            <v>JAIME VALVERDE DA TRINDADE</v>
          </cell>
          <cell r="C3899" t="str">
            <v/>
          </cell>
          <cell r="E3899" t="str">
            <v/>
          </cell>
          <cell r="F3899" t="str">
            <v/>
          </cell>
          <cell r="G3899">
            <v>13001</v>
          </cell>
          <cell r="H3899" t="str">
            <v>DEMITIDOS</v>
          </cell>
        </row>
        <row r="3900">
          <cell r="A3900">
            <v>6412</v>
          </cell>
          <cell r="B3900" t="str">
            <v>JAIME VANDERLEI PORCIUNCULA FERNANDES</v>
          </cell>
          <cell r="C3900" t="str">
            <v>VIGILANTE</v>
          </cell>
          <cell r="D3900">
            <v>41834</v>
          </cell>
          <cell r="E3900">
            <v>5845474710</v>
          </cell>
          <cell r="F3900" t="str">
            <v>Demitido</v>
          </cell>
          <cell r="G3900">
            <v>13001</v>
          </cell>
          <cell r="H3900" t="str">
            <v>DEMITIDOS</v>
          </cell>
        </row>
        <row r="3901">
          <cell r="A3901">
            <v>3374</v>
          </cell>
          <cell r="B3901" t="str">
            <v>JAIR DE MELLO ALVES</v>
          </cell>
          <cell r="C3901" t="str">
            <v>VIGILANTE</v>
          </cell>
          <cell r="D3901">
            <v>40787</v>
          </cell>
          <cell r="E3901">
            <v>3031973747</v>
          </cell>
          <cell r="F3901" t="str">
            <v>Ativo</v>
          </cell>
          <cell r="G3901">
            <v>225001</v>
          </cell>
          <cell r="H3901" t="str">
            <v>PRF - CONTRATO 15/2019</v>
          </cell>
        </row>
        <row r="3902">
          <cell r="A3902">
            <v>1722</v>
          </cell>
          <cell r="B3902" t="str">
            <v>JAIR DO AMARAL SOARES</v>
          </cell>
          <cell r="C3902" t="str">
            <v>VIGILANTE</v>
          </cell>
          <cell r="D3902">
            <v>39815</v>
          </cell>
          <cell r="E3902">
            <v>73779598787</v>
          </cell>
          <cell r="F3902" t="str">
            <v>Ativo</v>
          </cell>
          <cell r="G3902">
            <v>158001</v>
          </cell>
          <cell r="H3902" t="str">
            <v>ICMBIO PORTARIA DA FLORESTA / PNT</v>
          </cell>
        </row>
        <row r="3903">
          <cell r="A3903">
            <v>9297</v>
          </cell>
          <cell r="B3903" t="str">
            <v>JAIR DO NASCIMENTO CARVALHO</v>
          </cell>
          <cell r="C3903" t="str">
            <v>VIGILANTE</v>
          </cell>
          <cell r="D3903">
            <v>42902</v>
          </cell>
          <cell r="E3903">
            <v>1213060702</v>
          </cell>
          <cell r="F3903" t="str">
            <v>Demitido</v>
          </cell>
          <cell r="G3903">
            <v>13001</v>
          </cell>
          <cell r="H3903" t="str">
            <v>DEMITIDOS</v>
          </cell>
        </row>
        <row r="3904">
          <cell r="A3904">
            <v>6302</v>
          </cell>
          <cell r="B3904" t="str">
            <v>JAIR PACHECO BASTOS</v>
          </cell>
          <cell r="C3904" t="str">
            <v>VIGILANTE</v>
          </cell>
          <cell r="D3904">
            <v>41811</v>
          </cell>
          <cell r="E3904">
            <v>3298732702</v>
          </cell>
          <cell r="F3904" t="str">
            <v>Demitido</v>
          </cell>
          <cell r="G3904">
            <v>13001</v>
          </cell>
          <cell r="H3904" t="str">
            <v>DEMITIDOS</v>
          </cell>
        </row>
        <row r="3905">
          <cell r="A3905">
            <v>4593</v>
          </cell>
          <cell r="B3905" t="str">
            <v>JAIR TRINDADE DOS SANTOS JUNIOR</v>
          </cell>
          <cell r="C3905" t="str">
            <v>VIGILANTE</v>
          </cell>
          <cell r="D3905">
            <v>41162</v>
          </cell>
          <cell r="E3905">
            <v>9179474799</v>
          </cell>
          <cell r="F3905" t="str">
            <v>Demitido</v>
          </cell>
          <cell r="G3905">
            <v>13001</v>
          </cell>
          <cell r="H3905" t="str">
            <v>DEMITIDOS</v>
          </cell>
        </row>
        <row r="3906">
          <cell r="A3906">
            <v>5573</v>
          </cell>
          <cell r="B3906" t="str">
            <v>JAIRO BONAN DA SILVA</v>
          </cell>
          <cell r="C3906" t="str">
            <v>VIGILANTE</v>
          </cell>
          <cell r="D3906">
            <v>41541</v>
          </cell>
          <cell r="E3906">
            <v>95515488768</v>
          </cell>
          <cell r="F3906" t="str">
            <v>Demitido</v>
          </cell>
          <cell r="G3906">
            <v>13001</v>
          </cell>
          <cell r="H3906" t="str">
            <v>DEMITIDOS</v>
          </cell>
        </row>
        <row r="3907">
          <cell r="A3907">
            <v>1056</v>
          </cell>
          <cell r="B3907" t="str">
            <v>JAIRO DA COSTA FERREIRA</v>
          </cell>
          <cell r="C3907" t="str">
            <v>VIGILANTE</v>
          </cell>
          <cell r="D3907">
            <v>39001</v>
          </cell>
          <cell r="E3907">
            <v>3579242741</v>
          </cell>
          <cell r="F3907" t="str">
            <v>Af.Previdência</v>
          </cell>
          <cell r="G3907">
            <v>400101</v>
          </cell>
          <cell r="H3907" t="str">
            <v>AFASTADO AUX. DOENCA</v>
          </cell>
        </row>
        <row r="3908">
          <cell r="A3908">
            <v>2438</v>
          </cell>
          <cell r="B3908" t="str">
            <v>JAIRO DA SILVA FONTOURA</v>
          </cell>
          <cell r="C3908" t="str">
            <v>VIGILANTE</v>
          </cell>
          <cell r="D3908">
            <v>40205</v>
          </cell>
          <cell r="E3908">
            <v>83055061772</v>
          </cell>
          <cell r="F3908" t="str">
            <v>Demitido</v>
          </cell>
          <cell r="G3908">
            <v>13001</v>
          </cell>
          <cell r="H3908" t="str">
            <v>DEMITIDOS</v>
          </cell>
        </row>
        <row r="3909">
          <cell r="A3909">
            <v>9835</v>
          </cell>
          <cell r="B3909" t="str">
            <v>JAIRO DOS SANTOS ALVES</v>
          </cell>
          <cell r="C3909" t="str">
            <v>VIGILANTE</v>
          </cell>
          <cell r="D3909">
            <v>43399</v>
          </cell>
          <cell r="E3909">
            <v>12470760755</v>
          </cell>
          <cell r="F3909" t="str">
            <v>Ativo</v>
          </cell>
          <cell r="G3909">
            <v>603470</v>
          </cell>
          <cell r="H3909" t="str">
            <v xml:space="preserve">BANCO DO BRASIL - AGÊNCIA 3470 - SÃO JOSÉ DO VALE DO RIO PRETO </v>
          </cell>
        </row>
        <row r="3910">
          <cell r="A3910">
            <v>9329</v>
          </cell>
          <cell r="B3910" t="str">
            <v>JAIRO JOSE TRINDADE</v>
          </cell>
          <cell r="C3910" t="str">
            <v>VIGILANTE</v>
          </cell>
          <cell r="D3910">
            <v>42933</v>
          </cell>
          <cell r="E3910">
            <v>89075960778</v>
          </cell>
          <cell r="F3910" t="str">
            <v>Ativo</v>
          </cell>
          <cell r="G3910">
            <v>603652</v>
          </cell>
          <cell r="H3910" t="str">
            <v>BANCO DO BRASIL - AGÊNCIA 3652 - UFRJ</v>
          </cell>
        </row>
        <row r="3911">
          <cell r="A3911">
            <v>3797</v>
          </cell>
          <cell r="B3911" t="str">
            <v>JAIRO MENDES DE SOUZA</v>
          </cell>
          <cell r="C3911" t="str">
            <v>VIGILANTE</v>
          </cell>
          <cell r="D3911">
            <v>40957</v>
          </cell>
          <cell r="E3911">
            <v>92398707768</v>
          </cell>
          <cell r="F3911" t="str">
            <v>Demitido</v>
          </cell>
          <cell r="G3911">
            <v>13001</v>
          </cell>
          <cell r="H3911" t="str">
            <v>DEMITIDOS</v>
          </cell>
        </row>
        <row r="3912">
          <cell r="A3912">
            <v>4383</v>
          </cell>
          <cell r="B3912" t="str">
            <v>JAIRTON SANTOS DIAS</v>
          </cell>
          <cell r="C3912" t="str">
            <v>VIGILANTE</v>
          </cell>
          <cell r="D3912">
            <v>41131</v>
          </cell>
          <cell r="E3912">
            <v>80474527700</v>
          </cell>
          <cell r="F3912" t="str">
            <v>Demitido</v>
          </cell>
          <cell r="G3912">
            <v>13001</v>
          </cell>
          <cell r="H3912" t="str">
            <v>DEMITIDOS</v>
          </cell>
        </row>
        <row r="3913">
          <cell r="A3913">
            <v>4631</v>
          </cell>
          <cell r="B3913" t="str">
            <v>JAMAICA ALVES DE MELLO</v>
          </cell>
          <cell r="C3913" t="str">
            <v>VIGILANTE</v>
          </cell>
          <cell r="D3913">
            <v>41184</v>
          </cell>
          <cell r="E3913">
            <v>5700338700</v>
          </cell>
          <cell r="F3913" t="str">
            <v>Demitido</v>
          </cell>
          <cell r="G3913">
            <v>13001</v>
          </cell>
          <cell r="H3913" t="str">
            <v>DEMITIDOS</v>
          </cell>
        </row>
        <row r="3914">
          <cell r="A3914">
            <v>1449</v>
          </cell>
          <cell r="B3914" t="str">
            <v>JAMIL JORGE MORAES SANTOS DE OLIVEIRA</v>
          </cell>
          <cell r="C3914" t="str">
            <v>VIGILANTE</v>
          </cell>
          <cell r="D3914">
            <v>39630</v>
          </cell>
          <cell r="E3914">
            <v>11100928731</v>
          </cell>
          <cell r="F3914" t="str">
            <v>Demitido</v>
          </cell>
          <cell r="G3914">
            <v>13001</v>
          </cell>
          <cell r="H3914" t="str">
            <v>DEMITIDOS</v>
          </cell>
        </row>
        <row r="3915">
          <cell r="A3915">
            <v>3838</v>
          </cell>
          <cell r="B3915" t="str">
            <v>JAN CARLOS RODRIGUES DE OLIVEIRA</v>
          </cell>
          <cell r="C3915" t="str">
            <v>VIGILANTE</v>
          </cell>
          <cell r="D3915">
            <v>40980</v>
          </cell>
          <cell r="E3915">
            <v>8317514790</v>
          </cell>
          <cell r="F3915" t="str">
            <v>Ativo</v>
          </cell>
          <cell r="G3915">
            <v>200117</v>
          </cell>
          <cell r="H3915" t="str">
            <v>RESERVA BANCÁRIA</v>
          </cell>
        </row>
        <row r="3916">
          <cell r="A3916">
            <v>802</v>
          </cell>
          <cell r="B3916" t="str">
            <v>JAN SILVA DE SANTANA</v>
          </cell>
          <cell r="C3916" t="str">
            <v>VIGILANTE</v>
          </cell>
          <cell r="D3916">
            <v>38412</v>
          </cell>
          <cell r="E3916">
            <v>9323822744</v>
          </cell>
          <cell r="F3916" t="str">
            <v>Demitido</v>
          </cell>
          <cell r="G3916">
            <v>13001</v>
          </cell>
          <cell r="H3916" t="str">
            <v>DEMITIDOS</v>
          </cell>
        </row>
        <row r="3917">
          <cell r="A3917">
            <v>3646</v>
          </cell>
          <cell r="B3917" t="str">
            <v>JANAINA DA SILVA NASCIMENTO</v>
          </cell>
          <cell r="C3917" t="str">
            <v>VIGILANTE</v>
          </cell>
          <cell r="D3917">
            <v>40868</v>
          </cell>
          <cell r="E3917">
            <v>4282047755</v>
          </cell>
          <cell r="F3917" t="str">
            <v>Demitido</v>
          </cell>
          <cell r="G3917">
            <v>13001</v>
          </cell>
          <cell r="H3917" t="str">
            <v>DEMITIDOS</v>
          </cell>
        </row>
        <row r="3918">
          <cell r="A3918">
            <v>7281</v>
          </cell>
          <cell r="B3918" t="str">
            <v>JANAINA DE MELO SILVA</v>
          </cell>
          <cell r="C3918" t="str">
            <v>VIGILANTE</v>
          </cell>
          <cell r="D3918">
            <v>42102</v>
          </cell>
          <cell r="E3918">
            <v>8669853795</v>
          </cell>
          <cell r="F3918" t="str">
            <v>Ativo</v>
          </cell>
          <cell r="G3918">
            <v>305005</v>
          </cell>
          <cell r="H3918" t="str">
            <v>CEF - CENTRAL DE MONITORAMENTO</v>
          </cell>
        </row>
        <row r="3919">
          <cell r="A3919">
            <v>7151</v>
          </cell>
          <cell r="B3919" t="str">
            <v>JANAINA DE OLIVEIRA SILVA CAVALCANTE</v>
          </cell>
          <cell r="C3919" t="str">
            <v>VIGILANTE</v>
          </cell>
          <cell r="D3919">
            <v>42095</v>
          </cell>
          <cell r="E3919">
            <v>11126402745</v>
          </cell>
          <cell r="F3919" t="str">
            <v>Ativo</v>
          </cell>
          <cell r="G3919">
            <v>305005</v>
          </cell>
          <cell r="H3919" t="str">
            <v>CEF - CENTRAL DE MONITORAMENTO</v>
          </cell>
        </row>
        <row r="3920">
          <cell r="A3920">
            <v>9275</v>
          </cell>
          <cell r="B3920" t="str">
            <v>JANAINA FREITAS GOMES</v>
          </cell>
          <cell r="C3920" t="str">
            <v>VIGILANTE</v>
          </cell>
          <cell r="D3920">
            <v>42887</v>
          </cell>
          <cell r="E3920">
            <v>10181145723</v>
          </cell>
          <cell r="F3920" t="str">
            <v>Demitido</v>
          </cell>
          <cell r="G3920">
            <v>13001</v>
          </cell>
          <cell r="H3920" t="str">
            <v>DEMITIDOS</v>
          </cell>
        </row>
        <row r="3921">
          <cell r="A3921">
            <v>6714</v>
          </cell>
          <cell r="B3921" t="str">
            <v>JANAINA MARIA FERREIRA VICENTE DA SILVA</v>
          </cell>
          <cell r="C3921" t="str">
            <v>AUX. OPERACIONAL</v>
          </cell>
          <cell r="D3921">
            <v>41886</v>
          </cell>
          <cell r="E3921">
            <v>338876758</v>
          </cell>
          <cell r="F3921" t="str">
            <v>Demitido</v>
          </cell>
          <cell r="G3921">
            <v>13001</v>
          </cell>
          <cell r="H3921" t="str">
            <v>DEMITIDOS</v>
          </cell>
        </row>
        <row r="3922">
          <cell r="A3922">
            <v>5610</v>
          </cell>
          <cell r="B3922" t="str">
            <v>JANAINA MENDES DE QUEIROZ</v>
          </cell>
          <cell r="C3922" t="str">
            <v>VIGILANTE</v>
          </cell>
          <cell r="D3922">
            <v>41579</v>
          </cell>
          <cell r="E3922">
            <v>3629869750</v>
          </cell>
          <cell r="F3922" t="str">
            <v>Demitido</v>
          </cell>
          <cell r="G3922">
            <v>13001</v>
          </cell>
          <cell r="H3922" t="str">
            <v>DEMITIDOS</v>
          </cell>
        </row>
        <row r="3923">
          <cell r="A3923">
            <v>3988</v>
          </cell>
          <cell r="B3923" t="str">
            <v>JANAINA MOURA GABRIEL</v>
          </cell>
          <cell r="C3923" t="str">
            <v>VIGILANTE</v>
          </cell>
          <cell r="D3923">
            <v>41053</v>
          </cell>
          <cell r="E3923">
            <v>5346904751</v>
          </cell>
          <cell r="F3923" t="str">
            <v>Demitido</v>
          </cell>
          <cell r="G3923">
            <v>13001</v>
          </cell>
          <cell r="H3923" t="str">
            <v>DEMITIDOS</v>
          </cell>
        </row>
        <row r="3924">
          <cell r="A3924">
            <v>6797</v>
          </cell>
          <cell r="B3924" t="str">
            <v>JANAINA PEREIRA HIGINO</v>
          </cell>
          <cell r="C3924" t="str">
            <v>VIGILANTE</v>
          </cell>
          <cell r="D3924">
            <v>41926</v>
          </cell>
          <cell r="E3924">
            <v>4827290741</v>
          </cell>
          <cell r="F3924" t="str">
            <v>Demitido</v>
          </cell>
          <cell r="G3924">
            <v>13001</v>
          </cell>
          <cell r="H3924" t="str">
            <v>DEMITIDOS</v>
          </cell>
        </row>
        <row r="3925">
          <cell r="A3925">
            <v>8814</v>
          </cell>
          <cell r="B3925" t="str">
            <v>JANAINA PESSOA SANTOS</v>
          </cell>
          <cell r="C3925" t="str">
            <v>VIGILANTE</v>
          </cell>
          <cell r="D3925">
            <v>42628</v>
          </cell>
          <cell r="E3925">
            <v>6845620490</v>
          </cell>
          <cell r="F3925" t="str">
            <v>Ativo</v>
          </cell>
          <cell r="G3925">
            <v>200101</v>
          </cell>
          <cell r="H3925" t="str">
            <v>RESERVA DIA</v>
          </cell>
        </row>
        <row r="3926">
          <cell r="A3926">
            <v>5341</v>
          </cell>
          <cell r="B3926" t="str">
            <v>JANAINA ROSA MAGALHAES DE OLIVEIRA</v>
          </cell>
          <cell r="C3926" t="str">
            <v>VIGILANTE</v>
          </cell>
          <cell r="D3926">
            <v>41500</v>
          </cell>
          <cell r="E3926">
            <v>2930658703</v>
          </cell>
          <cell r="F3926" t="str">
            <v>Demitido</v>
          </cell>
          <cell r="G3926">
            <v>13001</v>
          </cell>
          <cell r="H3926" t="str">
            <v>DEMITIDOS</v>
          </cell>
        </row>
        <row r="3927">
          <cell r="A3927">
            <v>8572</v>
          </cell>
          <cell r="B3927" t="str">
            <v>JANDEILSON MARQUES DA SILVA</v>
          </cell>
          <cell r="C3927" t="str">
            <v>VIGILANTE</v>
          </cell>
          <cell r="D3927">
            <v>42584</v>
          </cell>
          <cell r="E3927">
            <v>10629161747</v>
          </cell>
          <cell r="F3927" t="str">
            <v>Demitido</v>
          </cell>
          <cell r="G3927">
            <v>13001</v>
          </cell>
          <cell r="H3927" t="str">
            <v>DEMITIDOS</v>
          </cell>
        </row>
        <row r="3928">
          <cell r="A3928">
            <v>10015</v>
          </cell>
          <cell r="B3928" t="str">
            <v>JANDER DOS SANTOS DIAS</v>
          </cell>
          <cell r="C3928" t="str">
            <v>VIGILANTE</v>
          </cell>
          <cell r="D3928">
            <v>43832</v>
          </cell>
          <cell r="E3928">
            <v>13983235786</v>
          </cell>
          <cell r="F3928" t="str">
            <v>Ativo</v>
          </cell>
          <cell r="G3928">
            <v>213004</v>
          </cell>
          <cell r="H3928" t="str">
            <v>UFRJ FACULDADE DE DIREITO</v>
          </cell>
        </row>
        <row r="3929">
          <cell r="A3929">
            <v>4508</v>
          </cell>
          <cell r="B3929" t="str">
            <v>JANDER SILVA BRAZ</v>
          </cell>
          <cell r="C3929" t="str">
            <v>VIGILANTE</v>
          </cell>
          <cell r="D3929">
            <v>41153</v>
          </cell>
          <cell r="E3929">
            <v>11754237770</v>
          </cell>
          <cell r="F3929" t="str">
            <v>Demitido</v>
          </cell>
          <cell r="G3929">
            <v>13001</v>
          </cell>
          <cell r="H3929" t="str">
            <v>DEMITIDOS</v>
          </cell>
        </row>
        <row r="3930">
          <cell r="A3930">
            <v>8201</v>
          </cell>
          <cell r="B3930" t="str">
            <v>JANDERSON DA SILVA</v>
          </cell>
          <cell r="C3930" t="str">
            <v>VIGILANTE</v>
          </cell>
          <cell r="D3930">
            <v>42431</v>
          </cell>
          <cell r="E3930">
            <v>4546088701</v>
          </cell>
          <cell r="F3930" t="str">
            <v>Demitido</v>
          </cell>
          <cell r="G3930">
            <v>13001</v>
          </cell>
          <cell r="H3930" t="str">
            <v>DEMITIDOS</v>
          </cell>
        </row>
        <row r="3931">
          <cell r="A3931">
            <v>7542</v>
          </cell>
          <cell r="B3931" t="str">
            <v>JANDESON DOS SANTOS</v>
          </cell>
          <cell r="C3931" t="str">
            <v>VIGILANTE</v>
          </cell>
          <cell r="D3931">
            <v>42259</v>
          </cell>
          <cell r="E3931">
            <v>10887565492</v>
          </cell>
          <cell r="F3931" t="str">
            <v>Demitido</v>
          </cell>
          <cell r="G3931">
            <v>13001</v>
          </cell>
          <cell r="H3931" t="str">
            <v>DEMITIDOS</v>
          </cell>
        </row>
        <row r="3932">
          <cell r="A3932">
            <v>6205</v>
          </cell>
          <cell r="B3932" t="str">
            <v>JANDIR SANTIAGO TRINDADE</v>
          </cell>
          <cell r="C3932" t="str">
            <v>VIGILANTE</v>
          </cell>
          <cell r="D3932">
            <v>41803</v>
          </cell>
          <cell r="E3932">
            <v>92113516772</v>
          </cell>
          <cell r="F3932" t="str">
            <v>Demitido</v>
          </cell>
          <cell r="G3932">
            <v>13001</v>
          </cell>
          <cell r="H3932" t="str">
            <v>DEMITIDOS</v>
          </cell>
        </row>
        <row r="3933">
          <cell r="A3933">
            <v>6786</v>
          </cell>
          <cell r="B3933" t="str">
            <v>JANDSON AQUINO DE SOUSA</v>
          </cell>
          <cell r="C3933" t="str">
            <v>VIGILANTE</v>
          </cell>
          <cell r="D3933">
            <v>41914</v>
          </cell>
          <cell r="E3933">
            <v>9939291760</v>
          </cell>
          <cell r="F3933" t="str">
            <v>Demitido</v>
          </cell>
          <cell r="G3933">
            <v>13001</v>
          </cell>
          <cell r="H3933" t="str">
            <v>DEMITIDOS</v>
          </cell>
        </row>
        <row r="3934">
          <cell r="A3934">
            <v>8560</v>
          </cell>
          <cell r="B3934" t="str">
            <v>JANE MARCIA FERREIRA DOS SANTOS</v>
          </cell>
          <cell r="C3934" t="str">
            <v>VIGILANTE</v>
          </cell>
          <cell r="D3934">
            <v>42583</v>
          </cell>
          <cell r="E3934">
            <v>88275710782</v>
          </cell>
          <cell r="F3934" t="str">
            <v>Demitido</v>
          </cell>
          <cell r="G3934">
            <v>13001</v>
          </cell>
          <cell r="H3934" t="str">
            <v>DEMITIDOS</v>
          </cell>
        </row>
        <row r="3935">
          <cell r="A3935">
            <v>8269</v>
          </cell>
          <cell r="B3935" t="str">
            <v>JANECI NUNES DE OLIVEIRA</v>
          </cell>
          <cell r="C3935" t="str">
            <v>VIGILANTE</v>
          </cell>
          <cell r="D3935">
            <v>42432</v>
          </cell>
          <cell r="E3935">
            <v>332282724</v>
          </cell>
          <cell r="F3935" t="str">
            <v>Demitido</v>
          </cell>
          <cell r="G3935">
            <v>13001</v>
          </cell>
          <cell r="H3935" t="str">
            <v>DEMITIDOS</v>
          </cell>
        </row>
        <row r="3936">
          <cell r="A3936">
            <v>2707</v>
          </cell>
          <cell r="B3936" t="str">
            <v>JANETE DA SILVA GOMES</v>
          </cell>
          <cell r="C3936" t="str">
            <v>VIGILANTE</v>
          </cell>
          <cell r="D3936">
            <v>40365</v>
          </cell>
          <cell r="E3936">
            <v>1604405724</v>
          </cell>
          <cell r="F3936" t="str">
            <v>Demitido</v>
          </cell>
          <cell r="G3936">
            <v>13001</v>
          </cell>
          <cell r="H3936" t="str">
            <v>DEMITIDOS</v>
          </cell>
        </row>
        <row r="3937">
          <cell r="A3937">
            <v>6086</v>
          </cell>
          <cell r="B3937" t="str">
            <v>JANILSON COELHO OLIVEIRA</v>
          </cell>
          <cell r="C3937" t="str">
            <v>VIGILANTE</v>
          </cell>
          <cell r="D3937">
            <v>41779</v>
          </cell>
          <cell r="E3937">
            <v>98852230700</v>
          </cell>
          <cell r="F3937" t="str">
            <v>Demitido</v>
          </cell>
          <cell r="G3937">
            <v>13001</v>
          </cell>
          <cell r="H3937" t="str">
            <v>DEMITIDOS</v>
          </cell>
        </row>
        <row r="3938">
          <cell r="A3938">
            <v>5745</v>
          </cell>
          <cell r="B3938" t="str">
            <v>JANILSON FRANCISCO DIAS</v>
          </cell>
          <cell r="C3938" t="str">
            <v>SUPERVISOR DE POSTO</v>
          </cell>
          <cell r="D3938">
            <v>41643</v>
          </cell>
          <cell r="E3938">
            <v>483995746</v>
          </cell>
          <cell r="F3938" t="str">
            <v>Demitido</v>
          </cell>
          <cell r="G3938">
            <v>13001</v>
          </cell>
          <cell r="H3938" t="str">
            <v>DEMITIDOS</v>
          </cell>
        </row>
        <row r="3939">
          <cell r="A3939">
            <v>9400</v>
          </cell>
          <cell r="B3939" t="str">
            <v>JANSEN DE ABREU ROSA BARBOZA</v>
          </cell>
          <cell r="C3939" t="str">
            <v>VIGILANTE</v>
          </cell>
          <cell r="D3939">
            <v>42933</v>
          </cell>
          <cell r="E3939">
            <v>5788821754</v>
          </cell>
          <cell r="F3939" t="str">
            <v>Demitido</v>
          </cell>
          <cell r="G3939">
            <v>13001</v>
          </cell>
          <cell r="H3939" t="str">
            <v>DEMITIDOS</v>
          </cell>
        </row>
        <row r="3940">
          <cell r="A3940">
            <v>9903</v>
          </cell>
          <cell r="B3940" t="str">
            <v>JANSER CARLOS BARBOSA DO CARMO</v>
          </cell>
          <cell r="C3940" t="str">
            <v>VIGILANTE</v>
          </cell>
          <cell r="D3940">
            <v>43571</v>
          </cell>
          <cell r="E3940">
            <v>13465254716</v>
          </cell>
          <cell r="F3940" t="str">
            <v>Ativo</v>
          </cell>
          <cell r="G3940">
            <v>157001</v>
          </cell>
          <cell r="H3940" t="str">
            <v>ELETRONUCLEAR - ELETROBRAS TERMONUCLEAR S/A</v>
          </cell>
        </row>
        <row r="3941">
          <cell r="A3941">
            <v>6903</v>
          </cell>
          <cell r="B3941" t="str">
            <v>JAQUELINE ADELIA ALVES LADEIRA</v>
          </cell>
          <cell r="C3941" t="str">
            <v>VIGILANTE</v>
          </cell>
          <cell r="D3941">
            <v>42002</v>
          </cell>
          <cell r="E3941">
            <v>15533881786</v>
          </cell>
          <cell r="F3941" t="str">
            <v>Demitido</v>
          </cell>
          <cell r="G3941">
            <v>13001</v>
          </cell>
          <cell r="H3941" t="str">
            <v>DEMITIDOS</v>
          </cell>
        </row>
        <row r="3942">
          <cell r="A3942">
            <v>6082</v>
          </cell>
          <cell r="B3942" t="str">
            <v>JAQUELINE APARECIDA VICENTE</v>
          </cell>
          <cell r="C3942" t="str">
            <v>VIGILANTE</v>
          </cell>
          <cell r="D3942">
            <v>41776</v>
          </cell>
          <cell r="E3942">
            <v>3917413655</v>
          </cell>
          <cell r="F3942" t="str">
            <v>Demitido</v>
          </cell>
          <cell r="G3942">
            <v>13001</v>
          </cell>
          <cell r="H3942" t="str">
            <v>DEMITIDOS</v>
          </cell>
        </row>
        <row r="3943">
          <cell r="A3943">
            <v>3694</v>
          </cell>
          <cell r="B3943" t="str">
            <v>JAQUELINE DA SILVEIRA BRUNO</v>
          </cell>
          <cell r="C3943" t="str">
            <v>AUX.ADMINISTRATIVO</v>
          </cell>
          <cell r="D3943">
            <v>40897</v>
          </cell>
          <cell r="E3943">
            <v>12547929708</v>
          </cell>
          <cell r="F3943" t="str">
            <v>Demitido</v>
          </cell>
          <cell r="G3943">
            <v>13001</v>
          </cell>
          <cell r="H3943" t="str">
            <v>DEMITIDOS</v>
          </cell>
        </row>
        <row r="3944">
          <cell r="A3944">
            <v>9855</v>
          </cell>
          <cell r="B3944" t="str">
            <v>JAQUELINE DE MESQUITA MAGDALENA</v>
          </cell>
          <cell r="C3944" t="str">
            <v>SUPERVISOR DE AREA</v>
          </cell>
          <cell r="D3944">
            <v>43437</v>
          </cell>
          <cell r="E3944">
            <v>10111562708</v>
          </cell>
          <cell r="F3944" t="str">
            <v>Ativo</v>
          </cell>
          <cell r="G3944">
            <v>383001</v>
          </cell>
          <cell r="H3944" t="str">
            <v>IMPA SEDE</v>
          </cell>
        </row>
        <row r="3945">
          <cell r="A3945">
            <v>7231</v>
          </cell>
          <cell r="B3945" t="str">
            <v>JAQUELINE PEREIRA DOS SANTOS</v>
          </cell>
          <cell r="C3945" t="str">
            <v>VIGILANTE</v>
          </cell>
          <cell r="D3945">
            <v>42095</v>
          </cell>
          <cell r="E3945">
            <v>5157504764</v>
          </cell>
          <cell r="F3945" t="str">
            <v>Ativo</v>
          </cell>
          <cell r="G3945">
            <v>200001</v>
          </cell>
          <cell r="H3945" t="str">
            <v>HOSPITAL FEDERAL DA LAGOA</v>
          </cell>
        </row>
        <row r="3946">
          <cell r="A3946">
            <v>7884</v>
          </cell>
          <cell r="B3946" t="str">
            <v>JARDEL CAMPOS GOMES DE SOUZA</v>
          </cell>
          <cell r="C3946" t="str">
            <v>VIGILANTE</v>
          </cell>
          <cell r="D3946">
            <v>42356</v>
          </cell>
          <cell r="E3946">
            <v>10543445747</v>
          </cell>
          <cell r="F3946" t="str">
            <v>Ativo</v>
          </cell>
          <cell r="G3946">
            <v>322017</v>
          </cell>
          <cell r="H3946" t="str">
            <v>INSS - APS SÃO FIDÉLIS</v>
          </cell>
        </row>
        <row r="3947">
          <cell r="A3947">
            <v>5489</v>
          </cell>
          <cell r="B3947" t="str">
            <v>JARDEL DE SOUSA VIANA</v>
          </cell>
          <cell r="C3947" t="str">
            <v>VIGILANTE</v>
          </cell>
          <cell r="D3947">
            <v>41533</v>
          </cell>
          <cell r="E3947">
            <v>10029972752</v>
          </cell>
          <cell r="F3947" t="str">
            <v>Demitido</v>
          </cell>
          <cell r="G3947">
            <v>13001</v>
          </cell>
          <cell r="H3947" t="str">
            <v>DEMITIDOS</v>
          </cell>
        </row>
        <row r="3948">
          <cell r="A3948">
            <v>3016</v>
          </cell>
          <cell r="B3948" t="str">
            <v>JARDEL FERREIRA DE ARAUJO</v>
          </cell>
          <cell r="C3948" t="str">
            <v>VIGILANTE</v>
          </cell>
          <cell r="D3948">
            <v>40587</v>
          </cell>
          <cell r="E3948">
            <v>7197521750</v>
          </cell>
          <cell r="F3948" t="str">
            <v>Ativo</v>
          </cell>
          <cell r="G3948">
            <v>213009</v>
          </cell>
          <cell r="H3948" t="str">
            <v>UFRJ HORTO BOTANICO</v>
          </cell>
        </row>
        <row r="3949">
          <cell r="A3949">
            <v>6723</v>
          </cell>
          <cell r="B3949" t="str">
            <v>JARDEL TEIXEIRA GUIMARAES</v>
          </cell>
          <cell r="C3949" t="str">
            <v>VIGILANTE</v>
          </cell>
          <cell r="D3949">
            <v>41898</v>
          </cell>
          <cell r="E3949">
            <v>9884141711</v>
          </cell>
          <cell r="F3949" t="str">
            <v>Demitido</v>
          </cell>
          <cell r="G3949">
            <v>13001</v>
          </cell>
          <cell r="H3949" t="str">
            <v>DEMITIDOS</v>
          </cell>
        </row>
        <row r="3950">
          <cell r="A3950">
            <v>8912</v>
          </cell>
          <cell r="B3950" t="str">
            <v>JARNO DA COSTA SEPULCRO</v>
          </cell>
          <cell r="C3950" t="str">
            <v>VIGILANTE</v>
          </cell>
          <cell r="D3950">
            <v>42705</v>
          </cell>
          <cell r="E3950">
            <v>1203879725</v>
          </cell>
          <cell r="F3950" t="str">
            <v>Ativo</v>
          </cell>
          <cell r="G3950">
            <v>603992</v>
          </cell>
          <cell r="H3950" t="str">
            <v>BANCO DO BRASIL - AGÊNCIA 3992 - VILA VALQUEIRE</v>
          </cell>
        </row>
        <row r="3951">
          <cell r="A3951">
            <v>7558</v>
          </cell>
          <cell r="B3951" t="str">
            <v>JASON LUIZ TEIXEIRA KALD</v>
          </cell>
          <cell r="C3951" t="str">
            <v>TECNICO CFTV II</v>
          </cell>
          <cell r="D3951">
            <v>42269</v>
          </cell>
          <cell r="E3951">
            <v>15703766702</v>
          </cell>
          <cell r="F3951" t="str">
            <v>Demitido</v>
          </cell>
          <cell r="G3951">
            <v>13001</v>
          </cell>
          <cell r="H3951" t="str">
            <v>DEMITIDOS</v>
          </cell>
        </row>
        <row r="3952">
          <cell r="A3952">
            <v>9554</v>
          </cell>
          <cell r="B3952" t="str">
            <v>JAYR DE PAULA FILHO</v>
          </cell>
          <cell r="C3952" t="str">
            <v>SUPERVISOR DE AREA</v>
          </cell>
          <cell r="D3952">
            <v>43040</v>
          </cell>
          <cell r="E3952">
            <v>60321571720</v>
          </cell>
          <cell r="F3952" t="str">
            <v>Demitido</v>
          </cell>
          <cell r="G3952">
            <v>13001</v>
          </cell>
          <cell r="H3952" t="str">
            <v>DEMITIDOS</v>
          </cell>
        </row>
        <row r="3953">
          <cell r="A3953">
            <v>4962</v>
          </cell>
          <cell r="B3953" t="str">
            <v>JEAN BERNARDO DE MEDEIROS SILVA</v>
          </cell>
          <cell r="C3953" t="str">
            <v>VIGILANTE</v>
          </cell>
          <cell r="D3953">
            <v>41359</v>
          </cell>
          <cell r="E3953">
            <v>58878394491</v>
          </cell>
          <cell r="F3953" t="str">
            <v>Demitido</v>
          </cell>
          <cell r="G3953">
            <v>13001</v>
          </cell>
          <cell r="H3953" t="str">
            <v>DEMITIDOS</v>
          </cell>
        </row>
        <row r="3954">
          <cell r="A3954">
            <v>6652</v>
          </cell>
          <cell r="B3954" t="str">
            <v>JEAN CARLO GONZAGA</v>
          </cell>
          <cell r="C3954" t="str">
            <v>VIGILANTE</v>
          </cell>
          <cell r="D3954">
            <v>41883</v>
          </cell>
          <cell r="E3954">
            <v>2977762744</v>
          </cell>
          <cell r="F3954" t="str">
            <v>Demitido</v>
          </cell>
          <cell r="G3954">
            <v>13001</v>
          </cell>
          <cell r="H3954" t="str">
            <v>DEMITIDOS</v>
          </cell>
        </row>
        <row r="3955">
          <cell r="A3955">
            <v>5662</v>
          </cell>
          <cell r="B3955" t="str">
            <v>JEAN CARLOS BARBOSA TOME</v>
          </cell>
          <cell r="C3955" t="str">
            <v>TEC. SEG. TRABALHO I</v>
          </cell>
          <cell r="D3955">
            <v>41614</v>
          </cell>
          <cell r="E3955">
            <v>10171369718</v>
          </cell>
          <cell r="F3955" t="str">
            <v>Demitido</v>
          </cell>
          <cell r="G3955">
            <v>13001</v>
          </cell>
          <cell r="H3955" t="str">
            <v>DEMITIDOS</v>
          </cell>
        </row>
        <row r="3956">
          <cell r="A3956">
            <v>7212</v>
          </cell>
          <cell r="B3956" t="str">
            <v>JEAN CARLOS MORAIS DE MELO</v>
          </cell>
          <cell r="C3956" t="str">
            <v>VIGILANTE</v>
          </cell>
          <cell r="D3956">
            <v>42095</v>
          </cell>
          <cell r="E3956">
            <v>1950524710</v>
          </cell>
          <cell r="F3956" t="str">
            <v>Ativo</v>
          </cell>
          <cell r="G3956">
            <v>503835</v>
          </cell>
          <cell r="H3956" t="str">
            <v>BRADESCO - AGÊNCIA 3835 - RIO COMPRIDO - URJ</v>
          </cell>
        </row>
        <row r="3957">
          <cell r="A3957">
            <v>3755</v>
          </cell>
          <cell r="B3957" t="str">
            <v>JEAN CARLOS NUNES</v>
          </cell>
          <cell r="C3957" t="str">
            <v>VIGILANTE</v>
          </cell>
          <cell r="D3957">
            <v>40940</v>
          </cell>
          <cell r="E3957">
            <v>3319978780</v>
          </cell>
          <cell r="F3957" t="str">
            <v>Demitido</v>
          </cell>
          <cell r="G3957">
            <v>13001</v>
          </cell>
          <cell r="H3957" t="str">
            <v>DEMITIDOS</v>
          </cell>
        </row>
        <row r="3958">
          <cell r="A3958">
            <v>4193</v>
          </cell>
          <cell r="B3958" t="str">
            <v>JEAN DAMASCENO SILVA</v>
          </cell>
          <cell r="C3958" t="str">
            <v>VIGILANTE</v>
          </cell>
          <cell r="D3958">
            <v>41131</v>
          </cell>
          <cell r="E3958">
            <v>11691116700</v>
          </cell>
          <cell r="F3958" t="str">
            <v>Demitido</v>
          </cell>
          <cell r="G3958">
            <v>13001</v>
          </cell>
          <cell r="H3958" t="str">
            <v>DEMITIDOS</v>
          </cell>
        </row>
        <row r="3959">
          <cell r="A3959">
            <v>6777</v>
          </cell>
          <cell r="B3959" t="str">
            <v>JEAN FELIPE SILVA DE ARAUJO</v>
          </cell>
          <cell r="C3959" t="str">
            <v>VIGILANTE</v>
          </cell>
          <cell r="D3959">
            <v>41914</v>
          </cell>
          <cell r="E3959">
            <v>13497957712</v>
          </cell>
          <cell r="F3959" t="str">
            <v>Demitido</v>
          </cell>
          <cell r="G3959">
            <v>13001</v>
          </cell>
          <cell r="H3959" t="str">
            <v>DEMITIDOS</v>
          </cell>
        </row>
        <row r="3960">
          <cell r="A3960">
            <v>9258</v>
          </cell>
          <cell r="B3960" t="str">
            <v>JEAN MARTINS PALACIO</v>
          </cell>
          <cell r="C3960" t="str">
            <v>VIGILANTE</v>
          </cell>
          <cell r="D3960">
            <v>42888</v>
          </cell>
          <cell r="E3960">
            <v>14709516731</v>
          </cell>
          <cell r="F3960" t="str">
            <v>Ativo</v>
          </cell>
          <cell r="G3960">
            <v>500666</v>
          </cell>
          <cell r="H3960" t="str">
            <v xml:space="preserve">BRADESCO - AGÊNCIA 0666 R. MARIZ E BARROS - URJ </v>
          </cell>
        </row>
        <row r="3961">
          <cell r="A3961">
            <v>7493</v>
          </cell>
          <cell r="B3961" t="str">
            <v>JEAN PABLO FELICIANO JARDIM</v>
          </cell>
          <cell r="C3961" t="str">
            <v>VIGILANTE</v>
          </cell>
          <cell r="D3961">
            <v>42255</v>
          </cell>
          <cell r="E3961">
            <v>14537517778</v>
          </cell>
          <cell r="F3961" t="str">
            <v>Ativo</v>
          </cell>
          <cell r="G3961">
            <v>503469</v>
          </cell>
          <cell r="H3961" t="str">
            <v>BRADESCO - AGÊNCIA 3469 - EDIFICIO AMAZÔNIA - URJ</v>
          </cell>
        </row>
        <row r="3962">
          <cell r="A3962">
            <v>7701</v>
          </cell>
          <cell r="B3962" t="str">
            <v>JEAN PAULO DA SILVA</v>
          </cell>
          <cell r="C3962" t="str">
            <v>VIGILANTE</v>
          </cell>
          <cell r="D3962">
            <v>42314</v>
          </cell>
          <cell r="E3962">
            <v>9479843722</v>
          </cell>
          <cell r="F3962" t="str">
            <v>Demitido</v>
          </cell>
          <cell r="G3962">
            <v>13001</v>
          </cell>
          <cell r="H3962" t="str">
            <v>DEMITIDOS</v>
          </cell>
        </row>
        <row r="3963">
          <cell r="A3963">
            <v>6963</v>
          </cell>
          <cell r="B3963" t="str">
            <v>JEAN RODRIGUES MIRANDA</v>
          </cell>
          <cell r="C3963" t="str">
            <v>VIGILANTE</v>
          </cell>
          <cell r="D3963">
            <v>42017</v>
          </cell>
          <cell r="E3963">
            <v>13912857784</v>
          </cell>
          <cell r="F3963" t="str">
            <v>Ativo</v>
          </cell>
          <cell r="G3963">
            <v>157001</v>
          </cell>
          <cell r="H3963" t="str">
            <v>ELETRONUCLEAR - ELETROBRAS TERMONUCLEAR S/A</v>
          </cell>
        </row>
        <row r="3964">
          <cell r="A3964">
            <v>4064</v>
          </cell>
          <cell r="B3964" t="str">
            <v>JEAN SEVERIANO DE OLIVEIRA</v>
          </cell>
          <cell r="C3964" t="str">
            <v>VIGILANTE</v>
          </cell>
          <cell r="D3964">
            <v>41079</v>
          </cell>
          <cell r="E3964">
            <v>9394253785</v>
          </cell>
          <cell r="F3964" t="str">
            <v>Demitido</v>
          </cell>
          <cell r="G3964">
            <v>13001</v>
          </cell>
          <cell r="H3964" t="str">
            <v>DEMITIDOS</v>
          </cell>
        </row>
        <row r="3965">
          <cell r="A3965">
            <v>10092</v>
          </cell>
          <cell r="B3965" t="str">
            <v>JEAN TADEU DOS SANTOS DE PAULA</v>
          </cell>
          <cell r="C3965" t="str">
            <v>VIGILANTE</v>
          </cell>
          <cell r="D3965">
            <v>43838</v>
          </cell>
          <cell r="E3965">
            <v>2060002788</v>
          </cell>
          <cell r="F3965" t="str">
            <v>Ativo</v>
          </cell>
          <cell r="G3965">
            <v>603111</v>
          </cell>
          <cell r="H3965" t="str">
            <v>BANCO DO BRASIL - AGÊNCIA 3111 - JARDIM GUANABARA</v>
          </cell>
        </row>
        <row r="3966">
          <cell r="A3966">
            <v>7271</v>
          </cell>
          <cell r="B3966" t="str">
            <v>JEAN TADEU DOS SANTOS DE PAULA</v>
          </cell>
          <cell r="C3966" t="str">
            <v>VIGILANTE</v>
          </cell>
          <cell r="D3966">
            <v>42101</v>
          </cell>
          <cell r="E3966">
            <v>2060002788</v>
          </cell>
          <cell r="F3966" t="str">
            <v>Demitido</v>
          </cell>
          <cell r="G3966">
            <v>13001</v>
          </cell>
          <cell r="H3966" t="str">
            <v>DEMITIDOS</v>
          </cell>
        </row>
        <row r="3967">
          <cell r="A3967">
            <v>8428</v>
          </cell>
          <cell r="B3967" t="str">
            <v>JEAN VICTOR VIANA DOS SANTOS</v>
          </cell>
          <cell r="C3967" t="str">
            <v>VIGILANTE</v>
          </cell>
          <cell r="D3967">
            <v>42543</v>
          </cell>
          <cell r="E3967">
            <v>13323926790</v>
          </cell>
          <cell r="F3967" t="str">
            <v>Ativo</v>
          </cell>
          <cell r="G3967">
            <v>305005</v>
          </cell>
          <cell r="H3967" t="str">
            <v>CEF - CENTRAL DE MONITORAMENTO</v>
          </cell>
        </row>
        <row r="3968">
          <cell r="A3968">
            <v>7486</v>
          </cell>
          <cell r="B3968" t="str">
            <v>JEAN VIEIRA DE OLIVEIRA</v>
          </cell>
          <cell r="C3968" t="str">
            <v>VIGILANTE</v>
          </cell>
          <cell r="D3968">
            <v>42255</v>
          </cell>
          <cell r="E3968">
            <v>15379987737</v>
          </cell>
          <cell r="F3968" t="str">
            <v>Demitido</v>
          </cell>
          <cell r="G3968">
            <v>13001</v>
          </cell>
          <cell r="H3968" t="str">
            <v>DEMITIDOS</v>
          </cell>
        </row>
        <row r="3969">
          <cell r="A3969">
            <v>8674</v>
          </cell>
          <cell r="B3969" t="str">
            <v>JECSON DE SOUZA SANT ANA</v>
          </cell>
          <cell r="C3969" t="str">
            <v>VIGILANTE</v>
          </cell>
          <cell r="D3969">
            <v>42587</v>
          </cell>
          <cell r="E3969">
            <v>4154687794</v>
          </cell>
          <cell r="F3969" t="str">
            <v>Ativo</v>
          </cell>
          <cell r="G3969">
            <v>251001</v>
          </cell>
          <cell r="H3969" t="str">
            <v>CVM COMISSAO DE VALORES MOBILIARIOS</v>
          </cell>
        </row>
        <row r="3970">
          <cell r="A3970">
            <v>3359</v>
          </cell>
          <cell r="B3970" t="str">
            <v>JEFERSON AZEVEDO</v>
          </cell>
          <cell r="C3970" t="str">
            <v>VIGILANTE</v>
          </cell>
          <cell r="D3970">
            <v>40766</v>
          </cell>
          <cell r="E3970">
            <v>9802713716</v>
          </cell>
          <cell r="F3970" t="str">
            <v>Demitido</v>
          </cell>
          <cell r="G3970">
            <v>13001</v>
          </cell>
          <cell r="H3970" t="str">
            <v>DEMITIDOS</v>
          </cell>
        </row>
        <row r="3971">
          <cell r="A3971">
            <v>3333</v>
          </cell>
          <cell r="B3971" t="str">
            <v>JEFERSON DE OLIVEIRA VENTURA</v>
          </cell>
          <cell r="C3971" t="str">
            <v>VIGILANTE</v>
          </cell>
          <cell r="D3971">
            <v>40766</v>
          </cell>
          <cell r="E3971">
            <v>5972452740</v>
          </cell>
          <cell r="F3971" t="str">
            <v>Demitido</v>
          </cell>
          <cell r="G3971">
            <v>13001</v>
          </cell>
          <cell r="H3971" t="str">
            <v>DEMITIDOS</v>
          </cell>
        </row>
        <row r="3972">
          <cell r="A3972">
            <v>7531</v>
          </cell>
          <cell r="B3972" t="str">
            <v>JEFERSON DO ESPIRITO SANTO MARTINS</v>
          </cell>
          <cell r="C3972" t="str">
            <v>VIGILANTE</v>
          </cell>
          <cell r="D3972">
            <v>42263</v>
          </cell>
          <cell r="E3972">
            <v>15913926757</v>
          </cell>
          <cell r="F3972" t="str">
            <v>Demitido</v>
          </cell>
          <cell r="G3972">
            <v>13001</v>
          </cell>
          <cell r="H3972" t="str">
            <v>DEMITIDOS</v>
          </cell>
        </row>
        <row r="3973">
          <cell r="A3973">
            <v>4942</v>
          </cell>
          <cell r="B3973" t="str">
            <v>JEFERSON DO NASCIMENTO CARDOSO</v>
          </cell>
          <cell r="C3973" t="str">
            <v>VIGILANTE</v>
          </cell>
          <cell r="D3973">
            <v>41344</v>
          </cell>
          <cell r="E3973">
            <v>7685538733</v>
          </cell>
          <cell r="F3973" t="str">
            <v>Demitido</v>
          </cell>
          <cell r="G3973">
            <v>13001</v>
          </cell>
          <cell r="H3973" t="str">
            <v>DEMITIDOS</v>
          </cell>
        </row>
        <row r="3974">
          <cell r="A3974">
            <v>6628</v>
          </cell>
          <cell r="B3974" t="str">
            <v>JEFERSON DOS SANTOS DE OLIVEIRA</v>
          </cell>
          <cell r="C3974" t="str">
            <v>VIGILANTE</v>
          </cell>
          <cell r="D3974">
            <v>41879</v>
          </cell>
          <cell r="E3974">
            <v>12575246741</v>
          </cell>
          <cell r="F3974" t="str">
            <v>Demitido</v>
          </cell>
          <cell r="G3974">
            <v>13001</v>
          </cell>
          <cell r="H3974" t="str">
            <v>DEMITIDOS</v>
          </cell>
        </row>
        <row r="3975">
          <cell r="A3975">
            <v>7359</v>
          </cell>
          <cell r="B3975" t="str">
            <v>JEFERSON GOULART DE SOUZA</v>
          </cell>
          <cell r="C3975" t="str">
            <v>VIGILANTE</v>
          </cell>
          <cell r="D3975">
            <v>42188</v>
          </cell>
          <cell r="E3975">
            <v>12790345724</v>
          </cell>
          <cell r="F3975" t="str">
            <v>Demitido</v>
          </cell>
          <cell r="G3975">
            <v>13001</v>
          </cell>
          <cell r="H3975" t="str">
            <v>DEMITIDOS</v>
          </cell>
        </row>
        <row r="3976">
          <cell r="A3976">
            <v>4852</v>
          </cell>
          <cell r="B3976" t="str">
            <v>JEFERSON LUIS BENEDITO DA SILVA</v>
          </cell>
          <cell r="C3976" t="str">
            <v>VIGILANTE</v>
          </cell>
          <cell r="D3976">
            <v>41312</v>
          </cell>
          <cell r="E3976">
            <v>10800775708</v>
          </cell>
          <cell r="F3976" t="str">
            <v>Demitido</v>
          </cell>
          <cell r="G3976">
            <v>13001</v>
          </cell>
          <cell r="H3976" t="str">
            <v>DEMITIDOS</v>
          </cell>
        </row>
        <row r="3977">
          <cell r="A3977">
            <v>3689</v>
          </cell>
          <cell r="B3977" t="str">
            <v>JEFERSON LUIS BENEDITO DA SILVA</v>
          </cell>
          <cell r="C3977" t="str">
            <v>VIGILANTE</v>
          </cell>
          <cell r="D3977">
            <v>40891</v>
          </cell>
          <cell r="E3977">
            <v>10800775708</v>
          </cell>
          <cell r="F3977" t="str">
            <v>Demitido</v>
          </cell>
          <cell r="G3977">
            <v>13001</v>
          </cell>
          <cell r="H3977" t="str">
            <v>DEMITIDOS</v>
          </cell>
        </row>
        <row r="3978">
          <cell r="A3978">
            <v>8929</v>
          </cell>
          <cell r="B3978" t="str">
            <v>JEFERSON MANHAES NIZ CARNEIRO</v>
          </cell>
          <cell r="C3978" t="str">
            <v>VIGILANTE</v>
          </cell>
          <cell r="D3978">
            <v>42705</v>
          </cell>
          <cell r="E3978">
            <v>5918127704</v>
          </cell>
          <cell r="F3978" t="str">
            <v>Ativo</v>
          </cell>
          <cell r="G3978">
            <v>503060</v>
          </cell>
          <cell r="H3978" t="str">
            <v>BRADESCO -  AGÊNCIA 3060 - RUA DO MÉXICO</v>
          </cell>
        </row>
        <row r="3979">
          <cell r="A3979">
            <v>9930</v>
          </cell>
          <cell r="B3979" t="str">
            <v>JEFERSON MATIAS DE JESUS</v>
          </cell>
          <cell r="C3979" t="str">
            <v>VIGILANTE</v>
          </cell>
          <cell r="D3979">
            <v>43573</v>
          </cell>
          <cell r="E3979">
            <v>13812363755</v>
          </cell>
          <cell r="F3979" t="str">
            <v>Ativo</v>
          </cell>
          <cell r="G3979">
            <v>157001</v>
          </cell>
          <cell r="H3979" t="str">
            <v>ELETRONUCLEAR - ELETROBRAS TERMONUCLEAR S/A</v>
          </cell>
        </row>
        <row r="3980">
          <cell r="A3980">
            <v>5623</v>
          </cell>
          <cell r="B3980" t="str">
            <v>JEFERSON MOTA DE OLIVEIRA</v>
          </cell>
          <cell r="C3980" t="str">
            <v>VIGILANTE</v>
          </cell>
          <cell r="D3980">
            <v>41591</v>
          </cell>
          <cell r="E3980">
            <v>5829590719</v>
          </cell>
          <cell r="F3980" t="str">
            <v>Demitido</v>
          </cell>
          <cell r="G3980">
            <v>13001</v>
          </cell>
          <cell r="H3980" t="str">
            <v>DEMITIDOS</v>
          </cell>
        </row>
        <row r="3981">
          <cell r="A3981">
            <v>7543</v>
          </cell>
          <cell r="B3981" t="str">
            <v>JEFERSON PIMENTA VIEIRA</v>
          </cell>
          <cell r="C3981" t="str">
            <v>VIGILANTE</v>
          </cell>
          <cell r="D3981">
            <v>42259</v>
          </cell>
          <cell r="E3981">
            <v>13213826774</v>
          </cell>
          <cell r="F3981" t="str">
            <v>Demitido</v>
          </cell>
          <cell r="G3981">
            <v>13001</v>
          </cell>
          <cell r="H3981" t="str">
            <v>DEMITIDOS</v>
          </cell>
        </row>
        <row r="3982">
          <cell r="A3982">
            <v>2902</v>
          </cell>
          <cell r="B3982" t="str">
            <v>JEFERSON RODRIGUES DA SILVA</v>
          </cell>
          <cell r="C3982" t="str">
            <v>VIGILANTE</v>
          </cell>
          <cell r="D3982">
            <v>40513</v>
          </cell>
          <cell r="E3982">
            <v>11280872780</v>
          </cell>
          <cell r="F3982" t="str">
            <v>Demitido</v>
          </cell>
          <cell r="G3982">
            <v>13001</v>
          </cell>
          <cell r="H3982" t="str">
            <v>DEMITIDOS</v>
          </cell>
        </row>
        <row r="3983">
          <cell r="A3983">
            <v>3481</v>
          </cell>
          <cell r="B3983" t="str">
            <v>JEFERSON SALVADOR DE AMORIM ALVES</v>
          </cell>
          <cell r="C3983" t="str">
            <v>VIGILANTE</v>
          </cell>
          <cell r="D3983">
            <v>40821</v>
          </cell>
          <cell r="E3983">
            <v>11702890708</v>
          </cell>
          <cell r="F3983" t="str">
            <v>Demitido</v>
          </cell>
          <cell r="G3983">
            <v>13001</v>
          </cell>
          <cell r="H3983" t="str">
            <v>DEMITIDOS</v>
          </cell>
        </row>
        <row r="3984">
          <cell r="A3984">
            <v>6589</v>
          </cell>
          <cell r="B3984" t="str">
            <v>JEFERSON SANTOS SOUZA</v>
          </cell>
          <cell r="C3984" t="str">
            <v>VIGILANTE</v>
          </cell>
          <cell r="D3984">
            <v>41873</v>
          </cell>
          <cell r="E3984">
            <v>11942966709</v>
          </cell>
          <cell r="F3984" t="str">
            <v>Demitido</v>
          </cell>
          <cell r="G3984">
            <v>13001</v>
          </cell>
          <cell r="H3984" t="str">
            <v>DEMITIDOS</v>
          </cell>
        </row>
        <row r="3985">
          <cell r="A3985">
            <v>9186</v>
          </cell>
          <cell r="B3985" t="str">
            <v>JEFERSON SILVA RIBEIRO</v>
          </cell>
          <cell r="C3985" t="str">
            <v>VIGILANTE</v>
          </cell>
          <cell r="D3985">
            <v>42828</v>
          </cell>
          <cell r="E3985">
            <v>5697950799</v>
          </cell>
          <cell r="F3985" t="str">
            <v>Demitido</v>
          </cell>
          <cell r="G3985">
            <v>13001</v>
          </cell>
          <cell r="H3985" t="str">
            <v>DEMITIDOS</v>
          </cell>
        </row>
        <row r="3986">
          <cell r="A3986">
            <v>90000047</v>
          </cell>
          <cell r="B3986" t="str">
            <v>JEFERSON SOUZA BENEDITO</v>
          </cell>
          <cell r="C3986" t="str">
            <v/>
          </cell>
          <cell r="D3986">
            <v>43531</v>
          </cell>
          <cell r="E3986">
            <v>17320793741</v>
          </cell>
          <cell r="F3986" t="str">
            <v>Demitido</v>
          </cell>
          <cell r="G3986">
            <v>990028</v>
          </cell>
          <cell r="H3986" t="str">
            <v>ADMISSAO</v>
          </cell>
        </row>
        <row r="3987">
          <cell r="A3987">
            <v>4922</v>
          </cell>
          <cell r="B3987" t="str">
            <v>JEFERSON VEIGA DOS SANTOS</v>
          </cell>
          <cell r="C3987" t="str">
            <v>VIGILANTE</v>
          </cell>
          <cell r="D3987">
            <v>41334</v>
          </cell>
          <cell r="E3987">
            <v>11783408723</v>
          </cell>
          <cell r="F3987" t="str">
            <v>Demitido</v>
          </cell>
          <cell r="G3987">
            <v>13001</v>
          </cell>
          <cell r="H3987" t="str">
            <v>DEMITIDOS</v>
          </cell>
        </row>
        <row r="3988">
          <cell r="A3988">
            <v>2895</v>
          </cell>
          <cell r="B3988" t="str">
            <v>JEFFERSON ALVES DA SILVA</v>
          </cell>
          <cell r="C3988" t="str">
            <v>VIGILANTE</v>
          </cell>
          <cell r="D3988">
            <v>40513</v>
          </cell>
          <cell r="E3988">
            <v>8561831723</v>
          </cell>
          <cell r="F3988" t="str">
            <v>Demitido</v>
          </cell>
          <cell r="G3988">
            <v>13001</v>
          </cell>
          <cell r="H3988" t="str">
            <v>DEMITIDOS</v>
          </cell>
        </row>
        <row r="3989">
          <cell r="A3989">
            <v>7787</v>
          </cell>
          <cell r="B3989" t="str">
            <v>JEFFERSON AVELINO DA SILVA</v>
          </cell>
          <cell r="C3989" t="str">
            <v>VIGILANTE</v>
          </cell>
          <cell r="D3989">
            <v>42340</v>
          </cell>
          <cell r="E3989">
            <v>10088182754</v>
          </cell>
          <cell r="F3989" t="str">
            <v>Demitido</v>
          </cell>
          <cell r="G3989">
            <v>13001</v>
          </cell>
          <cell r="H3989" t="str">
            <v>DEMITIDOS</v>
          </cell>
        </row>
        <row r="3990">
          <cell r="A3990">
            <v>4770</v>
          </cell>
          <cell r="B3990" t="str">
            <v>JEFFERSON BARBOSA SARCINELI DA SILVA</v>
          </cell>
          <cell r="C3990" t="str">
            <v>VIGILANTE</v>
          </cell>
          <cell r="D3990">
            <v>41275</v>
          </cell>
          <cell r="E3990">
            <v>8303546708</v>
          </cell>
          <cell r="F3990" t="str">
            <v>Demitido</v>
          </cell>
          <cell r="G3990">
            <v>13001</v>
          </cell>
          <cell r="H3990" t="str">
            <v>DEMITIDOS</v>
          </cell>
        </row>
        <row r="3991">
          <cell r="A3991">
            <v>1591</v>
          </cell>
          <cell r="B3991" t="str">
            <v>JEFFERSON BONFIM MONTEIRO</v>
          </cell>
          <cell r="C3991" t="str">
            <v>VIGILANTE</v>
          </cell>
          <cell r="D3991">
            <v>39753</v>
          </cell>
          <cell r="E3991">
            <v>62476580791</v>
          </cell>
          <cell r="F3991" t="str">
            <v>Ativo</v>
          </cell>
          <cell r="G3991">
            <v>157001</v>
          </cell>
          <cell r="H3991" t="str">
            <v>ELETRONUCLEAR - ELETROBRAS TERMONUCLEAR S/A</v>
          </cell>
        </row>
        <row r="3992">
          <cell r="A3992">
            <v>5837</v>
          </cell>
          <cell r="B3992" t="str">
            <v>JEFFERSON BRUNO DA FONSECA NELSON</v>
          </cell>
          <cell r="C3992" t="str">
            <v>VIGILANTE</v>
          </cell>
          <cell r="D3992">
            <v>41673</v>
          </cell>
          <cell r="E3992">
            <v>13069100724</v>
          </cell>
          <cell r="F3992" t="str">
            <v>Ativo</v>
          </cell>
          <cell r="G3992">
            <v>213002</v>
          </cell>
          <cell r="H3992" t="str">
            <v>UFRJ CEU - C. BRASILEIRO DE ALTOS ESTUDOS</v>
          </cell>
        </row>
        <row r="3993">
          <cell r="A3993">
            <v>6811</v>
          </cell>
          <cell r="B3993" t="str">
            <v>JEFFERSON CARLOS DA SILVA DE PAULA</v>
          </cell>
          <cell r="C3993" t="str">
            <v>VIGILANTE</v>
          </cell>
          <cell r="D3993">
            <v>41934</v>
          </cell>
          <cell r="E3993">
            <v>12087817740</v>
          </cell>
          <cell r="F3993" t="str">
            <v>Demitido</v>
          </cell>
          <cell r="G3993">
            <v>13001</v>
          </cell>
          <cell r="H3993" t="str">
            <v>DEMITIDOS</v>
          </cell>
        </row>
        <row r="3994">
          <cell r="A3994">
            <v>5355</v>
          </cell>
          <cell r="B3994" t="str">
            <v>JEFFERSON CORREIA MIRANDA</v>
          </cell>
          <cell r="C3994" t="str">
            <v>VIGILANTE</v>
          </cell>
          <cell r="D3994">
            <v>41506</v>
          </cell>
          <cell r="E3994">
            <v>9970283782</v>
          </cell>
          <cell r="F3994" t="str">
            <v>Demitido</v>
          </cell>
          <cell r="G3994">
            <v>13001</v>
          </cell>
          <cell r="H3994" t="str">
            <v>DEMITIDOS</v>
          </cell>
        </row>
        <row r="3995">
          <cell r="A3995">
            <v>7739</v>
          </cell>
          <cell r="B3995" t="str">
            <v>JEFFERSON DA SILVA GOMES</v>
          </cell>
          <cell r="C3995" t="str">
            <v>VIGILANTE</v>
          </cell>
          <cell r="D3995">
            <v>42318</v>
          </cell>
          <cell r="E3995">
            <v>14716056716</v>
          </cell>
          <cell r="F3995" t="str">
            <v>Demitido</v>
          </cell>
          <cell r="G3995">
            <v>13001</v>
          </cell>
          <cell r="H3995" t="str">
            <v>DEMITIDOS</v>
          </cell>
        </row>
        <row r="3996">
          <cell r="A3996">
            <v>5910</v>
          </cell>
          <cell r="B3996" t="str">
            <v>JEFFERSON DA SILVEIRA RODRIGUES</v>
          </cell>
          <cell r="C3996" t="str">
            <v>VIGILANTE</v>
          </cell>
          <cell r="D3996">
            <v>41714</v>
          </cell>
          <cell r="E3996">
            <v>11209854716</v>
          </cell>
          <cell r="F3996" t="str">
            <v>Demitido</v>
          </cell>
          <cell r="G3996">
            <v>13001</v>
          </cell>
          <cell r="H3996" t="str">
            <v>DEMITIDOS</v>
          </cell>
        </row>
        <row r="3997">
          <cell r="A3997">
            <v>4885</v>
          </cell>
          <cell r="B3997" t="str">
            <v>JEFFERSON DAMIAO NICACIO FERREIRA</v>
          </cell>
          <cell r="C3997" t="str">
            <v>VIGILANTE</v>
          </cell>
          <cell r="D3997">
            <v>41313</v>
          </cell>
          <cell r="E3997">
            <v>12494091799</v>
          </cell>
          <cell r="F3997" t="str">
            <v>Demitido</v>
          </cell>
          <cell r="G3997">
            <v>13001</v>
          </cell>
          <cell r="H3997" t="str">
            <v>DEMITIDOS</v>
          </cell>
        </row>
        <row r="3998">
          <cell r="A3998">
            <v>5783</v>
          </cell>
          <cell r="B3998" t="str">
            <v>JEFFERSON DANTAS SILVA DE LIMA</v>
          </cell>
          <cell r="C3998" t="str">
            <v>VIGILANTE</v>
          </cell>
          <cell r="D3998">
            <v>41647</v>
          </cell>
          <cell r="E3998">
            <v>13428897706</v>
          </cell>
          <cell r="F3998" t="str">
            <v>Ativo</v>
          </cell>
          <cell r="G3998">
            <v>158001</v>
          </cell>
          <cell r="H3998" t="str">
            <v>ICMBIO PORTARIA DA FLORESTA / PNT</v>
          </cell>
        </row>
        <row r="3999">
          <cell r="A3999">
            <v>5266</v>
          </cell>
          <cell r="B3999" t="str">
            <v>JEFFERSON DE MORAES DA SILVA</v>
          </cell>
          <cell r="C3999" t="str">
            <v>VIGILANTE</v>
          </cell>
          <cell r="D3999">
            <v>41426</v>
          </cell>
          <cell r="E3999">
            <v>13827734711</v>
          </cell>
          <cell r="F3999" t="str">
            <v>Demitido</v>
          </cell>
          <cell r="G3999">
            <v>13001</v>
          </cell>
          <cell r="H3999" t="str">
            <v>DEMITIDOS</v>
          </cell>
        </row>
        <row r="4000">
          <cell r="A4000">
            <v>6324</v>
          </cell>
          <cell r="B4000" t="str">
            <v>JEFFERSON DE SANTANA LIMA</v>
          </cell>
          <cell r="C4000" t="str">
            <v>VIGILANTE</v>
          </cell>
          <cell r="D4000">
            <v>41814</v>
          </cell>
          <cell r="E4000">
            <v>83417656753</v>
          </cell>
          <cell r="F4000" t="str">
            <v>Demitido</v>
          </cell>
          <cell r="G4000">
            <v>13001</v>
          </cell>
          <cell r="H4000" t="str">
            <v>DEMITIDOS</v>
          </cell>
        </row>
        <row r="4001">
          <cell r="A4001">
            <v>9176</v>
          </cell>
          <cell r="B4001" t="str">
            <v>JEFFERSON DE SOUZA FREITAS</v>
          </cell>
          <cell r="C4001" t="str">
            <v>VIGILANTE</v>
          </cell>
          <cell r="D4001">
            <v>42828</v>
          </cell>
          <cell r="E4001">
            <v>15793296751</v>
          </cell>
          <cell r="F4001" t="str">
            <v>Demitido</v>
          </cell>
          <cell r="G4001">
            <v>13001</v>
          </cell>
          <cell r="H4001" t="str">
            <v>DEMITIDOS</v>
          </cell>
        </row>
        <row r="4002">
          <cell r="A4002">
            <v>9296</v>
          </cell>
          <cell r="B4002" t="str">
            <v>JEFFERSON DE SOUZA JACQUET</v>
          </cell>
          <cell r="C4002" t="str">
            <v>VIGILANTE</v>
          </cell>
          <cell r="D4002">
            <v>42902</v>
          </cell>
          <cell r="E4002">
            <v>12963025718</v>
          </cell>
          <cell r="F4002" t="str">
            <v>Ativo</v>
          </cell>
          <cell r="G4002">
            <v>200113</v>
          </cell>
          <cell r="H4002" t="str">
            <v>RESERVA DIA - MACAÉ</v>
          </cell>
        </row>
        <row r="4003">
          <cell r="A4003">
            <v>6441</v>
          </cell>
          <cell r="B4003" t="str">
            <v>JEFFERSON DIEGO DA SILVA BISPO</v>
          </cell>
          <cell r="C4003" t="str">
            <v>VIGILANTE</v>
          </cell>
          <cell r="D4003">
            <v>41836</v>
          </cell>
          <cell r="E4003">
            <v>5837132708</v>
          </cell>
          <cell r="F4003" t="str">
            <v>Demitido</v>
          </cell>
          <cell r="G4003">
            <v>13001</v>
          </cell>
          <cell r="H4003" t="str">
            <v>DEMITIDOS</v>
          </cell>
        </row>
        <row r="4004">
          <cell r="A4004">
            <v>4720</v>
          </cell>
          <cell r="B4004" t="str">
            <v>JEFFERSON DOS SANTOS GONCALVES</v>
          </cell>
          <cell r="C4004" t="str">
            <v>VIGILANTE</v>
          </cell>
          <cell r="D4004">
            <v>41234</v>
          </cell>
          <cell r="E4004">
            <v>11212281780</v>
          </cell>
          <cell r="F4004" t="str">
            <v>Demitido</v>
          </cell>
          <cell r="G4004">
            <v>13001</v>
          </cell>
          <cell r="H4004" t="str">
            <v>DEMITIDOS</v>
          </cell>
        </row>
        <row r="4005">
          <cell r="A4005">
            <v>7243</v>
          </cell>
          <cell r="B4005" t="str">
            <v>JEFFERSON FERREIRA DE SOUZA</v>
          </cell>
          <cell r="C4005" t="str">
            <v>VIGILANTE</v>
          </cell>
          <cell r="D4005">
            <v>42095</v>
          </cell>
          <cell r="E4005">
            <v>10489359736</v>
          </cell>
          <cell r="F4005" t="str">
            <v>Demitido</v>
          </cell>
          <cell r="G4005">
            <v>13001</v>
          </cell>
          <cell r="H4005" t="str">
            <v>DEMITIDOS</v>
          </cell>
        </row>
        <row r="4006">
          <cell r="A4006">
            <v>8115</v>
          </cell>
          <cell r="B4006" t="str">
            <v>JEFFERSON GOMES DO CARMO</v>
          </cell>
          <cell r="C4006" t="str">
            <v>VIGILANTE</v>
          </cell>
          <cell r="D4006">
            <v>42423</v>
          </cell>
          <cell r="E4006">
            <v>14043603797</v>
          </cell>
          <cell r="F4006" t="str">
            <v>Demitido</v>
          </cell>
          <cell r="G4006">
            <v>13001</v>
          </cell>
          <cell r="H4006" t="str">
            <v>DEMITIDOS</v>
          </cell>
        </row>
        <row r="4007">
          <cell r="A4007">
            <v>3947</v>
          </cell>
          <cell r="B4007" t="str">
            <v>JEFFERSON LOPES DA FONSECA</v>
          </cell>
          <cell r="C4007" t="str">
            <v>VIGILANTE</v>
          </cell>
          <cell r="D4007">
            <v>41030</v>
          </cell>
          <cell r="E4007">
            <v>10781094780</v>
          </cell>
          <cell r="F4007" t="str">
            <v>Ativo</v>
          </cell>
          <cell r="G4007">
            <v>213009</v>
          </cell>
          <cell r="H4007" t="str">
            <v>UFRJ HORTO BOTANICO</v>
          </cell>
        </row>
        <row r="4008">
          <cell r="A4008">
            <v>10103</v>
          </cell>
          <cell r="B4008" t="str">
            <v>JEFFERSON LOPES DA SILVA</v>
          </cell>
          <cell r="C4008" t="str">
            <v>VIGILANTE</v>
          </cell>
          <cell r="D4008">
            <v>43838</v>
          </cell>
          <cell r="E4008">
            <v>2558854747</v>
          </cell>
          <cell r="F4008" t="str">
            <v>Ativo</v>
          </cell>
          <cell r="G4008">
            <v>602924</v>
          </cell>
          <cell r="H4008" t="str">
            <v>BANCO DO BRASIL - AGÊNCIA 2924 - ALFANDEGA</v>
          </cell>
        </row>
        <row r="4009">
          <cell r="A4009">
            <v>2771</v>
          </cell>
          <cell r="B4009" t="str">
            <v>JEFFERSON LUIZ DE SOUZA PEREIRA</v>
          </cell>
          <cell r="C4009" t="str">
            <v>VIGILANTE</v>
          </cell>
          <cell r="D4009">
            <v>40399</v>
          </cell>
          <cell r="E4009">
            <v>10064462730</v>
          </cell>
          <cell r="F4009" t="str">
            <v>Demitido</v>
          </cell>
          <cell r="G4009">
            <v>13001</v>
          </cell>
          <cell r="H4009" t="str">
            <v>DEMITIDOS</v>
          </cell>
        </row>
        <row r="4010">
          <cell r="A4010">
            <v>9605</v>
          </cell>
          <cell r="B4010" t="str">
            <v>JEFFERSON MACHADO SOARES</v>
          </cell>
          <cell r="C4010" t="str">
            <v>VIGILANTE</v>
          </cell>
          <cell r="D4010">
            <v>43152</v>
          </cell>
          <cell r="E4010">
            <v>13075451738</v>
          </cell>
          <cell r="F4010" t="str">
            <v>Demitido</v>
          </cell>
          <cell r="G4010">
            <v>13001</v>
          </cell>
          <cell r="H4010" t="str">
            <v>DEMITIDOS</v>
          </cell>
        </row>
        <row r="4011">
          <cell r="A4011">
            <v>8622</v>
          </cell>
          <cell r="B4011" t="str">
            <v>JEFFERSON MOREIRA CUGLER</v>
          </cell>
          <cell r="C4011" t="str">
            <v>SEGURANCA PESSOAL PRIVADA</v>
          </cell>
          <cell r="D4011">
            <v>42587</v>
          </cell>
          <cell r="E4011">
            <v>2924651140</v>
          </cell>
          <cell r="F4011" t="str">
            <v>Demitido</v>
          </cell>
          <cell r="G4011">
            <v>13001</v>
          </cell>
          <cell r="H4011" t="str">
            <v>DEMITIDOS</v>
          </cell>
        </row>
        <row r="4012">
          <cell r="A4012">
            <v>9391</v>
          </cell>
          <cell r="B4012" t="str">
            <v>JEFFERSON MOREIRA SILVA</v>
          </cell>
          <cell r="C4012" t="str">
            <v>VIGILANTE</v>
          </cell>
          <cell r="D4012">
            <v>42933</v>
          </cell>
          <cell r="E4012">
            <v>9558638722</v>
          </cell>
          <cell r="F4012" t="str">
            <v>Demitido</v>
          </cell>
          <cell r="G4012">
            <v>13001</v>
          </cell>
          <cell r="H4012" t="str">
            <v>DEMITIDOS</v>
          </cell>
        </row>
        <row r="4013">
          <cell r="A4013">
            <v>1432</v>
          </cell>
          <cell r="B4013" t="str">
            <v>JEFFERSON PEIXOTO MOURA</v>
          </cell>
          <cell r="C4013" t="str">
            <v>VIGILANTE</v>
          </cell>
          <cell r="D4013">
            <v>39600</v>
          </cell>
          <cell r="E4013">
            <v>10432642722</v>
          </cell>
          <cell r="F4013" t="str">
            <v>Demitido</v>
          </cell>
          <cell r="G4013">
            <v>13001</v>
          </cell>
          <cell r="H4013" t="str">
            <v>DEMITIDOS</v>
          </cell>
        </row>
        <row r="4014">
          <cell r="A4014">
            <v>9087</v>
          </cell>
          <cell r="B4014" t="str">
            <v>JEFFERSON PERDONO CASTRO</v>
          </cell>
          <cell r="C4014" t="str">
            <v>VIGILANTE</v>
          </cell>
          <cell r="D4014">
            <v>42749</v>
          </cell>
          <cell r="E4014">
            <v>12645638767</v>
          </cell>
          <cell r="F4014" t="str">
            <v>Demitido</v>
          </cell>
          <cell r="G4014">
            <v>13001</v>
          </cell>
          <cell r="H4014" t="str">
            <v>DEMITIDOS</v>
          </cell>
        </row>
        <row r="4015">
          <cell r="A4015">
            <v>10130</v>
          </cell>
          <cell r="B4015" t="str">
            <v>JEFFERSON PEREIRA DOS ANJOS</v>
          </cell>
          <cell r="C4015" t="str">
            <v>VIGILANTE</v>
          </cell>
          <cell r="D4015">
            <v>43838</v>
          </cell>
          <cell r="E4015">
            <v>13492235735</v>
          </cell>
          <cell r="F4015" t="str">
            <v>Ativo</v>
          </cell>
          <cell r="G4015">
            <v>603118</v>
          </cell>
          <cell r="H4015" t="str">
            <v>BANCO DO BRASIL - AGÊNCIA 3118 - FÁTIMA</v>
          </cell>
        </row>
        <row r="4016">
          <cell r="A4016">
            <v>8577</v>
          </cell>
          <cell r="B4016" t="str">
            <v>JEFFERSON RODRIGUES CARNEIRO</v>
          </cell>
          <cell r="C4016" t="str">
            <v>VIGILANTE</v>
          </cell>
          <cell r="D4016">
            <v>42584</v>
          </cell>
          <cell r="E4016">
            <v>41056760168</v>
          </cell>
          <cell r="F4016" t="str">
            <v>Demitido</v>
          </cell>
          <cell r="G4016">
            <v>13001</v>
          </cell>
          <cell r="H4016" t="str">
            <v>DEMITIDOS</v>
          </cell>
        </row>
        <row r="4017">
          <cell r="A4017">
            <v>9773</v>
          </cell>
          <cell r="B4017" t="str">
            <v>JEFFERSON SANDRO PEREIRA DA SILVA</v>
          </cell>
          <cell r="C4017" t="str">
            <v>VIGILANTE</v>
          </cell>
          <cell r="D4017">
            <v>43344</v>
          </cell>
          <cell r="E4017">
            <v>10813086728</v>
          </cell>
          <cell r="F4017" t="str">
            <v>Demitido</v>
          </cell>
          <cell r="G4017">
            <v>13001</v>
          </cell>
          <cell r="H4017" t="str">
            <v>DEMITIDOS</v>
          </cell>
        </row>
        <row r="4018">
          <cell r="A4018">
            <v>6692</v>
          </cell>
          <cell r="B4018" t="str">
            <v>JEFFERSON SANTOS DO AMOR DIVINO</v>
          </cell>
          <cell r="C4018" t="str">
            <v>VIGILANTE</v>
          </cell>
          <cell r="D4018">
            <v>41883</v>
          </cell>
          <cell r="E4018">
            <v>10265442702</v>
          </cell>
          <cell r="F4018" t="str">
            <v>Ativo</v>
          </cell>
          <cell r="G4018">
            <v>200001</v>
          </cell>
          <cell r="H4018" t="str">
            <v>HOSPITAL FEDERAL DA LAGOA</v>
          </cell>
        </row>
        <row r="4019">
          <cell r="A4019">
            <v>9695</v>
          </cell>
          <cell r="B4019" t="str">
            <v>JEFFERSON SOARES CAVALCANTE</v>
          </cell>
          <cell r="C4019" t="str">
            <v>VIGILANTE</v>
          </cell>
          <cell r="D4019">
            <v>43298</v>
          </cell>
          <cell r="E4019">
            <v>12400380708</v>
          </cell>
          <cell r="F4019" t="str">
            <v>Ativo</v>
          </cell>
          <cell r="G4019">
            <v>605764</v>
          </cell>
          <cell r="H4019" t="str">
            <v>BANCO DO BRASIL - AGÊNCIA 5764 - ESTILO PALÁCIO DA FAZENDA</v>
          </cell>
        </row>
        <row r="4020">
          <cell r="A4020">
            <v>2975</v>
          </cell>
          <cell r="B4020" t="str">
            <v>JEFFERSON ZACHARIAS INDIO</v>
          </cell>
          <cell r="C4020" t="str">
            <v>VIGILANTE</v>
          </cell>
          <cell r="D4020">
            <v>40562</v>
          </cell>
          <cell r="E4020">
            <v>57308250725</v>
          </cell>
          <cell r="F4020" t="str">
            <v>Demitido</v>
          </cell>
          <cell r="G4020">
            <v>13001</v>
          </cell>
          <cell r="H4020" t="str">
            <v>DEMITIDOS</v>
          </cell>
        </row>
        <row r="4021">
          <cell r="A4021">
            <v>9102</v>
          </cell>
          <cell r="B4021" t="str">
            <v>JEIFSON ANTONIO PEIXOTO ROSA</v>
          </cell>
          <cell r="C4021" t="str">
            <v>VIGILANTE</v>
          </cell>
          <cell r="D4021">
            <v>42779</v>
          </cell>
          <cell r="E4021">
            <v>5744584765</v>
          </cell>
          <cell r="F4021" t="str">
            <v>Ativo</v>
          </cell>
          <cell r="G4021">
            <v>200116</v>
          </cell>
          <cell r="H4021" t="str">
            <v>RENDIÇÕES DE ALMOÇO</v>
          </cell>
        </row>
        <row r="4022">
          <cell r="A4022">
            <v>9180</v>
          </cell>
          <cell r="B4022" t="str">
            <v>JEISON PEREIRA PINHEIRO</v>
          </cell>
          <cell r="C4022" t="str">
            <v>VIGILANTE</v>
          </cell>
          <cell r="D4022">
            <v>42828</v>
          </cell>
          <cell r="E4022">
            <v>13993630777</v>
          </cell>
          <cell r="F4022" t="str">
            <v>Demitido</v>
          </cell>
          <cell r="G4022">
            <v>13001</v>
          </cell>
          <cell r="H4022" t="str">
            <v>DEMITIDOS</v>
          </cell>
        </row>
        <row r="4023">
          <cell r="A4023">
            <v>2501</v>
          </cell>
          <cell r="B4023" t="str">
            <v>JEISSON FERREIRA DA SILVA</v>
          </cell>
          <cell r="C4023" t="str">
            <v>VIGILANTE</v>
          </cell>
          <cell r="D4023">
            <v>40252</v>
          </cell>
          <cell r="E4023">
            <v>8093205764</v>
          </cell>
          <cell r="F4023" t="str">
            <v>Demitido</v>
          </cell>
          <cell r="G4023">
            <v>13001</v>
          </cell>
          <cell r="H4023" t="str">
            <v>DEMITIDOS</v>
          </cell>
        </row>
        <row r="4024">
          <cell r="A4024">
            <v>4800</v>
          </cell>
          <cell r="B4024" t="str">
            <v>JELBERT ABREU DA SILVA</v>
          </cell>
          <cell r="C4024" t="str">
            <v>VIGILANTE</v>
          </cell>
          <cell r="D4024">
            <v>41284</v>
          </cell>
          <cell r="E4024">
            <v>9410891779</v>
          </cell>
          <cell r="F4024" t="str">
            <v>Ativo</v>
          </cell>
          <cell r="G4024">
            <v>251001</v>
          </cell>
          <cell r="H4024" t="str">
            <v>CVM COMISSAO DE VALORES MOBILIARIOS</v>
          </cell>
        </row>
        <row r="4025">
          <cell r="A4025">
            <v>3995</v>
          </cell>
          <cell r="B4025" t="str">
            <v>JEMMISON ALMEIDA DOS SANTOS</v>
          </cell>
          <cell r="C4025" t="str">
            <v>VIGILANTE</v>
          </cell>
          <cell r="D4025">
            <v>41061</v>
          </cell>
          <cell r="E4025">
            <v>14332462793</v>
          </cell>
          <cell r="F4025" t="str">
            <v>Demitido</v>
          </cell>
          <cell r="G4025">
            <v>13001</v>
          </cell>
          <cell r="H4025" t="str">
            <v>DEMITIDOS</v>
          </cell>
        </row>
        <row r="4026">
          <cell r="A4026">
            <v>10376</v>
          </cell>
          <cell r="B4026" t="str">
            <v>JENERSON DOS REIS DIAS</v>
          </cell>
          <cell r="C4026" t="str">
            <v>VIGILANTE</v>
          </cell>
          <cell r="D4026">
            <v>44098</v>
          </cell>
          <cell r="E4026">
            <v>14535487774</v>
          </cell>
          <cell r="F4026" t="str">
            <v>Ativo</v>
          </cell>
          <cell r="G4026">
            <v>157001</v>
          </cell>
          <cell r="H4026" t="str">
            <v>ELETRONUCLEAR - ELETROBRAS TERMONUCLEAR S/A</v>
          </cell>
        </row>
        <row r="4027">
          <cell r="A4027">
            <v>6873</v>
          </cell>
          <cell r="B4027" t="str">
            <v>JENIFER CARDOSO</v>
          </cell>
          <cell r="C4027" t="str">
            <v>COORD. DE CONTROLADORIA</v>
          </cell>
          <cell r="D4027">
            <v>41981</v>
          </cell>
          <cell r="E4027">
            <v>11225047722</v>
          </cell>
          <cell r="F4027" t="str">
            <v>Demitido</v>
          </cell>
          <cell r="G4027">
            <v>13001</v>
          </cell>
          <cell r="H4027" t="str">
            <v>DEMITIDOS</v>
          </cell>
        </row>
        <row r="4028">
          <cell r="A4028">
            <v>5434</v>
          </cell>
          <cell r="B4028" t="str">
            <v>JENNIFER VIANA DEL PUPO</v>
          </cell>
          <cell r="C4028" t="str">
            <v>VIGILANTE</v>
          </cell>
          <cell r="D4028">
            <v>41519</v>
          </cell>
          <cell r="E4028">
            <v>13901506748</v>
          </cell>
          <cell r="F4028" t="str">
            <v>Ativo</v>
          </cell>
          <cell r="G4028">
            <v>200001</v>
          </cell>
          <cell r="H4028" t="str">
            <v>HOSPITAL FEDERAL DA LAGOA</v>
          </cell>
        </row>
        <row r="4029">
          <cell r="A4029">
            <v>8650</v>
          </cell>
          <cell r="B4029" t="str">
            <v>JEOSAFA SILVA PEREIRA</v>
          </cell>
          <cell r="C4029" t="str">
            <v>VIGILANTE</v>
          </cell>
          <cell r="D4029">
            <v>42588</v>
          </cell>
          <cell r="E4029">
            <v>7726710608</v>
          </cell>
          <cell r="F4029" t="str">
            <v>Demitido</v>
          </cell>
          <cell r="G4029">
            <v>13001</v>
          </cell>
          <cell r="H4029" t="str">
            <v>DEMITIDOS</v>
          </cell>
        </row>
        <row r="4030">
          <cell r="A4030">
            <v>6104</v>
          </cell>
          <cell r="B4030" t="str">
            <v>JEOVA DE ARAUJO MACHADO JUNIOR</v>
          </cell>
          <cell r="C4030" t="str">
            <v>VIGILANTE</v>
          </cell>
          <cell r="D4030">
            <v>41785</v>
          </cell>
          <cell r="E4030">
            <v>7800482707</v>
          </cell>
          <cell r="F4030" t="str">
            <v>Demitido</v>
          </cell>
          <cell r="G4030">
            <v>13001</v>
          </cell>
          <cell r="H4030" t="str">
            <v>DEMITIDOS</v>
          </cell>
        </row>
        <row r="4031">
          <cell r="A4031">
            <v>3495</v>
          </cell>
          <cell r="B4031" t="str">
            <v>JEOVA DE ARAUJO MACHADO JUNIOR</v>
          </cell>
          <cell r="C4031" t="str">
            <v>VIGILANTE</v>
          </cell>
          <cell r="D4031">
            <v>40826</v>
          </cell>
          <cell r="E4031">
            <v>7800482707</v>
          </cell>
          <cell r="F4031" t="str">
            <v>Demitido</v>
          </cell>
          <cell r="G4031">
            <v>13001</v>
          </cell>
          <cell r="H4031" t="str">
            <v>DEMITIDOS</v>
          </cell>
        </row>
        <row r="4032">
          <cell r="A4032">
            <v>4170</v>
          </cell>
          <cell r="B4032" t="str">
            <v>JEOVAN SILVA MENDES</v>
          </cell>
          <cell r="C4032" t="str">
            <v>VIGILANTE</v>
          </cell>
          <cell r="D4032">
            <v>41129</v>
          </cell>
          <cell r="E4032">
            <v>2703921578</v>
          </cell>
          <cell r="F4032" t="str">
            <v>Demitido</v>
          </cell>
          <cell r="G4032">
            <v>13001</v>
          </cell>
          <cell r="H4032" t="str">
            <v>DEMITIDOS</v>
          </cell>
        </row>
        <row r="4033">
          <cell r="A4033">
            <v>5654</v>
          </cell>
          <cell r="B4033" t="str">
            <v>JEPHER BATISTA RIBEIRO</v>
          </cell>
          <cell r="C4033" t="str">
            <v>VIGILANTE</v>
          </cell>
          <cell r="D4033">
            <v>41613</v>
          </cell>
          <cell r="E4033">
            <v>13907967798</v>
          </cell>
          <cell r="F4033" t="str">
            <v>Demitido</v>
          </cell>
          <cell r="G4033">
            <v>13001</v>
          </cell>
          <cell r="H4033" t="str">
            <v>DEMITIDOS</v>
          </cell>
        </row>
        <row r="4034">
          <cell r="A4034">
            <v>1185</v>
          </cell>
          <cell r="B4034" t="str">
            <v>JEREMIAS DA SILVA XAVIER</v>
          </cell>
          <cell r="C4034" t="str">
            <v>VIGILANTE</v>
          </cell>
          <cell r="D4034">
            <v>39234</v>
          </cell>
          <cell r="E4034">
            <v>3258193789</v>
          </cell>
          <cell r="F4034" t="str">
            <v>Ativo</v>
          </cell>
          <cell r="G4034">
            <v>157001</v>
          </cell>
          <cell r="H4034" t="str">
            <v>ELETRONUCLEAR - ELETROBRAS TERMONUCLEAR S/A</v>
          </cell>
        </row>
        <row r="4035">
          <cell r="A4035">
            <v>2276</v>
          </cell>
          <cell r="B4035" t="str">
            <v>JERFFERSON JOSE DA SILVA</v>
          </cell>
          <cell r="C4035" t="str">
            <v>VIGILANTE</v>
          </cell>
          <cell r="D4035">
            <v>40164</v>
          </cell>
          <cell r="E4035">
            <v>10589788701</v>
          </cell>
          <cell r="F4035" t="str">
            <v>Demitido</v>
          </cell>
          <cell r="G4035">
            <v>13001</v>
          </cell>
          <cell r="H4035" t="str">
            <v>DEMITIDOS</v>
          </cell>
        </row>
        <row r="4036">
          <cell r="A4036">
            <v>4883</v>
          </cell>
          <cell r="B4036" t="str">
            <v>JERONIMO ALVES ISRAEL</v>
          </cell>
          <cell r="C4036" t="str">
            <v>VIGILANTE</v>
          </cell>
          <cell r="D4036">
            <v>41313</v>
          </cell>
          <cell r="E4036">
            <v>9716664745</v>
          </cell>
          <cell r="F4036" t="str">
            <v>Demitido</v>
          </cell>
          <cell r="G4036">
            <v>13001</v>
          </cell>
          <cell r="H4036" t="str">
            <v>DEMITIDOS</v>
          </cell>
        </row>
        <row r="4037">
          <cell r="A4037">
            <v>7537</v>
          </cell>
          <cell r="B4037" t="str">
            <v>JERONIMO DA SILVA</v>
          </cell>
          <cell r="C4037" t="str">
            <v>VIGILANTE</v>
          </cell>
          <cell r="D4037">
            <v>42263</v>
          </cell>
          <cell r="E4037">
            <v>81185804749</v>
          </cell>
          <cell r="F4037" t="str">
            <v>Demitido</v>
          </cell>
          <cell r="G4037">
            <v>13001</v>
          </cell>
          <cell r="H4037" t="str">
            <v>DEMITIDOS</v>
          </cell>
        </row>
        <row r="4038">
          <cell r="A4038">
            <v>5190</v>
          </cell>
          <cell r="B4038" t="str">
            <v>JERONIMO DE SOUZA PRAGANA</v>
          </cell>
          <cell r="C4038" t="str">
            <v>VIGILANTE</v>
          </cell>
          <cell r="D4038">
            <v>41410</v>
          </cell>
          <cell r="E4038">
            <v>95604251704</v>
          </cell>
          <cell r="F4038" t="str">
            <v>Demitido</v>
          </cell>
          <cell r="G4038">
            <v>13001</v>
          </cell>
          <cell r="H4038" t="str">
            <v>DEMITIDOS</v>
          </cell>
        </row>
        <row r="4039">
          <cell r="A4039">
            <v>6581</v>
          </cell>
          <cell r="B4039" t="str">
            <v>JERONIMO DOS SANTOS MESSIAS</v>
          </cell>
          <cell r="C4039" t="str">
            <v>VIGILANTE</v>
          </cell>
          <cell r="D4039">
            <v>41873</v>
          </cell>
          <cell r="E4039">
            <v>9866564703</v>
          </cell>
          <cell r="F4039" t="str">
            <v>Demitido</v>
          </cell>
          <cell r="G4039">
            <v>13001</v>
          </cell>
          <cell r="H4039" t="str">
            <v>DEMITIDOS</v>
          </cell>
        </row>
        <row r="4040">
          <cell r="A4040">
            <v>8880</v>
          </cell>
          <cell r="B4040" t="str">
            <v>JERONIMO JOSE DOS SANTOS COSTA</v>
          </cell>
          <cell r="C4040" t="str">
            <v>VIGILANTE</v>
          </cell>
          <cell r="D4040">
            <v>42690</v>
          </cell>
          <cell r="E4040">
            <v>2592598707</v>
          </cell>
          <cell r="F4040" t="str">
            <v>Ativo</v>
          </cell>
          <cell r="G4040">
            <v>120001</v>
          </cell>
          <cell r="H4040" t="str">
            <v>CONDOMINIO PARQUE MONJOPE</v>
          </cell>
        </row>
        <row r="4041">
          <cell r="A4041">
            <v>9730</v>
          </cell>
          <cell r="B4041" t="str">
            <v>JERRI HIAT</v>
          </cell>
          <cell r="C4041" t="str">
            <v>VIGILANTE</v>
          </cell>
          <cell r="D4041">
            <v>43298</v>
          </cell>
          <cell r="E4041">
            <v>1063224780</v>
          </cell>
          <cell r="F4041" t="str">
            <v>Ativo</v>
          </cell>
          <cell r="G4041">
            <v>603470</v>
          </cell>
          <cell r="H4041" t="str">
            <v xml:space="preserve">BANCO DO BRASIL - AGÊNCIA 3470 - SÃO JOSÉ DO VALE DO RIO PRETO </v>
          </cell>
        </row>
        <row r="4042">
          <cell r="A4042">
            <v>760</v>
          </cell>
          <cell r="B4042" t="str">
            <v>JERRY ADRIANI DA SILVA</v>
          </cell>
          <cell r="C4042" t="str">
            <v>VIGILANTE</v>
          </cell>
          <cell r="D4042">
            <v>38292</v>
          </cell>
          <cell r="E4042">
            <v>96465840634</v>
          </cell>
          <cell r="F4042" t="str">
            <v>Demitido</v>
          </cell>
          <cell r="G4042">
            <v>990028</v>
          </cell>
          <cell r="H4042" t="str">
            <v>ADMISSAO</v>
          </cell>
        </row>
        <row r="4043">
          <cell r="A4043">
            <v>4289</v>
          </cell>
          <cell r="B4043" t="str">
            <v>JERSE MOURA JUNIOR</v>
          </cell>
          <cell r="C4043" t="str">
            <v>VIGILANTE</v>
          </cell>
          <cell r="D4043">
            <v>41131</v>
          </cell>
          <cell r="E4043">
            <v>12041964782</v>
          </cell>
          <cell r="F4043" t="str">
            <v>Demitido</v>
          </cell>
          <cell r="G4043">
            <v>13001</v>
          </cell>
          <cell r="H4043" t="str">
            <v>DEMITIDOS</v>
          </cell>
        </row>
        <row r="4044">
          <cell r="A4044">
            <v>1789</v>
          </cell>
          <cell r="B4044" t="str">
            <v>JESIEL SANTOS DA SILVA</v>
          </cell>
          <cell r="C4044" t="str">
            <v>VIGILANTE</v>
          </cell>
          <cell r="D4044">
            <v>39892</v>
          </cell>
          <cell r="E4044">
            <v>13086877707</v>
          </cell>
          <cell r="F4044" t="str">
            <v>Demitido</v>
          </cell>
          <cell r="G4044">
            <v>13001</v>
          </cell>
          <cell r="H4044" t="str">
            <v>DEMITIDOS</v>
          </cell>
        </row>
        <row r="4045">
          <cell r="A4045">
            <v>8789</v>
          </cell>
          <cell r="B4045" t="str">
            <v>JESIRAN ALMEIDA DA SILVA</v>
          </cell>
          <cell r="C4045" t="str">
            <v>VIGILANTE</v>
          </cell>
          <cell r="D4045">
            <v>42625</v>
          </cell>
          <cell r="E4045">
            <v>93466544734</v>
          </cell>
          <cell r="F4045" t="str">
            <v>Demitido</v>
          </cell>
          <cell r="G4045">
            <v>13001</v>
          </cell>
          <cell r="H4045" t="str">
            <v>DEMITIDOS</v>
          </cell>
        </row>
        <row r="4046">
          <cell r="A4046">
            <v>3079</v>
          </cell>
          <cell r="B4046" t="str">
            <v>JESSE BATISTA FERREIRA</v>
          </cell>
          <cell r="C4046" t="str">
            <v>VIGILANTE</v>
          </cell>
          <cell r="D4046">
            <v>40608</v>
          </cell>
          <cell r="E4046">
            <v>90585844704</v>
          </cell>
          <cell r="F4046" t="str">
            <v>Ativo</v>
          </cell>
          <cell r="G4046">
            <v>213009</v>
          </cell>
          <cell r="H4046" t="str">
            <v>UFRJ HORTO BOTANICO</v>
          </cell>
        </row>
        <row r="4047">
          <cell r="A4047">
            <v>2882</v>
          </cell>
          <cell r="B4047" t="str">
            <v>JESSE BORGES CORREA</v>
          </cell>
          <cell r="C4047" t="str">
            <v>VIGILANTE</v>
          </cell>
          <cell r="D4047">
            <v>40503</v>
          </cell>
          <cell r="E4047">
            <v>55696627749</v>
          </cell>
          <cell r="F4047" t="str">
            <v>Af.Ac.Trabalho</v>
          </cell>
          <cell r="G4047">
            <v>400102</v>
          </cell>
          <cell r="H4047" t="str">
            <v>AFASTADO  ACID. TRABALHO</v>
          </cell>
        </row>
        <row r="4048">
          <cell r="A4048">
            <v>5274</v>
          </cell>
          <cell r="B4048" t="str">
            <v>JESSE DE BRITO RIBEIRO</v>
          </cell>
          <cell r="C4048" t="str">
            <v>VIGILANTE</v>
          </cell>
          <cell r="D4048">
            <v>41426</v>
          </cell>
          <cell r="E4048">
            <v>9218093797</v>
          </cell>
          <cell r="F4048" t="str">
            <v>Demitido</v>
          </cell>
          <cell r="G4048">
            <v>13001</v>
          </cell>
          <cell r="H4048" t="str">
            <v>DEMITIDOS</v>
          </cell>
        </row>
        <row r="4049">
          <cell r="A4049">
            <v>9757</v>
          </cell>
          <cell r="B4049" t="str">
            <v>JESSICA AVELINO ANDRELINO</v>
          </cell>
          <cell r="C4049" t="str">
            <v>AUXILIAR DE RECURSOS HUMANOS II</v>
          </cell>
          <cell r="D4049">
            <v>43315</v>
          </cell>
          <cell r="E4049">
            <v>12481081757</v>
          </cell>
          <cell r="F4049" t="str">
            <v>Ativo</v>
          </cell>
          <cell r="G4049">
            <v>100107</v>
          </cell>
          <cell r="H4049" t="str">
            <v>RECURSOS HUMANOS</v>
          </cell>
        </row>
        <row r="4050">
          <cell r="A4050">
            <v>526</v>
          </cell>
          <cell r="B4050" t="str">
            <v>JESSICA BARBOSA FERNANDES</v>
          </cell>
          <cell r="C4050" t="str">
            <v>AUX. COMERCIAL II</v>
          </cell>
          <cell r="D4050">
            <v>40422</v>
          </cell>
          <cell r="E4050">
            <v>13190030790</v>
          </cell>
          <cell r="F4050" t="str">
            <v>Demitido</v>
          </cell>
          <cell r="G4050">
            <v>13001</v>
          </cell>
          <cell r="H4050" t="str">
            <v>DEMITIDOS</v>
          </cell>
        </row>
        <row r="4051">
          <cell r="A4051">
            <v>6338</v>
          </cell>
          <cell r="B4051" t="str">
            <v>JESSICA DA SILVA GALVÃO</v>
          </cell>
          <cell r="C4051" t="str">
            <v>TEC. SEG. TRABALHO I</v>
          </cell>
          <cell r="D4051">
            <v>41822</v>
          </cell>
          <cell r="E4051">
            <v>12057003744</v>
          </cell>
          <cell r="F4051" t="str">
            <v>Demitido</v>
          </cell>
          <cell r="G4051">
            <v>13001</v>
          </cell>
          <cell r="H4051" t="str">
            <v>DEMITIDOS</v>
          </cell>
        </row>
        <row r="4052">
          <cell r="A4052">
            <v>6859</v>
          </cell>
          <cell r="B4052" t="str">
            <v>JESSICA DE LIRA SILVA</v>
          </cell>
          <cell r="C4052" t="str">
            <v>AUXILIAR ADMINISTRATIVO</v>
          </cell>
          <cell r="D4052">
            <v>41962</v>
          </cell>
          <cell r="E4052">
            <v>14802914717</v>
          </cell>
          <cell r="F4052" t="str">
            <v>Licença Mater.</v>
          </cell>
          <cell r="G4052">
            <v>400103</v>
          </cell>
          <cell r="H4052" t="str">
            <v>AFASTADO LIC. MATERNIDADE</v>
          </cell>
        </row>
        <row r="4053">
          <cell r="A4053">
            <v>7324</v>
          </cell>
          <cell r="B4053" t="str">
            <v>JESSICA ORDEMUR BATISTA DA SILVA</v>
          </cell>
          <cell r="C4053" t="str">
            <v>ASSISTENTE FATURAMENTO</v>
          </cell>
          <cell r="D4053">
            <v>42142</v>
          </cell>
          <cell r="E4053">
            <v>12496411790</v>
          </cell>
          <cell r="F4053" t="str">
            <v>Demitido</v>
          </cell>
          <cell r="G4053">
            <v>13001</v>
          </cell>
          <cell r="H4053" t="str">
            <v>DEMITIDOS</v>
          </cell>
        </row>
        <row r="4054">
          <cell r="A4054">
            <v>7566</v>
          </cell>
          <cell r="B4054" t="str">
            <v>JESSIE GOMES DA SILVA</v>
          </cell>
          <cell r="C4054" t="str">
            <v>VIGILANTE</v>
          </cell>
          <cell r="D4054">
            <v>42278</v>
          </cell>
          <cell r="E4054">
            <v>15381204701</v>
          </cell>
          <cell r="F4054" t="str">
            <v>Demitido</v>
          </cell>
          <cell r="G4054">
            <v>13001</v>
          </cell>
          <cell r="H4054" t="str">
            <v>DEMITIDOS</v>
          </cell>
        </row>
        <row r="4055">
          <cell r="A4055">
            <v>9834</v>
          </cell>
          <cell r="B4055" t="str">
            <v>JESUS DE OLIVEIRA FARIA DE CERQUEIRA</v>
          </cell>
          <cell r="C4055" t="str">
            <v>VIGILANTE</v>
          </cell>
          <cell r="D4055">
            <v>43399</v>
          </cell>
          <cell r="E4055">
            <v>8626395736</v>
          </cell>
          <cell r="F4055" t="str">
            <v>Ativo</v>
          </cell>
          <cell r="G4055">
            <v>157001</v>
          </cell>
          <cell r="H4055" t="str">
            <v>ELETRONUCLEAR - ELETROBRAS TERMONUCLEAR S/A</v>
          </cell>
        </row>
        <row r="4056">
          <cell r="A4056">
            <v>6649</v>
          </cell>
          <cell r="B4056" t="str">
            <v>JEZIEL ARAUJO DE OLIVEIRA</v>
          </cell>
          <cell r="C4056" t="str">
            <v>VIGILANTE</v>
          </cell>
          <cell r="D4056">
            <v>41883</v>
          </cell>
          <cell r="E4056">
            <v>55682421787</v>
          </cell>
          <cell r="F4056" t="str">
            <v>Demitido</v>
          </cell>
          <cell r="G4056">
            <v>13001</v>
          </cell>
          <cell r="H4056" t="str">
            <v>DEMITIDOS</v>
          </cell>
        </row>
        <row r="4057">
          <cell r="A4057">
            <v>9823</v>
          </cell>
          <cell r="B4057" t="str">
            <v>JHONATAN GUILHERME OLIVEIRA DA SILVA</v>
          </cell>
          <cell r="C4057" t="str">
            <v>VIGILANTE</v>
          </cell>
          <cell r="D4057">
            <v>43399</v>
          </cell>
          <cell r="E4057">
            <v>15145842716</v>
          </cell>
          <cell r="F4057" t="str">
            <v>Ativo</v>
          </cell>
          <cell r="G4057">
            <v>600296</v>
          </cell>
          <cell r="H4057" t="str">
            <v>BANCO DO BRASIL LOTE 02 - AGÊNCIA 0296 - BANGU</v>
          </cell>
        </row>
        <row r="4058">
          <cell r="A4058">
            <v>5290</v>
          </cell>
          <cell r="B4058" t="str">
            <v>JHONATAN PEREIRA MARINHO</v>
          </cell>
          <cell r="C4058" t="str">
            <v>VIGILANTE</v>
          </cell>
          <cell r="D4058">
            <v>41456</v>
          </cell>
          <cell r="E4058">
            <v>13282693702</v>
          </cell>
          <cell r="F4058" t="str">
            <v>Demitido</v>
          </cell>
          <cell r="G4058">
            <v>13001</v>
          </cell>
          <cell r="H4058" t="str">
            <v>DEMITIDOS</v>
          </cell>
        </row>
        <row r="4059">
          <cell r="A4059">
            <v>10366</v>
          </cell>
          <cell r="B4059" t="str">
            <v>JHONATAS DE SOUZA SOARES</v>
          </cell>
          <cell r="C4059" t="str">
            <v>VIGILANTE</v>
          </cell>
          <cell r="D4059">
            <v>44057</v>
          </cell>
          <cell r="E4059">
            <v>5861588716</v>
          </cell>
          <cell r="F4059" t="str">
            <v>Demitido</v>
          </cell>
          <cell r="G4059">
            <v>13001</v>
          </cell>
          <cell r="H4059" t="str">
            <v>DEMITIDOS</v>
          </cell>
        </row>
        <row r="4060">
          <cell r="A4060">
            <v>6896</v>
          </cell>
          <cell r="B4060" t="str">
            <v>JHONE DE ALMEIDA SILVA</v>
          </cell>
          <cell r="C4060" t="str">
            <v>VIGILANTE</v>
          </cell>
          <cell r="D4060">
            <v>42002</v>
          </cell>
          <cell r="E4060">
            <v>12341523714</v>
          </cell>
          <cell r="F4060" t="str">
            <v>Demitido</v>
          </cell>
          <cell r="G4060">
            <v>13001</v>
          </cell>
          <cell r="H4060" t="str">
            <v>DEMITIDOS</v>
          </cell>
        </row>
        <row r="4061">
          <cell r="A4061">
            <v>10321</v>
          </cell>
          <cell r="B4061" t="str">
            <v>JHONNATAN FERREIRA MOREIRA</v>
          </cell>
          <cell r="C4061" t="str">
            <v>VIGILANTE</v>
          </cell>
          <cell r="D4061">
            <v>44018</v>
          </cell>
          <cell r="E4061">
            <v>11936404745</v>
          </cell>
          <cell r="F4061" t="str">
            <v>Ativo</v>
          </cell>
          <cell r="G4061">
            <v>338001</v>
          </cell>
          <cell r="H4061" t="str">
            <v>AGV LOGISTICA (JACAREPAGUÁ)</v>
          </cell>
        </row>
        <row r="4062">
          <cell r="A4062">
            <v>8312</v>
          </cell>
          <cell r="B4062" t="str">
            <v>JHONNATAN FERREIRA MOREIRA</v>
          </cell>
          <cell r="C4062" t="str">
            <v>SEGURANÇA PESSOAL PRIVADA</v>
          </cell>
          <cell r="D4062">
            <v>42461</v>
          </cell>
          <cell r="E4062">
            <v>11936404745</v>
          </cell>
          <cell r="F4062" t="str">
            <v>Demitido</v>
          </cell>
          <cell r="G4062">
            <v>13001</v>
          </cell>
          <cell r="H4062" t="str">
            <v>DEMITIDOS</v>
          </cell>
        </row>
        <row r="4063">
          <cell r="A4063">
            <v>6014</v>
          </cell>
          <cell r="B4063" t="str">
            <v>JHONNY TAYTISSON LOURENO</v>
          </cell>
          <cell r="C4063" t="str">
            <v>VIGILANTE</v>
          </cell>
          <cell r="D4063">
            <v>41760</v>
          </cell>
          <cell r="E4063">
            <v>12929007761</v>
          </cell>
          <cell r="F4063" t="str">
            <v>Demitido</v>
          </cell>
          <cell r="G4063">
            <v>13001</v>
          </cell>
          <cell r="H4063" t="str">
            <v>DEMITIDOS</v>
          </cell>
        </row>
        <row r="4064">
          <cell r="A4064">
            <v>7869</v>
          </cell>
          <cell r="B4064" t="str">
            <v>JHONY DE LIMA GONCALVES</v>
          </cell>
          <cell r="C4064" t="str">
            <v>VIGILANTE</v>
          </cell>
          <cell r="D4064">
            <v>42339</v>
          </cell>
          <cell r="E4064">
            <v>5889680722</v>
          </cell>
          <cell r="F4064" t="str">
            <v>Demitido</v>
          </cell>
          <cell r="G4064">
            <v>13001</v>
          </cell>
          <cell r="H4064" t="str">
            <v>DEMITIDOS</v>
          </cell>
        </row>
        <row r="4065">
          <cell r="A4065">
            <v>4416</v>
          </cell>
          <cell r="B4065" t="str">
            <v>JO ALVES DE SOUZA</v>
          </cell>
          <cell r="C4065" t="str">
            <v>VIGILANTE</v>
          </cell>
          <cell r="D4065">
            <v>41131</v>
          </cell>
          <cell r="E4065">
            <v>62931377791</v>
          </cell>
          <cell r="F4065" t="str">
            <v>Demitido</v>
          </cell>
          <cell r="G4065">
            <v>13001</v>
          </cell>
          <cell r="H4065" t="str">
            <v>DEMITIDOS</v>
          </cell>
        </row>
        <row r="4066">
          <cell r="A4066">
            <v>4390</v>
          </cell>
          <cell r="B4066" t="str">
            <v>JO RIBEIRO DO NASCIMENTO</v>
          </cell>
          <cell r="C4066" t="str">
            <v>VIGILANTE</v>
          </cell>
          <cell r="D4066">
            <v>41132</v>
          </cell>
          <cell r="E4066">
            <v>9154308780</v>
          </cell>
          <cell r="F4066" t="str">
            <v>Demitido</v>
          </cell>
          <cell r="G4066">
            <v>13001</v>
          </cell>
          <cell r="H4066" t="str">
            <v>DEMITIDOS</v>
          </cell>
        </row>
        <row r="4067">
          <cell r="A4067">
            <v>2439</v>
          </cell>
          <cell r="B4067" t="str">
            <v>JOABE BERNARDINO DA SILVA</v>
          </cell>
          <cell r="C4067" t="str">
            <v>VIGILANTE</v>
          </cell>
          <cell r="D4067">
            <v>40205</v>
          </cell>
          <cell r="E4067">
            <v>13459901705</v>
          </cell>
          <cell r="F4067" t="str">
            <v>Demitido</v>
          </cell>
          <cell r="G4067">
            <v>13001</v>
          </cell>
          <cell r="H4067" t="str">
            <v>DEMITIDOS</v>
          </cell>
        </row>
        <row r="4068">
          <cell r="A4068">
            <v>3813</v>
          </cell>
          <cell r="B4068" t="str">
            <v>JOABE DE CARVALHO GUIMARAES</v>
          </cell>
          <cell r="C4068" t="str">
            <v>VIGILANTE</v>
          </cell>
          <cell r="D4068">
            <v>40974</v>
          </cell>
          <cell r="E4068">
            <v>9035149742</v>
          </cell>
          <cell r="F4068" t="str">
            <v>Demitido</v>
          </cell>
          <cell r="G4068">
            <v>13001</v>
          </cell>
          <cell r="H4068" t="str">
            <v>DEMITIDOS</v>
          </cell>
        </row>
        <row r="4069">
          <cell r="A4069">
            <v>9089</v>
          </cell>
          <cell r="B4069" t="str">
            <v>JOAN PEIXOTO LIMA</v>
          </cell>
          <cell r="C4069" t="str">
            <v>VIGILANTE</v>
          </cell>
          <cell r="D4069">
            <v>42752</v>
          </cell>
          <cell r="E4069">
            <v>12830848721</v>
          </cell>
          <cell r="F4069" t="str">
            <v>Demitido</v>
          </cell>
          <cell r="G4069">
            <v>13001</v>
          </cell>
          <cell r="H4069" t="str">
            <v>DEMITIDOS</v>
          </cell>
        </row>
        <row r="4070">
          <cell r="A4070">
            <v>7320</v>
          </cell>
          <cell r="B4070" t="str">
            <v>JOANA ANGELICA DEODORO NASCIMENTO</v>
          </cell>
          <cell r="C4070" t="str">
            <v>VIGILANTE</v>
          </cell>
          <cell r="D4070">
            <v>42132</v>
          </cell>
          <cell r="E4070">
            <v>12063220719</v>
          </cell>
          <cell r="F4070" t="str">
            <v>Ativo</v>
          </cell>
          <cell r="G4070">
            <v>200101</v>
          </cell>
          <cell r="H4070" t="str">
            <v>RESERVA DIA</v>
          </cell>
        </row>
        <row r="4071">
          <cell r="A4071">
            <v>2139</v>
          </cell>
          <cell r="B4071" t="str">
            <v>JOANA DARQUE LEANDRO OLIVEIRA</v>
          </cell>
          <cell r="C4071" t="str">
            <v>AUX.SERV.GERAIS</v>
          </cell>
          <cell r="D4071">
            <v>41579</v>
          </cell>
          <cell r="E4071">
            <v>10744289785</v>
          </cell>
          <cell r="F4071" t="str">
            <v>Demitido</v>
          </cell>
          <cell r="G4071">
            <v>13001</v>
          </cell>
          <cell r="H4071" t="str">
            <v>DEMITIDOS</v>
          </cell>
        </row>
        <row r="4072">
          <cell r="A4072">
            <v>7814</v>
          </cell>
          <cell r="B4072" t="str">
            <v>JOANDERSON DA SILVA OLIVEIRA RAMALHO</v>
          </cell>
          <cell r="C4072" t="str">
            <v>VIGILANTE</v>
          </cell>
          <cell r="D4072">
            <v>42343</v>
          </cell>
          <cell r="E4072">
            <v>11489698701</v>
          </cell>
          <cell r="F4072" t="str">
            <v>Demitido</v>
          </cell>
          <cell r="G4072">
            <v>13001</v>
          </cell>
          <cell r="H4072" t="str">
            <v>DEMITIDOS</v>
          </cell>
        </row>
        <row r="4073">
          <cell r="A4073">
            <v>8554</v>
          </cell>
          <cell r="B4073" t="str">
            <v>JOANDERSON LEONARDO DA SILVA</v>
          </cell>
          <cell r="C4073" t="str">
            <v>VIGILANTE</v>
          </cell>
          <cell r="D4073">
            <v>42583</v>
          </cell>
          <cell r="E4073">
            <v>10295341440</v>
          </cell>
          <cell r="F4073" t="str">
            <v>Demitido</v>
          </cell>
          <cell r="G4073">
            <v>13001</v>
          </cell>
          <cell r="H4073" t="str">
            <v>DEMITIDOS</v>
          </cell>
        </row>
        <row r="4074">
          <cell r="A4074">
            <v>9330</v>
          </cell>
          <cell r="B4074" t="str">
            <v>JOAO ALEXANDRE COUTINHO DE SOUZA</v>
          </cell>
          <cell r="C4074" t="str">
            <v>VIGILANTE</v>
          </cell>
          <cell r="D4074">
            <v>42933</v>
          </cell>
          <cell r="E4074">
            <v>3445329761</v>
          </cell>
          <cell r="F4074" t="str">
            <v>Ativo</v>
          </cell>
          <cell r="G4074">
            <v>600658</v>
          </cell>
          <cell r="H4074" t="str">
            <v>BANCO DO BRASIL LOTE 02 - AGÊNCIA 0658 - JACARÉ</v>
          </cell>
        </row>
        <row r="4075">
          <cell r="A4075">
            <v>1822</v>
          </cell>
          <cell r="B4075" t="str">
            <v>JOAO ALEXANDRE DA SILVEIRA VIANNA</v>
          </cell>
          <cell r="C4075" t="str">
            <v>VIGILANTE</v>
          </cell>
          <cell r="D4075">
            <v>39939</v>
          </cell>
          <cell r="E4075">
            <v>5553645778</v>
          </cell>
          <cell r="F4075" t="str">
            <v>Demitido</v>
          </cell>
          <cell r="G4075">
            <v>13001</v>
          </cell>
          <cell r="H4075" t="str">
            <v>DEMITIDOS</v>
          </cell>
        </row>
        <row r="4076">
          <cell r="A4076">
            <v>1233</v>
          </cell>
          <cell r="B4076" t="str">
            <v>JOAO ALVES DE SOUSA</v>
          </cell>
          <cell r="C4076" t="str">
            <v>VIGILANTE</v>
          </cell>
          <cell r="D4076">
            <v>39234</v>
          </cell>
          <cell r="E4076">
            <v>91080932704</v>
          </cell>
          <cell r="F4076" t="str">
            <v>Ativo</v>
          </cell>
          <cell r="G4076">
            <v>158001</v>
          </cell>
          <cell r="H4076" t="str">
            <v>ICMBIO PORTARIA DA FLORESTA / PNT</v>
          </cell>
        </row>
        <row r="4077">
          <cell r="A4077">
            <v>3024</v>
          </cell>
          <cell r="B4077" t="str">
            <v>JOAO ANTONIO CORDEIRO RIBEIRO</v>
          </cell>
          <cell r="C4077" t="str">
            <v>VIGILANTE</v>
          </cell>
          <cell r="D4077">
            <v>40589</v>
          </cell>
          <cell r="E4077">
            <v>12874089745</v>
          </cell>
          <cell r="F4077" t="str">
            <v>Demitido</v>
          </cell>
          <cell r="G4077">
            <v>13001</v>
          </cell>
          <cell r="H4077" t="str">
            <v>DEMITIDOS</v>
          </cell>
        </row>
        <row r="4078">
          <cell r="A4078">
            <v>5210</v>
          </cell>
          <cell r="B4078" t="str">
            <v>JOAO ANTONIO VIEIRA SOUZA</v>
          </cell>
          <cell r="C4078" t="str">
            <v>VIGILANTE</v>
          </cell>
          <cell r="D4078">
            <v>41409</v>
          </cell>
          <cell r="E4078">
            <v>5640330732</v>
          </cell>
          <cell r="F4078" t="str">
            <v>Demitido</v>
          </cell>
          <cell r="G4078">
            <v>13001</v>
          </cell>
          <cell r="H4078" t="str">
            <v>DEMITIDOS</v>
          </cell>
        </row>
        <row r="4079">
          <cell r="A4079">
            <v>1816</v>
          </cell>
          <cell r="B4079" t="str">
            <v>JOAO AUGUSTO MEDEIROS DE SOUZA</v>
          </cell>
          <cell r="C4079" t="str">
            <v>AGENTE DE SEGURANCA</v>
          </cell>
          <cell r="D4079">
            <v>39939</v>
          </cell>
          <cell r="E4079">
            <v>11965190723</v>
          </cell>
          <cell r="F4079" t="str">
            <v>Demitido</v>
          </cell>
          <cell r="G4079">
            <v>13001</v>
          </cell>
          <cell r="H4079" t="str">
            <v>DEMITIDOS</v>
          </cell>
        </row>
        <row r="4080">
          <cell r="A4080">
            <v>3657</v>
          </cell>
          <cell r="B4080" t="str">
            <v>JOAO BAPTISTA</v>
          </cell>
          <cell r="C4080" t="str">
            <v>VIGILANTE</v>
          </cell>
          <cell r="D4080">
            <v>40858</v>
          </cell>
          <cell r="E4080">
            <v>1311160701</v>
          </cell>
          <cell r="F4080" t="str">
            <v>Demitido</v>
          </cell>
          <cell r="G4080">
            <v>13001</v>
          </cell>
          <cell r="H4080" t="str">
            <v>DEMITIDOS</v>
          </cell>
        </row>
        <row r="4081">
          <cell r="A4081">
            <v>3549</v>
          </cell>
          <cell r="B4081" t="str">
            <v>JOAO BAPTISTA DA SILVA JUNIOR</v>
          </cell>
          <cell r="C4081" t="str">
            <v>VIGILANTE</v>
          </cell>
          <cell r="D4081">
            <v>40858</v>
          </cell>
          <cell r="E4081">
            <v>89546911704</v>
          </cell>
          <cell r="F4081" t="str">
            <v>Demitido</v>
          </cell>
          <cell r="G4081">
            <v>13001</v>
          </cell>
          <cell r="H4081" t="str">
            <v>DEMITIDOS</v>
          </cell>
        </row>
        <row r="4082">
          <cell r="A4082">
            <v>9879</v>
          </cell>
          <cell r="B4082" t="str">
            <v>JOAO BATISTA DA COSTA</v>
          </cell>
          <cell r="C4082" t="str">
            <v>VIGILANTE</v>
          </cell>
          <cell r="D4082">
            <v>43558</v>
          </cell>
          <cell r="E4082">
            <v>86725807704</v>
          </cell>
          <cell r="F4082" t="str">
            <v>Ativo</v>
          </cell>
          <cell r="G4082">
            <v>384001</v>
          </cell>
          <cell r="H4082" t="str">
            <v>PALÁCIO CAPANEMA</v>
          </cell>
        </row>
        <row r="4083">
          <cell r="A4083">
            <v>3222</v>
          </cell>
          <cell r="B4083" t="str">
            <v>JOAO BATISTA DA SILVA</v>
          </cell>
          <cell r="C4083" t="str">
            <v>VIGILANTE</v>
          </cell>
          <cell r="D4083">
            <v>40704</v>
          </cell>
          <cell r="E4083">
            <v>91480698768</v>
          </cell>
          <cell r="F4083" t="str">
            <v>Demitido</v>
          </cell>
          <cell r="G4083">
            <v>13001</v>
          </cell>
          <cell r="H4083" t="str">
            <v>DEMITIDOS</v>
          </cell>
        </row>
        <row r="4084">
          <cell r="A4084">
            <v>3617</v>
          </cell>
          <cell r="B4084" t="str">
            <v>JOAO BATISTA DA SILVA FILHO</v>
          </cell>
          <cell r="C4084" t="str">
            <v>VIGILANTE</v>
          </cell>
          <cell r="D4084">
            <v>40858</v>
          </cell>
          <cell r="E4084">
            <v>71875360700</v>
          </cell>
          <cell r="F4084" t="str">
            <v>Demitido</v>
          </cell>
          <cell r="G4084">
            <v>13001</v>
          </cell>
          <cell r="H4084" t="str">
            <v>DEMITIDOS</v>
          </cell>
        </row>
        <row r="4085">
          <cell r="A4085">
            <v>9767</v>
          </cell>
          <cell r="B4085" t="str">
            <v>JOAO BATISTA DA SILVA JUNIOR</v>
          </cell>
          <cell r="C4085" t="str">
            <v>SUPERVISOR DE AREA</v>
          </cell>
          <cell r="D4085">
            <v>43332</v>
          </cell>
          <cell r="E4085">
            <v>2209257719</v>
          </cell>
          <cell r="F4085" t="str">
            <v>Ativo</v>
          </cell>
          <cell r="G4085">
            <v>100109</v>
          </cell>
          <cell r="H4085" t="str">
            <v>OPERACOES</v>
          </cell>
        </row>
        <row r="4086">
          <cell r="A4086">
            <v>6226</v>
          </cell>
          <cell r="B4086" t="str">
            <v>JOAO BATISTA DE MELO</v>
          </cell>
          <cell r="C4086" t="str">
            <v>VIGILANTE</v>
          </cell>
          <cell r="D4086">
            <v>41801</v>
          </cell>
          <cell r="E4086">
            <v>3034473702</v>
          </cell>
          <cell r="F4086" t="str">
            <v>Ativo</v>
          </cell>
          <cell r="G4086">
            <v>217004</v>
          </cell>
          <cell r="H4086" t="str">
            <v>CEPP - CMS DR. CATTAPRETA</v>
          </cell>
        </row>
        <row r="4087">
          <cell r="A4087">
            <v>3758</v>
          </cell>
          <cell r="B4087" t="str">
            <v>JOAO BATISTA DE MELO</v>
          </cell>
          <cell r="C4087" t="str">
            <v>VIGILANTE</v>
          </cell>
          <cell r="D4087">
            <v>40940</v>
          </cell>
          <cell r="E4087">
            <v>52178102468</v>
          </cell>
          <cell r="F4087" t="str">
            <v>Ativo</v>
          </cell>
          <cell r="G4087">
            <v>225003</v>
          </cell>
          <cell r="H4087" t="str">
            <v>PRF - CONTRATO 19/2019</v>
          </cell>
        </row>
        <row r="4088">
          <cell r="A4088">
            <v>861</v>
          </cell>
          <cell r="B4088" t="str">
            <v>JOAO BATISTA ESTEVES FAUSTINO</v>
          </cell>
          <cell r="C4088" t="str">
            <v>VIGILANTE</v>
          </cell>
          <cell r="D4088">
            <v>38718</v>
          </cell>
          <cell r="E4088">
            <v>87024055634</v>
          </cell>
          <cell r="F4088" t="str">
            <v>Demitido</v>
          </cell>
          <cell r="G4088">
            <v>13001</v>
          </cell>
          <cell r="H4088" t="str">
            <v>DEMITIDOS</v>
          </cell>
        </row>
        <row r="4089">
          <cell r="A4089">
            <v>3330</v>
          </cell>
          <cell r="B4089" t="str">
            <v>JOAO BATISTA HERCULANO</v>
          </cell>
          <cell r="C4089" t="str">
            <v>VIGILANTE</v>
          </cell>
          <cell r="D4089">
            <v>40761</v>
          </cell>
          <cell r="E4089">
            <v>76603296772</v>
          </cell>
          <cell r="F4089" t="str">
            <v>Ativo</v>
          </cell>
          <cell r="G4089">
            <v>183008</v>
          </cell>
          <cell r="H4089" t="str">
            <v>RODOVIA DO ACO - PARAIBA DO SUL (ANTT)</v>
          </cell>
        </row>
        <row r="4090">
          <cell r="A4090">
            <v>2658</v>
          </cell>
          <cell r="B4090" t="str">
            <v>JOAO BATISTA LOPES CORREIA</v>
          </cell>
          <cell r="C4090" t="str">
            <v>VIGILANTE</v>
          </cell>
          <cell r="D4090">
            <v>40343</v>
          </cell>
          <cell r="E4090">
            <v>50953354768</v>
          </cell>
          <cell r="F4090" t="str">
            <v>Demitido</v>
          </cell>
          <cell r="G4090">
            <v>13001</v>
          </cell>
          <cell r="H4090" t="str">
            <v>DEMITIDOS</v>
          </cell>
        </row>
        <row r="4091">
          <cell r="A4091">
            <v>1914</v>
          </cell>
          <cell r="B4091" t="str">
            <v>JOAO BATISTA PINTO</v>
          </cell>
          <cell r="C4091" t="str">
            <v>VIGILANTE</v>
          </cell>
          <cell r="D4091">
            <v>39966</v>
          </cell>
          <cell r="E4091">
            <v>90358562791</v>
          </cell>
          <cell r="F4091" t="str">
            <v>Demitido</v>
          </cell>
          <cell r="G4091">
            <v>13001</v>
          </cell>
          <cell r="H4091" t="str">
            <v>DEMITIDOS</v>
          </cell>
        </row>
        <row r="4092">
          <cell r="A4092">
            <v>1300</v>
          </cell>
          <cell r="B4092" t="str">
            <v>JOAO BATISTA REIFFE</v>
          </cell>
          <cell r="C4092" t="str">
            <v>VIGILANTE</v>
          </cell>
          <cell r="D4092">
            <v>39295</v>
          </cell>
          <cell r="E4092">
            <v>46726195753</v>
          </cell>
          <cell r="F4092" t="str">
            <v>Demitido</v>
          </cell>
          <cell r="G4092">
            <v>13001</v>
          </cell>
          <cell r="H4092" t="str">
            <v>DEMITIDOS</v>
          </cell>
        </row>
        <row r="4093">
          <cell r="A4093">
            <v>10166</v>
          </cell>
          <cell r="B4093" t="str">
            <v>JOAO BATISTA ROCHA DA SILVA</v>
          </cell>
          <cell r="C4093" t="str">
            <v>VIGILANTE</v>
          </cell>
          <cell r="D4093">
            <v>43838</v>
          </cell>
          <cell r="E4093">
            <v>6940301712</v>
          </cell>
          <cell r="F4093" t="str">
            <v>Ativo</v>
          </cell>
          <cell r="G4093">
            <v>603522</v>
          </cell>
          <cell r="H4093" t="str">
            <v>BANCO DO BRASIL - AGÊNCIA 3522 - MADUREIRA CENTRO</v>
          </cell>
        </row>
        <row r="4094">
          <cell r="A4094">
            <v>4702</v>
          </cell>
          <cell r="B4094" t="str">
            <v>JOAO BATISTA SILVA ROCHA</v>
          </cell>
          <cell r="C4094" t="str">
            <v>VIGILANTE</v>
          </cell>
          <cell r="D4094">
            <v>41228</v>
          </cell>
          <cell r="E4094">
            <v>1454018712</v>
          </cell>
          <cell r="F4094" t="str">
            <v>Ativo</v>
          </cell>
          <cell r="G4094">
            <v>348001</v>
          </cell>
          <cell r="H4094" t="str">
            <v>WLM PART. E COMÉRCIO E MÁQ. E VEICULOS S.A. - RIO DE JANEIRO</v>
          </cell>
        </row>
        <row r="4095">
          <cell r="A4095">
            <v>9293</v>
          </cell>
          <cell r="B4095" t="str">
            <v>JOAO BATISTA SOARES</v>
          </cell>
          <cell r="C4095" t="str">
            <v>VIGILANTE</v>
          </cell>
          <cell r="D4095">
            <v>42889</v>
          </cell>
          <cell r="E4095">
            <v>84229950772</v>
          </cell>
          <cell r="F4095" t="str">
            <v>Ativo</v>
          </cell>
          <cell r="G4095">
            <v>372008</v>
          </cell>
          <cell r="H4095" t="str">
            <v>ICMBIO - ÁREA DE PROTEÇÃO AMBIENTAL PETRÓPOLIS</v>
          </cell>
        </row>
        <row r="4096">
          <cell r="A4096">
            <v>2556</v>
          </cell>
          <cell r="B4096" t="str">
            <v>JOAO BATISTA TINOCO</v>
          </cell>
          <cell r="C4096" t="str">
            <v>VIGILANTE</v>
          </cell>
          <cell r="D4096">
            <v>40301</v>
          </cell>
          <cell r="E4096">
            <v>6964403779</v>
          </cell>
          <cell r="F4096" t="str">
            <v>Demitido</v>
          </cell>
          <cell r="G4096">
            <v>13001</v>
          </cell>
          <cell r="H4096" t="str">
            <v>DEMITIDOS</v>
          </cell>
        </row>
        <row r="4097">
          <cell r="A4097">
            <v>3807</v>
          </cell>
          <cell r="B4097" t="str">
            <v>JOAO BOSCO DE JESUS COURY</v>
          </cell>
          <cell r="C4097" t="str">
            <v>VIGILANTE</v>
          </cell>
          <cell r="D4097">
            <v>40973</v>
          </cell>
          <cell r="E4097">
            <v>86824643653</v>
          </cell>
          <cell r="F4097" t="str">
            <v>Demitido</v>
          </cell>
          <cell r="G4097">
            <v>13001</v>
          </cell>
          <cell r="H4097" t="str">
            <v>DEMITIDOS</v>
          </cell>
        </row>
        <row r="4098">
          <cell r="A4098">
            <v>6129</v>
          </cell>
          <cell r="B4098" t="str">
            <v>JOAO CARLOS ALVES GARCIA</v>
          </cell>
          <cell r="C4098" t="str">
            <v>VIGILANTE</v>
          </cell>
          <cell r="D4098">
            <v>41785</v>
          </cell>
          <cell r="E4098">
            <v>5671099765</v>
          </cell>
          <cell r="F4098" t="str">
            <v>Demitido</v>
          </cell>
          <cell r="G4098">
            <v>13001</v>
          </cell>
          <cell r="H4098" t="str">
            <v>DEMITIDOS</v>
          </cell>
        </row>
        <row r="4099">
          <cell r="A4099">
            <v>2634</v>
          </cell>
          <cell r="B4099" t="str">
            <v>JOAO CARLOS ALVES GARCIA</v>
          </cell>
          <cell r="C4099" t="str">
            <v>VIGILANTE</v>
          </cell>
          <cell r="D4099">
            <v>40330</v>
          </cell>
          <cell r="E4099">
            <v>5671099765</v>
          </cell>
          <cell r="F4099" t="str">
            <v>Demitido</v>
          </cell>
          <cell r="G4099">
            <v>13001</v>
          </cell>
          <cell r="H4099" t="str">
            <v>DEMITIDOS</v>
          </cell>
        </row>
        <row r="4100">
          <cell r="A4100">
            <v>6010</v>
          </cell>
          <cell r="B4100" t="str">
            <v>JOAO CARLOS ARAUJO DE PAULA</v>
          </cell>
          <cell r="C4100" t="str">
            <v>VIGILANTE</v>
          </cell>
          <cell r="D4100">
            <v>41763</v>
          </cell>
          <cell r="E4100">
            <v>8570100779</v>
          </cell>
          <cell r="F4100" t="str">
            <v>Af.Previdência</v>
          </cell>
          <cell r="G4100">
            <v>400101</v>
          </cell>
          <cell r="H4100" t="str">
            <v>AFASTADO AUX. DOENCA</v>
          </cell>
        </row>
        <row r="4101">
          <cell r="A4101">
            <v>5020</v>
          </cell>
          <cell r="B4101" t="str">
            <v>JOAO CARLOS CEZARIO MOREIRA</v>
          </cell>
          <cell r="C4101" t="str">
            <v>VIGILANTE</v>
          </cell>
          <cell r="D4101">
            <v>41379</v>
          </cell>
          <cell r="E4101">
            <v>13872237713</v>
          </cell>
          <cell r="F4101" t="str">
            <v>Demitido</v>
          </cell>
          <cell r="G4101">
            <v>13001</v>
          </cell>
          <cell r="H4101" t="str">
            <v>DEMITIDOS</v>
          </cell>
        </row>
        <row r="4102">
          <cell r="A4102">
            <v>9155</v>
          </cell>
          <cell r="B4102" t="str">
            <v>JOAO CARLOS COELHO JUNIOR</v>
          </cell>
          <cell r="C4102" t="str">
            <v>VIGILANTE</v>
          </cell>
          <cell r="D4102">
            <v>42803</v>
          </cell>
          <cell r="E4102">
            <v>9416959723</v>
          </cell>
          <cell r="F4102" t="str">
            <v>Demitido</v>
          </cell>
          <cell r="G4102">
            <v>13001</v>
          </cell>
          <cell r="H4102" t="str">
            <v>DEMITIDOS</v>
          </cell>
        </row>
        <row r="4103">
          <cell r="A4103">
            <v>6142</v>
          </cell>
          <cell r="B4103" t="str">
            <v>JOÃO CARLOS CORREA DA SILVA</v>
          </cell>
          <cell r="C4103" t="str">
            <v>VIGILANTE</v>
          </cell>
          <cell r="D4103">
            <v>41792</v>
          </cell>
          <cell r="E4103">
            <v>5518419740</v>
          </cell>
          <cell r="F4103" t="str">
            <v>Demitido</v>
          </cell>
          <cell r="G4103">
            <v>13001</v>
          </cell>
          <cell r="H4103" t="str">
            <v>DEMITIDOS</v>
          </cell>
        </row>
        <row r="4104">
          <cell r="A4104">
            <v>9384</v>
          </cell>
          <cell r="B4104" t="str">
            <v>JOAO CARLOS DE OLIVEIRA SOARES</v>
          </cell>
          <cell r="C4104" t="str">
            <v>VIGILANTE</v>
          </cell>
          <cell r="D4104">
            <v>42930</v>
          </cell>
          <cell r="E4104">
            <v>7358188780</v>
          </cell>
          <cell r="F4104" t="str">
            <v>Férias</v>
          </cell>
          <cell r="G4104">
            <v>200117</v>
          </cell>
          <cell r="H4104" t="str">
            <v>RESERVA BANCÁRIA</v>
          </cell>
        </row>
        <row r="4105">
          <cell r="A4105">
            <v>2806</v>
          </cell>
          <cell r="B4105" t="str">
            <v>JOAO CARLOS FELIX JUNIOR</v>
          </cell>
          <cell r="C4105" t="str">
            <v>VIGILANTE</v>
          </cell>
          <cell r="D4105">
            <v>40434</v>
          </cell>
          <cell r="E4105">
            <v>11716542782</v>
          </cell>
          <cell r="F4105" t="str">
            <v>Demitido</v>
          </cell>
          <cell r="G4105">
            <v>13001</v>
          </cell>
          <cell r="H4105" t="str">
            <v>DEMITIDOS</v>
          </cell>
        </row>
        <row r="4106">
          <cell r="A4106">
            <v>4998</v>
          </cell>
          <cell r="B4106" t="str">
            <v>JOAO CARLOS LEAL FILHO</v>
          </cell>
          <cell r="C4106" t="str">
            <v>VIGILANTE</v>
          </cell>
          <cell r="D4106">
            <v>41371</v>
          </cell>
          <cell r="E4106">
            <v>21090777</v>
          </cell>
          <cell r="F4106" t="str">
            <v>Demitido</v>
          </cell>
          <cell r="G4106">
            <v>13001</v>
          </cell>
          <cell r="H4106" t="str">
            <v>DEMITIDOS</v>
          </cell>
        </row>
        <row r="4107">
          <cell r="A4107">
            <v>4288</v>
          </cell>
          <cell r="B4107" t="str">
            <v>JOAO CARLOS PEREIRA MENEZES</v>
          </cell>
          <cell r="C4107" t="str">
            <v>VIGILANTE</v>
          </cell>
          <cell r="D4107">
            <v>41131</v>
          </cell>
          <cell r="E4107">
            <v>96697474734</v>
          </cell>
          <cell r="F4107" t="str">
            <v>Demitido</v>
          </cell>
          <cell r="G4107">
            <v>13001</v>
          </cell>
          <cell r="H4107" t="str">
            <v>DEMITIDOS</v>
          </cell>
        </row>
        <row r="4108">
          <cell r="A4108">
            <v>5051</v>
          </cell>
          <cell r="B4108" t="str">
            <v>JOAO CARLOS SANTOS MOREIRA</v>
          </cell>
          <cell r="C4108" t="str">
            <v>VIGILANTE</v>
          </cell>
          <cell r="D4108">
            <v>41381</v>
          </cell>
          <cell r="E4108">
            <v>5508973729</v>
          </cell>
          <cell r="F4108" t="str">
            <v>Demitido</v>
          </cell>
          <cell r="G4108">
            <v>13001</v>
          </cell>
          <cell r="H4108" t="str">
            <v>DEMITIDOS</v>
          </cell>
        </row>
        <row r="4109">
          <cell r="A4109">
            <v>3328</v>
          </cell>
          <cell r="B4109" t="str">
            <v>JOAO CARLOS SARZEDA LINHARES</v>
          </cell>
          <cell r="C4109" t="str">
            <v>VIGILANTE</v>
          </cell>
          <cell r="D4109">
            <v>40756</v>
          </cell>
          <cell r="E4109">
            <v>10684074761</v>
          </cell>
          <cell r="F4109" t="str">
            <v>Demitido</v>
          </cell>
          <cell r="G4109">
            <v>13001</v>
          </cell>
          <cell r="H4109" t="str">
            <v>DEMITIDOS</v>
          </cell>
        </row>
        <row r="4110">
          <cell r="A4110">
            <v>862</v>
          </cell>
          <cell r="B4110" t="str">
            <v>JOAO CARLOS SILVA SOARES</v>
          </cell>
          <cell r="C4110" t="str">
            <v>VIGILANTE</v>
          </cell>
          <cell r="D4110">
            <v>38718</v>
          </cell>
          <cell r="E4110">
            <v>42479894720</v>
          </cell>
          <cell r="F4110" t="str">
            <v>Demitido</v>
          </cell>
          <cell r="G4110">
            <v>13001</v>
          </cell>
          <cell r="H4110" t="str">
            <v>DEMITIDOS</v>
          </cell>
        </row>
        <row r="4111">
          <cell r="A4111">
            <v>9270</v>
          </cell>
          <cell r="B4111" t="str">
            <v>JOAO CARLOS SIMOES VIEIRA</v>
          </cell>
          <cell r="C4111" t="str">
            <v>VIGILANTE</v>
          </cell>
          <cell r="D4111">
            <v>42887</v>
          </cell>
          <cell r="E4111">
            <v>14001285797</v>
          </cell>
          <cell r="F4111" t="str">
            <v>Ativo</v>
          </cell>
          <cell r="G4111">
            <v>213012</v>
          </cell>
          <cell r="H4111" t="str">
            <v>UFRJ MUSEU NACIONAL</v>
          </cell>
        </row>
        <row r="4112">
          <cell r="A4112">
            <v>5661</v>
          </cell>
          <cell r="B4112" t="str">
            <v>JOAO CELESTINO DO CARMO</v>
          </cell>
          <cell r="C4112" t="str">
            <v>VIGILANTE</v>
          </cell>
          <cell r="D4112">
            <v>41612</v>
          </cell>
          <cell r="E4112">
            <v>86700847753</v>
          </cell>
          <cell r="F4112" t="str">
            <v>Ativo</v>
          </cell>
          <cell r="G4112">
            <v>157001</v>
          </cell>
          <cell r="H4112" t="str">
            <v>ELETRONUCLEAR - ELETROBRAS TERMONUCLEAR S/A</v>
          </cell>
        </row>
        <row r="4113">
          <cell r="A4113">
            <v>7671</v>
          </cell>
          <cell r="B4113" t="str">
            <v>JOAO COSTA FIRMINO</v>
          </cell>
          <cell r="C4113" t="str">
            <v>VIGILANTE</v>
          </cell>
          <cell r="D4113">
            <v>42299</v>
          </cell>
          <cell r="E4113">
            <v>13500178766</v>
          </cell>
          <cell r="F4113" t="str">
            <v>Demitido</v>
          </cell>
          <cell r="G4113">
            <v>13001</v>
          </cell>
          <cell r="H4113" t="str">
            <v>DEMITIDOS</v>
          </cell>
        </row>
        <row r="4114">
          <cell r="A4114">
            <v>3483</v>
          </cell>
          <cell r="B4114" t="str">
            <v>JOAO DA SILVA</v>
          </cell>
          <cell r="C4114" t="str">
            <v>VIGILANTE</v>
          </cell>
          <cell r="D4114">
            <v>40821</v>
          </cell>
          <cell r="E4114">
            <v>9748794792</v>
          </cell>
          <cell r="F4114" t="str">
            <v>Demitido</v>
          </cell>
          <cell r="G4114">
            <v>13001</v>
          </cell>
          <cell r="H4114" t="str">
            <v>DEMITIDOS</v>
          </cell>
        </row>
        <row r="4115">
          <cell r="A4115">
            <v>5234</v>
          </cell>
          <cell r="B4115" t="str">
            <v>JOAO DAMASCENA RIBEIRO FILHO</v>
          </cell>
          <cell r="C4115" t="str">
            <v>VIGILANTE</v>
          </cell>
          <cell r="D4115">
            <v>41424</v>
          </cell>
          <cell r="E4115">
            <v>10943902754</v>
          </cell>
          <cell r="F4115" t="str">
            <v>Demitido</v>
          </cell>
          <cell r="G4115">
            <v>13001</v>
          </cell>
          <cell r="H4115" t="str">
            <v>DEMITIDOS</v>
          </cell>
        </row>
        <row r="4116">
          <cell r="A4116">
            <v>3949</v>
          </cell>
          <cell r="B4116" t="str">
            <v>JOAO DIAS DUARTE FILHO</v>
          </cell>
          <cell r="C4116" t="str">
            <v>VIGILANTE</v>
          </cell>
          <cell r="D4116">
            <v>41030</v>
          </cell>
          <cell r="E4116">
            <v>1927413737</v>
          </cell>
          <cell r="F4116" t="str">
            <v>Demitido</v>
          </cell>
          <cell r="G4116">
            <v>13001</v>
          </cell>
          <cell r="H4116" t="str">
            <v>DEMITIDOS</v>
          </cell>
        </row>
        <row r="4117">
          <cell r="A4117">
            <v>4583</v>
          </cell>
          <cell r="B4117" t="str">
            <v>JOAO DOS SANTOS DE OLIVEIRA PORTO</v>
          </cell>
          <cell r="C4117" t="str">
            <v>VIGILANTE</v>
          </cell>
          <cell r="D4117">
            <v>41171</v>
          </cell>
          <cell r="E4117">
            <v>96177519768</v>
          </cell>
          <cell r="F4117" t="str">
            <v>Demitido</v>
          </cell>
          <cell r="G4117">
            <v>13001</v>
          </cell>
          <cell r="H4117" t="str">
            <v>DEMITIDOS</v>
          </cell>
        </row>
        <row r="4118">
          <cell r="A4118">
            <v>4145</v>
          </cell>
          <cell r="B4118" t="str">
            <v>JOAO DOS SANTOS FURTADO</v>
          </cell>
          <cell r="C4118" t="str">
            <v>AUXILIAR DE SERVIÇOS GERAIS</v>
          </cell>
          <cell r="D4118">
            <v>42226</v>
          </cell>
          <cell r="E4118">
            <v>93607954704</v>
          </cell>
          <cell r="F4118" t="str">
            <v>Apos. Invalidez</v>
          </cell>
          <cell r="G4118">
            <v>400105</v>
          </cell>
          <cell r="H4118" t="str">
            <v>AFASTADO APOS. INVALIDEZ</v>
          </cell>
        </row>
        <row r="4119">
          <cell r="A4119">
            <v>8616</v>
          </cell>
          <cell r="B4119" t="str">
            <v xml:space="preserve">JOAO EDUARDO DOS REIS FILHO </v>
          </cell>
          <cell r="C4119" t="str">
            <v>VIGILANTE</v>
          </cell>
          <cell r="D4119">
            <v>42584</v>
          </cell>
          <cell r="E4119">
            <v>5247291743</v>
          </cell>
          <cell r="F4119" t="str">
            <v>Ativo</v>
          </cell>
          <cell r="G4119">
            <v>200001</v>
          </cell>
          <cell r="H4119" t="str">
            <v>HOSPITAL FEDERAL DA LAGOA</v>
          </cell>
        </row>
        <row r="4120">
          <cell r="A4120">
            <v>8819</v>
          </cell>
          <cell r="B4120" t="str">
            <v>JOAO ESCOCIA DA VEIGA NETO</v>
          </cell>
          <cell r="C4120" t="str">
            <v>VIGILANTE</v>
          </cell>
          <cell r="D4120">
            <v>42637</v>
          </cell>
          <cell r="E4120">
            <v>7913069767</v>
          </cell>
          <cell r="F4120" t="str">
            <v>Demitido</v>
          </cell>
          <cell r="G4120">
            <v>13001</v>
          </cell>
          <cell r="H4120" t="str">
            <v>DEMITIDOS</v>
          </cell>
        </row>
        <row r="4121">
          <cell r="A4121">
            <v>3475</v>
          </cell>
          <cell r="B4121" t="str">
            <v>JOAO FELIPE SILVA COELHO</v>
          </cell>
          <cell r="C4121" t="str">
            <v>VIGILANTE</v>
          </cell>
          <cell r="D4121">
            <v>40817</v>
          </cell>
          <cell r="E4121">
            <v>11098145771</v>
          </cell>
          <cell r="F4121" t="str">
            <v>Demitido</v>
          </cell>
          <cell r="G4121">
            <v>13001</v>
          </cell>
          <cell r="H4121" t="str">
            <v>DEMITIDOS</v>
          </cell>
        </row>
        <row r="4122">
          <cell r="A4122">
            <v>2437</v>
          </cell>
          <cell r="B4122" t="str">
            <v>JOAO FELLYPE NASCIMENTO SILVA</v>
          </cell>
          <cell r="C4122" t="str">
            <v>VIGILANTE</v>
          </cell>
          <cell r="D4122">
            <v>40196</v>
          </cell>
          <cell r="E4122">
            <v>11819854710</v>
          </cell>
          <cell r="F4122" t="str">
            <v>Demitido</v>
          </cell>
          <cell r="G4122">
            <v>13001</v>
          </cell>
          <cell r="H4122" t="str">
            <v>DEMITIDOS</v>
          </cell>
        </row>
        <row r="4123">
          <cell r="A4123">
            <v>4057</v>
          </cell>
          <cell r="B4123" t="str">
            <v>JOAO FLORINDO PUPO</v>
          </cell>
          <cell r="C4123" t="str">
            <v>VIGILANTE</v>
          </cell>
          <cell r="D4123">
            <v>41080</v>
          </cell>
          <cell r="E4123">
            <v>17536495870</v>
          </cell>
          <cell r="F4123" t="str">
            <v>Demitido</v>
          </cell>
          <cell r="G4123">
            <v>13001</v>
          </cell>
          <cell r="H4123" t="str">
            <v>DEMITIDOS</v>
          </cell>
        </row>
        <row r="4124">
          <cell r="A4124">
            <v>9555</v>
          </cell>
          <cell r="B4124" t="str">
            <v>JOAO FRANCISCO DE PAULA</v>
          </cell>
          <cell r="C4124" t="str">
            <v>SEGURANÇA PESSOAL PRIVADA</v>
          </cell>
          <cell r="D4124">
            <v>43041</v>
          </cell>
          <cell r="E4124">
            <v>79914357768</v>
          </cell>
          <cell r="F4124" t="str">
            <v>Demitido</v>
          </cell>
          <cell r="G4124">
            <v>13001</v>
          </cell>
          <cell r="H4124" t="str">
            <v>DEMITIDOS</v>
          </cell>
        </row>
        <row r="4125">
          <cell r="A4125">
            <v>9037</v>
          </cell>
          <cell r="B4125" t="str">
            <v>JOAO FRANCISCO DOS SANTOS</v>
          </cell>
          <cell r="C4125" t="str">
            <v>VIGILANTE</v>
          </cell>
          <cell r="D4125">
            <v>42705</v>
          </cell>
          <cell r="E4125">
            <v>64994902453</v>
          </cell>
          <cell r="F4125" t="str">
            <v>Ativo</v>
          </cell>
          <cell r="G4125">
            <v>503002</v>
          </cell>
          <cell r="H4125" t="str">
            <v>BRADESCO - AGÊNCIA 3002 - PRAÇA PIO X</v>
          </cell>
        </row>
        <row r="4126">
          <cell r="A4126">
            <v>9720</v>
          </cell>
          <cell r="B4126" t="str">
            <v>JOAO FRANCISCO DOS SANTOS CARVALHO</v>
          </cell>
          <cell r="C4126" t="str">
            <v>VIGILANTE</v>
          </cell>
          <cell r="D4126">
            <v>43298</v>
          </cell>
          <cell r="E4126">
            <v>49163418720</v>
          </cell>
          <cell r="F4126" t="str">
            <v>Ativo</v>
          </cell>
          <cell r="G4126">
            <v>603028</v>
          </cell>
          <cell r="H4126" t="str">
            <v>BANCO DO BRASIL - AGÊNCIA 3028 - PELINCA</v>
          </cell>
        </row>
        <row r="4127">
          <cell r="A4127">
            <v>6074</v>
          </cell>
          <cell r="B4127" t="str">
            <v>JOÃO FRANCISCO MONTEIRO DE OLIVEIRA NETO</v>
          </cell>
          <cell r="C4127" t="str">
            <v>VIGILANTE</v>
          </cell>
          <cell r="D4127">
            <v>41775</v>
          </cell>
          <cell r="E4127">
            <v>9931883707</v>
          </cell>
          <cell r="F4127" t="str">
            <v>Demitido</v>
          </cell>
          <cell r="G4127">
            <v>13001</v>
          </cell>
          <cell r="H4127" t="str">
            <v>DEMITIDOS</v>
          </cell>
        </row>
        <row r="4128">
          <cell r="A4128">
            <v>7837</v>
          </cell>
          <cell r="B4128" t="str">
            <v>JOAO FRANCISCO PEREIRA FIALHO</v>
          </cell>
          <cell r="C4128" t="str">
            <v>VIGILANTE</v>
          </cell>
          <cell r="D4128">
            <v>42356</v>
          </cell>
          <cell r="E4128">
            <v>10594152755</v>
          </cell>
          <cell r="F4128" t="str">
            <v>Demitido</v>
          </cell>
          <cell r="G4128">
            <v>13001</v>
          </cell>
          <cell r="H4128" t="str">
            <v>DEMITIDOS</v>
          </cell>
        </row>
        <row r="4129">
          <cell r="A4129">
            <v>8072</v>
          </cell>
          <cell r="B4129" t="str">
            <v>JOAO GABRIEL LISBOA DE OLIVEIRA</v>
          </cell>
          <cell r="C4129" t="str">
            <v>VIGILANTE</v>
          </cell>
          <cell r="D4129">
            <v>42402</v>
          </cell>
          <cell r="E4129">
            <v>13286185795</v>
          </cell>
          <cell r="F4129" t="str">
            <v>Demitido</v>
          </cell>
          <cell r="G4129">
            <v>13001</v>
          </cell>
          <cell r="H4129" t="str">
            <v>DEMITIDOS</v>
          </cell>
        </row>
        <row r="4130">
          <cell r="A4130">
            <v>4270</v>
          </cell>
          <cell r="B4130" t="str">
            <v>JOAO GADELHA DA COSTA NETO</v>
          </cell>
          <cell r="C4130" t="str">
            <v>VIGILANTE</v>
          </cell>
          <cell r="D4130">
            <v>41131</v>
          </cell>
          <cell r="E4130">
            <v>555646742</v>
          </cell>
          <cell r="F4130" t="str">
            <v>Demitido</v>
          </cell>
          <cell r="G4130">
            <v>13001</v>
          </cell>
          <cell r="H4130" t="str">
            <v>DEMITIDOS</v>
          </cell>
        </row>
        <row r="4131">
          <cell r="A4131">
            <v>4556</v>
          </cell>
          <cell r="B4131" t="str">
            <v>JOAO GERALDO NABOR JUNIOR</v>
          </cell>
          <cell r="C4131" t="str">
            <v>VIGILANTE</v>
          </cell>
          <cell r="D4131">
            <v>41163</v>
          </cell>
          <cell r="E4131">
            <v>10184458706</v>
          </cell>
          <cell r="F4131" t="str">
            <v>Demitido</v>
          </cell>
          <cell r="G4131">
            <v>13001</v>
          </cell>
          <cell r="H4131" t="str">
            <v>DEMITIDOS</v>
          </cell>
        </row>
        <row r="4132">
          <cell r="A4132">
            <v>9925</v>
          </cell>
          <cell r="B4132" t="str">
            <v>JOAO GUILHERME DE OLIVEIRA</v>
          </cell>
          <cell r="C4132" t="str">
            <v>VIGILANTE</v>
          </cell>
          <cell r="D4132">
            <v>43571</v>
          </cell>
          <cell r="E4132">
            <v>14162612730</v>
          </cell>
          <cell r="F4132" t="str">
            <v>Ativo</v>
          </cell>
          <cell r="G4132">
            <v>157001</v>
          </cell>
          <cell r="H4132" t="str">
            <v>ELETRONUCLEAR - ELETROBRAS TERMONUCLEAR S/A</v>
          </cell>
        </row>
        <row r="4133">
          <cell r="A4133">
            <v>4695</v>
          </cell>
          <cell r="B4133" t="str">
            <v>JOAO GUSTAVO DA SILVA CRUZ</v>
          </cell>
          <cell r="C4133" t="str">
            <v>VIGILANTE</v>
          </cell>
          <cell r="D4133">
            <v>41228</v>
          </cell>
          <cell r="E4133">
            <v>9627758</v>
          </cell>
          <cell r="F4133" t="str">
            <v>Ativo</v>
          </cell>
          <cell r="G4133">
            <v>157001</v>
          </cell>
          <cell r="H4133" t="str">
            <v>ELETRONUCLEAR - ELETROBRAS TERMONUCLEAR S/A</v>
          </cell>
        </row>
        <row r="4134">
          <cell r="A4134">
            <v>5017</v>
          </cell>
          <cell r="B4134" t="str">
            <v>JOAO HENRIQUE ASSIS DE SOUZA</v>
          </cell>
          <cell r="C4134" t="str">
            <v>VIGILANTE</v>
          </cell>
          <cell r="D4134">
            <v>41379</v>
          </cell>
          <cell r="E4134">
            <v>10810880792</v>
          </cell>
          <cell r="F4134" t="str">
            <v>Demitido</v>
          </cell>
          <cell r="G4134">
            <v>13001</v>
          </cell>
          <cell r="H4134" t="str">
            <v>DEMITIDOS</v>
          </cell>
        </row>
        <row r="4135">
          <cell r="A4135">
            <v>6792</v>
          </cell>
          <cell r="B4135" t="str">
            <v>JOAO JOSE DA COSTA</v>
          </cell>
          <cell r="C4135" t="str">
            <v>VIGILANTE</v>
          </cell>
          <cell r="D4135">
            <v>41915</v>
          </cell>
          <cell r="E4135">
            <v>7615090890</v>
          </cell>
          <cell r="F4135" t="str">
            <v>Demitido</v>
          </cell>
          <cell r="G4135">
            <v>13001</v>
          </cell>
          <cell r="H4135" t="str">
            <v>DEMITIDOS</v>
          </cell>
        </row>
        <row r="4136">
          <cell r="A4136">
            <v>5477</v>
          </cell>
          <cell r="B4136" t="str">
            <v>JOAO JOSE MAXIMO</v>
          </cell>
          <cell r="C4136" t="str">
            <v>VIGILANTE</v>
          </cell>
          <cell r="D4136">
            <v>41532</v>
          </cell>
          <cell r="E4136">
            <v>7498607743</v>
          </cell>
          <cell r="F4136" t="str">
            <v>Demitido</v>
          </cell>
          <cell r="G4136">
            <v>13001</v>
          </cell>
          <cell r="H4136" t="str">
            <v>DEMITIDOS</v>
          </cell>
        </row>
        <row r="4137">
          <cell r="A4137">
            <v>6207</v>
          </cell>
          <cell r="B4137" t="str">
            <v>JOÃO KENEDY FERREIRA</v>
          </cell>
          <cell r="C4137" t="str">
            <v>VIGILANTE</v>
          </cell>
          <cell r="D4137">
            <v>41804</v>
          </cell>
          <cell r="E4137">
            <v>154234761</v>
          </cell>
          <cell r="F4137" t="str">
            <v>Demitido</v>
          </cell>
          <cell r="G4137">
            <v>13001</v>
          </cell>
          <cell r="H4137" t="str">
            <v>DEMITIDOS</v>
          </cell>
        </row>
        <row r="4138">
          <cell r="A4138">
            <v>3699</v>
          </cell>
          <cell r="B4138" t="str">
            <v>JOAO LOURENCO DA SILVA</v>
          </cell>
          <cell r="C4138" t="str">
            <v>VIGILANTE</v>
          </cell>
          <cell r="D4138">
            <v>40910</v>
          </cell>
          <cell r="E4138">
            <v>77668170715</v>
          </cell>
          <cell r="F4138" t="str">
            <v>Demitido</v>
          </cell>
          <cell r="G4138">
            <v>13001</v>
          </cell>
          <cell r="H4138" t="str">
            <v>DEMITIDOS</v>
          </cell>
        </row>
        <row r="4139">
          <cell r="A4139">
            <v>5524</v>
          </cell>
          <cell r="B4139" t="str">
            <v>JOAO LUIS COELHO</v>
          </cell>
          <cell r="C4139" t="str">
            <v>VIGILANTE</v>
          </cell>
          <cell r="D4139">
            <v>41541</v>
          </cell>
          <cell r="E4139">
            <v>86635565787</v>
          </cell>
          <cell r="F4139" t="str">
            <v>Demitido</v>
          </cell>
          <cell r="G4139">
            <v>13001</v>
          </cell>
          <cell r="H4139" t="str">
            <v>DEMITIDOS</v>
          </cell>
        </row>
        <row r="4140">
          <cell r="A4140">
            <v>6996</v>
          </cell>
          <cell r="B4140" t="str">
            <v>JOAO LUIS DAS NEVES ANDRE</v>
          </cell>
          <cell r="C4140" t="str">
            <v>TECNICO CFTV II</v>
          </cell>
          <cell r="D4140">
            <v>42047</v>
          </cell>
          <cell r="E4140">
            <v>14252421705</v>
          </cell>
          <cell r="F4140" t="str">
            <v>Demitido</v>
          </cell>
          <cell r="G4140">
            <v>13001</v>
          </cell>
          <cell r="H4140" t="str">
            <v>DEMITIDOS</v>
          </cell>
        </row>
        <row r="4141">
          <cell r="A4141">
            <v>2192</v>
          </cell>
          <cell r="B4141" t="str">
            <v>JOAO LUIS DE HOLANDA E SILVA</v>
          </cell>
          <cell r="C4141" t="str">
            <v>VIGILANTE</v>
          </cell>
          <cell r="D4141">
            <v>40148</v>
          </cell>
          <cell r="E4141">
            <v>2581439750</v>
          </cell>
          <cell r="F4141" t="str">
            <v>Demitido</v>
          </cell>
          <cell r="G4141">
            <v>13001</v>
          </cell>
          <cell r="H4141" t="str">
            <v>DEMITIDOS</v>
          </cell>
        </row>
        <row r="4142">
          <cell r="A4142">
            <v>8094</v>
          </cell>
          <cell r="B4142" t="str">
            <v>JOAO LUIS DOS PASSOS</v>
          </cell>
          <cell r="C4142" t="str">
            <v>VIGILANTE</v>
          </cell>
          <cell r="D4142">
            <v>42417</v>
          </cell>
          <cell r="E4142">
            <v>5964115705</v>
          </cell>
          <cell r="F4142" t="str">
            <v>Demitido</v>
          </cell>
          <cell r="G4142">
            <v>13001</v>
          </cell>
          <cell r="H4142" t="str">
            <v>DEMITIDOS</v>
          </cell>
        </row>
        <row r="4143">
          <cell r="A4143">
            <v>4851</v>
          </cell>
          <cell r="B4143" t="str">
            <v>JOAO LUIZ BENTO E SILVA</v>
          </cell>
          <cell r="C4143" t="str">
            <v>OPERADOR CFTV III</v>
          </cell>
          <cell r="D4143">
            <v>41309</v>
          </cell>
          <cell r="E4143">
            <v>77416538734</v>
          </cell>
          <cell r="F4143" t="str">
            <v>Demitido</v>
          </cell>
          <cell r="G4143">
            <v>13001</v>
          </cell>
          <cell r="H4143" t="str">
            <v>DEMITIDOS</v>
          </cell>
        </row>
        <row r="4144">
          <cell r="A4144">
            <v>9552</v>
          </cell>
          <cell r="B4144" t="str">
            <v>JOAO LUIZ CALHEIROS DE SOUZA</v>
          </cell>
          <cell r="C4144" t="str">
            <v>VIGILANTE</v>
          </cell>
          <cell r="D4144">
            <v>43041</v>
          </cell>
          <cell r="E4144">
            <v>76853500768</v>
          </cell>
          <cell r="F4144" t="str">
            <v>Demitido</v>
          </cell>
          <cell r="G4144">
            <v>13001</v>
          </cell>
          <cell r="H4144" t="str">
            <v>DEMITIDOS</v>
          </cell>
        </row>
        <row r="4145">
          <cell r="A4145">
            <v>9692</v>
          </cell>
          <cell r="B4145" t="str">
            <v>JOAO LUIZ DO MONTE NETO</v>
          </cell>
          <cell r="C4145" t="str">
            <v>VIGILANTE</v>
          </cell>
          <cell r="D4145">
            <v>43298</v>
          </cell>
          <cell r="E4145">
            <v>90110927753</v>
          </cell>
          <cell r="F4145" t="str">
            <v>Demitido</v>
          </cell>
          <cell r="G4145">
            <v>13001</v>
          </cell>
          <cell r="H4145" t="str">
            <v>DEMITIDOS</v>
          </cell>
        </row>
        <row r="4146">
          <cell r="A4146">
            <v>3113</v>
          </cell>
          <cell r="B4146" t="str">
            <v>JOAO LUIZ MENEZES LANDE</v>
          </cell>
          <cell r="C4146" t="str">
            <v>VIGILANTE</v>
          </cell>
          <cell r="D4146">
            <v>40634</v>
          </cell>
          <cell r="E4146">
            <v>1914494741</v>
          </cell>
          <cell r="F4146" t="str">
            <v>Demitido</v>
          </cell>
          <cell r="G4146">
            <v>13001</v>
          </cell>
          <cell r="H4146" t="str">
            <v>DEMITIDOS</v>
          </cell>
        </row>
        <row r="4147">
          <cell r="A4147">
            <v>5064</v>
          </cell>
          <cell r="B4147" t="str">
            <v>JOAO LUIZ MOURA</v>
          </cell>
          <cell r="C4147" t="str">
            <v>VIGILANTE</v>
          </cell>
          <cell r="D4147">
            <v>41369</v>
          </cell>
          <cell r="E4147">
            <v>7771004792</v>
          </cell>
          <cell r="F4147" t="str">
            <v>Demitido</v>
          </cell>
          <cell r="G4147">
            <v>13001</v>
          </cell>
          <cell r="H4147" t="str">
            <v>DEMITIDOS</v>
          </cell>
        </row>
        <row r="4148">
          <cell r="A4148">
            <v>9052</v>
          </cell>
          <cell r="B4148" t="str">
            <v>JOAO MARCELO COX DA SILVA</v>
          </cell>
          <cell r="C4148" t="str">
            <v>VIGILANTE</v>
          </cell>
          <cell r="D4148">
            <v>42705</v>
          </cell>
          <cell r="E4148">
            <v>2068105713</v>
          </cell>
          <cell r="F4148" t="str">
            <v>Ativo</v>
          </cell>
          <cell r="G4148">
            <v>600258</v>
          </cell>
          <cell r="H4148" t="str">
            <v>BANCO DO BRASIL LOTE 02 - AGÊNCIA 0258 - SAÚDE</v>
          </cell>
        </row>
        <row r="4149">
          <cell r="A4149">
            <v>9357</v>
          </cell>
          <cell r="B4149" t="str">
            <v>JOAO MARCELO DOS SANTOS</v>
          </cell>
          <cell r="C4149" t="str">
            <v>VIGILANTE</v>
          </cell>
          <cell r="D4149">
            <v>42933</v>
          </cell>
          <cell r="E4149">
            <v>2551584752</v>
          </cell>
          <cell r="F4149" t="str">
            <v>Férias</v>
          </cell>
          <cell r="G4149">
            <v>200117</v>
          </cell>
          <cell r="H4149" t="str">
            <v>RESERVA BANCÁRIA</v>
          </cell>
        </row>
        <row r="4150">
          <cell r="A4150">
            <v>1649</v>
          </cell>
          <cell r="B4150" t="str">
            <v>JOAO MARCOS DOS SANTOS SILVA</v>
          </cell>
          <cell r="C4150" t="str">
            <v>VIGILANTE</v>
          </cell>
          <cell r="D4150">
            <v>39779</v>
          </cell>
          <cell r="E4150">
            <v>51521318468</v>
          </cell>
          <cell r="F4150" t="str">
            <v>Férias</v>
          </cell>
          <cell r="G4150">
            <v>200101</v>
          </cell>
          <cell r="H4150" t="str">
            <v>RESERVA DIA</v>
          </cell>
        </row>
        <row r="4151">
          <cell r="A4151">
            <v>7761</v>
          </cell>
          <cell r="B4151" t="str">
            <v>JOAO MARCOS SANTANA FERNANDES</v>
          </cell>
          <cell r="C4151" t="str">
            <v>VIGILANTE</v>
          </cell>
          <cell r="D4151">
            <v>42322</v>
          </cell>
          <cell r="E4151">
            <v>14533044794</v>
          </cell>
          <cell r="F4151" t="str">
            <v>Ativo</v>
          </cell>
          <cell r="G4151">
            <v>601517</v>
          </cell>
          <cell r="H4151" t="str">
            <v>BANCO DO BRASIL LOTE 02 - AGÊNCIA 1517 - QUITANDA</v>
          </cell>
        </row>
        <row r="4152">
          <cell r="A4152">
            <v>3253</v>
          </cell>
          <cell r="B4152" t="str">
            <v>JOAO MARCUS OURIQUE OLIVEIRA</v>
          </cell>
          <cell r="C4152" t="str">
            <v>VIGILANTE</v>
          </cell>
          <cell r="D4152">
            <v>40725</v>
          </cell>
          <cell r="E4152">
            <v>10655122796</v>
          </cell>
          <cell r="F4152" t="str">
            <v>Demitido</v>
          </cell>
          <cell r="G4152">
            <v>13001</v>
          </cell>
          <cell r="H4152" t="str">
            <v>DEMITIDOS</v>
          </cell>
        </row>
        <row r="4153">
          <cell r="A4153">
            <v>3629</v>
          </cell>
          <cell r="B4153" t="str">
            <v>JOAO MARIA FERREIRA DE SOUZA</v>
          </cell>
          <cell r="C4153" t="str">
            <v>VIGILANTE</v>
          </cell>
          <cell r="D4153">
            <v>40858</v>
          </cell>
          <cell r="E4153">
            <v>1159415765</v>
          </cell>
          <cell r="F4153" t="str">
            <v>Demitido</v>
          </cell>
          <cell r="G4153">
            <v>13001</v>
          </cell>
          <cell r="H4153" t="str">
            <v>DEMITIDOS</v>
          </cell>
        </row>
        <row r="4154">
          <cell r="A4154">
            <v>7047</v>
          </cell>
          <cell r="B4154" t="str">
            <v>JOAO MATIAS SOBRINHO</v>
          </cell>
          <cell r="C4154" t="str">
            <v>SUPERVISOR DE AREA</v>
          </cell>
          <cell r="D4154">
            <v>42065</v>
          </cell>
          <cell r="E4154">
            <v>4799480898</v>
          </cell>
          <cell r="F4154" t="str">
            <v>Ativo</v>
          </cell>
          <cell r="G4154">
            <v>157001</v>
          </cell>
          <cell r="H4154" t="str">
            <v>ELETRONUCLEAR - ELETROBRAS TERMONUCLEAR S/A</v>
          </cell>
        </row>
        <row r="4155">
          <cell r="A4155">
            <v>1143</v>
          </cell>
          <cell r="B4155" t="str">
            <v>JOAO MATIAS SOBRINHO</v>
          </cell>
          <cell r="C4155" t="str">
            <v>VIGILANTE</v>
          </cell>
          <cell r="D4155">
            <v>39234</v>
          </cell>
          <cell r="E4155">
            <v>4799480898</v>
          </cell>
          <cell r="F4155" t="str">
            <v>Demitido</v>
          </cell>
          <cell r="G4155">
            <v>13001</v>
          </cell>
          <cell r="H4155" t="str">
            <v>DEMITIDOS</v>
          </cell>
        </row>
        <row r="4156">
          <cell r="A4156">
            <v>10369</v>
          </cell>
          <cell r="B4156" t="str">
            <v>JOAO MOZART MENDONCA CANCELA</v>
          </cell>
          <cell r="C4156" t="str">
            <v>VIGILANTE</v>
          </cell>
          <cell r="D4156">
            <v>44059</v>
          </cell>
          <cell r="E4156">
            <v>3074615729</v>
          </cell>
          <cell r="F4156" t="str">
            <v>Demitido</v>
          </cell>
          <cell r="G4156">
            <v>13001</v>
          </cell>
          <cell r="H4156" t="str">
            <v>DEMITIDOS</v>
          </cell>
        </row>
        <row r="4157">
          <cell r="A4157">
            <v>3692</v>
          </cell>
          <cell r="B4157" t="str">
            <v>JOAO PAULO AMARAL ROSA</v>
          </cell>
          <cell r="C4157" t="str">
            <v>VIGILANTE</v>
          </cell>
          <cell r="D4157">
            <v>40899</v>
          </cell>
          <cell r="E4157">
            <v>13111969789</v>
          </cell>
          <cell r="F4157" t="str">
            <v>Demitido</v>
          </cell>
          <cell r="G4157">
            <v>13001</v>
          </cell>
          <cell r="H4157" t="str">
            <v>DEMITIDOS</v>
          </cell>
        </row>
        <row r="4158">
          <cell r="A4158">
            <v>9783</v>
          </cell>
          <cell r="B4158" t="str">
            <v>JOAO PAULO BATISTA NUNES</v>
          </cell>
          <cell r="C4158" t="str">
            <v>VIGILANTE</v>
          </cell>
          <cell r="D4158">
            <v>43345</v>
          </cell>
          <cell r="E4158">
            <v>12122973773</v>
          </cell>
          <cell r="F4158" t="str">
            <v>Demitido</v>
          </cell>
          <cell r="G4158">
            <v>13001</v>
          </cell>
          <cell r="H4158" t="str">
            <v>DEMITIDOS</v>
          </cell>
        </row>
        <row r="4159">
          <cell r="A4159">
            <v>7037</v>
          </cell>
          <cell r="B4159" t="str">
            <v>JOAO PAULO CORREA ANGELO</v>
          </cell>
          <cell r="C4159" t="str">
            <v>VIGILANTE</v>
          </cell>
          <cell r="D4159">
            <v>42058</v>
          </cell>
          <cell r="E4159">
            <v>13437189700</v>
          </cell>
          <cell r="F4159" t="str">
            <v>Demitido</v>
          </cell>
          <cell r="G4159">
            <v>13001</v>
          </cell>
          <cell r="H4159" t="str">
            <v>DEMITIDOS</v>
          </cell>
        </row>
        <row r="4160">
          <cell r="A4160">
            <v>2671</v>
          </cell>
          <cell r="B4160" t="str">
            <v>JOAO PAULO DE JESUS DOS SANTOS</v>
          </cell>
          <cell r="C4160" t="str">
            <v>VIGILANTE</v>
          </cell>
          <cell r="D4160">
            <v>40330</v>
          </cell>
          <cell r="E4160">
            <v>5420850702</v>
          </cell>
          <cell r="F4160" t="str">
            <v>Ativo</v>
          </cell>
          <cell r="G4160">
            <v>200114</v>
          </cell>
          <cell r="H4160" t="str">
            <v>RESERVA DIA - SUL FLUMINENSE</v>
          </cell>
        </row>
        <row r="4161">
          <cell r="A4161">
            <v>5203</v>
          </cell>
          <cell r="B4161" t="str">
            <v>JOAO PAULO DE MAGALHAES SILVA</v>
          </cell>
          <cell r="C4161" t="str">
            <v>VIGILANTE</v>
          </cell>
          <cell r="D4161">
            <v>41425</v>
          </cell>
          <cell r="E4161">
            <v>10949187763</v>
          </cell>
          <cell r="F4161" t="str">
            <v>Demitido</v>
          </cell>
          <cell r="G4161">
            <v>13001</v>
          </cell>
          <cell r="H4161" t="str">
            <v>DEMITIDOS</v>
          </cell>
        </row>
        <row r="4162">
          <cell r="A4162">
            <v>5120</v>
          </cell>
          <cell r="B4162" t="str">
            <v>JOAO PAULO FERREIRA DA SILVA</v>
          </cell>
          <cell r="C4162" t="str">
            <v>VIGILANTE</v>
          </cell>
          <cell r="D4162">
            <v>41405</v>
          </cell>
          <cell r="E4162">
            <v>13404572700</v>
          </cell>
          <cell r="F4162" t="str">
            <v>Férias</v>
          </cell>
          <cell r="G4162">
            <v>157001</v>
          </cell>
          <cell r="H4162" t="str">
            <v>ELETRONUCLEAR - ELETROBRAS TERMONUCLEAR S/A</v>
          </cell>
        </row>
        <row r="4163">
          <cell r="A4163">
            <v>8675</v>
          </cell>
          <cell r="B4163" t="str">
            <v>JOAO PAULO MEIRELES DA SILVA CANDIDO</v>
          </cell>
          <cell r="C4163" t="str">
            <v>VIGILANTE</v>
          </cell>
          <cell r="D4163">
            <v>42587</v>
          </cell>
          <cell r="E4163">
            <v>16789825711</v>
          </cell>
          <cell r="F4163" t="str">
            <v>Demitido</v>
          </cell>
          <cell r="G4163">
            <v>13001</v>
          </cell>
          <cell r="H4163" t="str">
            <v>DEMITIDOS</v>
          </cell>
        </row>
        <row r="4164">
          <cell r="A4164">
            <v>8824</v>
          </cell>
          <cell r="B4164" t="str">
            <v>JOAO PAULO MENDONCA DANTAS</v>
          </cell>
          <cell r="C4164" t="str">
            <v>VIGILANTE</v>
          </cell>
          <cell r="D4164">
            <v>42646</v>
          </cell>
          <cell r="E4164">
            <v>9390237769</v>
          </cell>
          <cell r="F4164" t="str">
            <v>Demitido</v>
          </cell>
          <cell r="G4164">
            <v>13001</v>
          </cell>
          <cell r="H4164" t="str">
            <v>DEMITIDOS</v>
          </cell>
        </row>
        <row r="4165">
          <cell r="A4165">
            <v>9331</v>
          </cell>
          <cell r="B4165" t="str">
            <v>JOAO PAULO RODRIGUES</v>
          </cell>
          <cell r="C4165" t="str">
            <v>VIGILANTE</v>
          </cell>
          <cell r="D4165">
            <v>42933</v>
          </cell>
          <cell r="E4165">
            <v>88018695768</v>
          </cell>
          <cell r="F4165" t="str">
            <v>Af.Previdência</v>
          </cell>
          <cell r="G4165">
            <v>400101</v>
          </cell>
          <cell r="H4165" t="str">
            <v>AFASTADO AUX. DOENCA</v>
          </cell>
        </row>
        <row r="4166">
          <cell r="A4166">
            <v>1974</v>
          </cell>
          <cell r="B4166" t="str">
            <v>JOAO PAULO SILVA DE OLIVEIRA</v>
          </cell>
          <cell r="C4166" t="str">
            <v>VIGILANTE</v>
          </cell>
          <cell r="D4166">
            <v>39976</v>
          </cell>
          <cell r="E4166">
            <v>2917132701</v>
          </cell>
          <cell r="F4166" t="str">
            <v>Ativo</v>
          </cell>
          <cell r="G4166">
            <v>200101</v>
          </cell>
          <cell r="H4166" t="str">
            <v>RESERVA DIA</v>
          </cell>
        </row>
        <row r="4167">
          <cell r="A4167">
            <v>8603</v>
          </cell>
          <cell r="B4167" t="str">
            <v xml:space="preserve">JOAO PAULO VITORIO </v>
          </cell>
          <cell r="C4167" t="str">
            <v>VIGILANTE</v>
          </cell>
          <cell r="D4167">
            <v>42583</v>
          </cell>
          <cell r="E4167">
            <v>8793226756</v>
          </cell>
          <cell r="F4167" t="str">
            <v>Demitido</v>
          </cell>
          <cell r="G4167">
            <v>13001</v>
          </cell>
          <cell r="H4167" t="str">
            <v>DEMITIDOS</v>
          </cell>
        </row>
        <row r="4168">
          <cell r="A4168">
            <v>10010</v>
          </cell>
          <cell r="B4168" t="str">
            <v>JOAO PEDRO ARAUJO DA SILVA</v>
          </cell>
          <cell r="C4168" t="str">
            <v>AUXILIAR DE CONTABILIDADE I</v>
          </cell>
          <cell r="D4168">
            <v>43796</v>
          </cell>
          <cell r="E4168">
            <v>12025491794</v>
          </cell>
          <cell r="F4168" t="str">
            <v>Ativo</v>
          </cell>
          <cell r="G4168">
            <v>100112</v>
          </cell>
          <cell r="H4168" t="str">
            <v>CONTABILIDADE</v>
          </cell>
        </row>
        <row r="4169">
          <cell r="A4169">
            <v>9026</v>
          </cell>
          <cell r="B4169" t="str">
            <v>JOAO RAMALHO DE MEDEIROS NASCIMENTO</v>
          </cell>
          <cell r="C4169" t="str">
            <v>VIGILANTE</v>
          </cell>
          <cell r="D4169">
            <v>42705</v>
          </cell>
          <cell r="E4169">
            <v>8762744755</v>
          </cell>
          <cell r="F4169" t="str">
            <v>Ativo</v>
          </cell>
          <cell r="G4169">
            <v>500447</v>
          </cell>
          <cell r="H4169" t="str">
            <v>BRADESCO - AGÊNCIA 00447 - LARANJEIRAS - URJ</v>
          </cell>
        </row>
        <row r="4170">
          <cell r="A4170">
            <v>5176</v>
          </cell>
          <cell r="B4170" t="str">
            <v>JOAO RICARDO DA SILVA FILHO</v>
          </cell>
          <cell r="C4170" t="str">
            <v>SUPERVISOR DE AREA</v>
          </cell>
          <cell r="D4170">
            <v>41425</v>
          </cell>
          <cell r="E4170">
            <v>8272661705</v>
          </cell>
          <cell r="F4170" t="str">
            <v>Demitido</v>
          </cell>
          <cell r="G4170">
            <v>13001</v>
          </cell>
          <cell r="H4170" t="str">
            <v>DEMITIDOS</v>
          </cell>
        </row>
        <row r="4171">
          <cell r="A4171">
            <v>9952</v>
          </cell>
          <cell r="B4171" t="str">
            <v>JOAO RICARDO DIRQUES SILVA</v>
          </cell>
          <cell r="C4171" t="str">
            <v>VIGILANTE</v>
          </cell>
          <cell r="D4171">
            <v>43634</v>
          </cell>
          <cell r="E4171">
            <v>11804461784</v>
          </cell>
          <cell r="F4171" t="str">
            <v>Demitido</v>
          </cell>
          <cell r="G4171">
            <v>13001</v>
          </cell>
          <cell r="H4171" t="str">
            <v>DEMITIDOS</v>
          </cell>
        </row>
        <row r="4172">
          <cell r="A4172">
            <v>20</v>
          </cell>
          <cell r="B4172" t="str">
            <v>JOAO ROBERTO DOS SANTOS RUFINO</v>
          </cell>
          <cell r="C4172" t="str">
            <v>VIGILANTE</v>
          </cell>
          <cell r="D4172">
            <v>36586</v>
          </cell>
          <cell r="E4172">
            <v>3366476702</v>
          </cell>
          <cell r="F4172" t="str">
            <v>Demitido</v>
          </cell>
          <cell r="G4172">
            <v>13001</v>
          </cell>
          <cell r="H4172" t="str">
            <v>DEMITIDOS</v>
          </cell>
        </row>
        <row r="4173">
          <cell r="A4173">
            <v>1082</v>
          </cell>
          <cell r="B4173" t="str">
            <v>JOAO ROBERTO PINTO ALVES</v>
          </cell>
          <cell r="C4173" t="str">
            <v>VIGILANTE</v>
          </cell>
          <cell r="D4173">
            <v>39085</v>
          </cell>
          <cell r="E4173">
            <v>77766237768</v>
          </cell>
          <cell r="F4173" t="str">
            <v>Demitido</v>
          </cell>
          <cell r="G4173">
            <v>13001</v>
          </cell>
          <cell r="H4173" t="str">
            <v>DEMITIDOS</v>
          </cell>
        </row>
        <row r="4174">
          <cell r="A4174">
            <v>5480</v>
          </cell>
          <cell r="B4174" t="str">
            <v>JOAO SILVEIRA BRITO</v>
          </cell>
          <cell r="C4174" t="str">
            <v>VIGILANTE</v>
          </cell>
          <cell r="D4174">
            <v>41532</v>
          </cell>
          <cell r="E4174">
            <v>50652877753</v>
          </cell>
          <cell r="F4174" t="str">
            <v>Demitido</v>
          </cell>
          <cell r="G4174">
            <v>13001</v>
          </cell>
          <cell r="H4174" t="str">
            <v>DEMITIDOS</v>
          </cell>
        </row>
        <row r="4175">
          <cell r="A4175">
            <v>658</v>
          </cell>
          <cell r="B4175" t="str">
            <v>JOAO SILVEIRA BRITO</v>
          </cell>
          <cell r="C4175" t="str">
            <v>VIGILANTE</v>
          </cell>
          <cell r="D4175">
            <v>38078</v>
          </cell>
          <cell r="E4175">
            <v>50652877753</v>
          </cell>
          <cell r="F4175" t="str">
            <v>Demitido</v>
          </cell>
          <cell r="G4175">
            <v>13001</v>
          </cell>
          <cell r="H4175" t="str">
            <v>DEMITIDOS</v>
          </cell>
        </row>
        <row r="4176">
          <cell r="A4176">
            <v>3046</v>
          </cell>
          <cell r="B4176" t="str">
            <v>JOAO VIANA MARTINS</v>
          </cell>
          <cell r="C4176" t="str">
            <v>VIGILANTE</v>
          </cell>
          <cell r="D4176">
            <v>40603</v>
          </cell>
          <cell r="E4176">
            <v>11552883353</v>
          </cell>
          <cell r="F4176" t="str">
            <v>Demitido</v>
          </cell>
          <cell r="G4176">
            <v>13001</v>
          </cell>
          <cell r="H4176" t="str">
            <v>DEMITIDOS</v>
          </cell>
        </row>
        <row r="4177">
          <cell r="A4177">
            <v>9869</v>
          </cell>
          <cell r="B4177" t="str">
            <v>JOAO VICTOR ALVES RODRIGUES</v>
          </cell>
          <cell r="C4177" t="str">
            <v>AUXILIAR OPERACIONAL I</v>
          </cell>
          <cell r="D4177">
            <v>43535</v>
          </cell>
          <cell r="E4177">
            <v>15366919762</v>
          </cell>
          <cell r="F4177" t="str">
            <v>Ativo</v>
          </cell>
          <cell r="G4177">
            <v>100109</v>
          </cell>
          <cell r="H4177" t="str">
            <v>OPERACOES</v>
          </cell>
        </row>
        <row r="4178">
          <cell r="A4178">
            <v>10372</v>
          </cell>
          <cell r="B4178" t="str">
            <v>JOAO VICTOR CUNHA DE CASTRO</v>
          </cell>
          <cell r="C4178" t="str">
            <v>AUXILIAR COMERCIAL</v>
          </cell>
          <cell r="D4178">
            <v>44068</v>
          </cell>
          <cell r="E4178">
            <v>18282047732</v>
          </cell>
          <cell r="F4178" t="str">
            <v>Ativo</v>
          </cell>
          <cell r="G4178">
            <v>100105</v>
          </cell>
          <cell r="H4178" t="str">
            <v>COMERCIAL</v>
          </cell>
        </row>
        <row r="4179">
          <cell r="A4179">
            <v>9860</v>
          </cell>
          <cell r="B4179" t="str">
            <v>JOAO VICTOR CUNHA DE CASTRO</v>
          </cell>
          <cell r="C4179" t="str">
            <v>APRENDIZ EM SERVIÇOS ADMINISTRATIVOS</v>
          </cell>
          <cell r="D4179">
            <v>43486</v>
          </cell>
          <cell r="E4179">
            <v>18282047732</v>
          </cell>
          <cell r="F4179" t="str">
            <v>Demitido</v>
          </cell>
          <cell r="G4179">
            <v>13001</v>
          </cell>
          <cell r="H4179" t="str">
            <v>DEMITIDOS</v>
          </cell>
        </row>
        <row r="4180">
          <cell r="A4180">
            <v>7510</v>
          </cell>
          <cell r="B4180" t="str">
            <v>JOAO VICTOR FERNANDES DA SILVA</v>
          </cell>
          <cell r="C4180" t="str">
            <v>VIGILANTE</v>
          </cell>
          <cell r="D4180">
            <v>42255</v>
          </cell>
          <cell r="E4180">
            <v>11809061792</v>
          </cell>
          <cell r="F4180" t="str">
            <v>Demitido</v>
          </cell>
          <cell r="G4180">
            <v>13001</v>
          </cell>
          <cell r="H4180" t="str">
            <v>DEMITIDOS</v>
          </cell>
        </row>
        <row r="4181">
          <cell r="A4181">
            <v>9918</v>
          </cell>
          <cell r="B4181" t="str">
            <v>JOAO VICTOR JORDAO FERREIRA DE CASTRO</v>
          </cell>
          <cell r="C4181" t="str">
            <v>VIGILANTE</v>
          </cell>
          <cell r="D4181">
            <v>43571</v>
          </cell>
          <cell r="E4181">
            <v>12923708741</v>
          </cell>
          <cell r="F4181" t="str">
            <v>Ativo</v>
          </cell>
          <cell r="G4181">
            <v>157001</v>
          </cell>
          <cell r="H4181" t="str">
            <v>ELETRONUCLEAR - ELETROBRAS TERMONUCLEAR S/A</v>
          </cell>
        </row>
        <row r="4182">
          <cell r="A4182">
            <v>3370</v>
          </cell>
          <cell r="B4182" t="str">
            <v>JOAO VITOR ALVES BARBOSA</v>
          </cell>
          <cell r="C4182" t="str">
            <v>VIGILANTE</v>
          </cell>
          <cell r="D4182">
            <v>40787</v>
          </cell>
          <cell r="E4182">
            <v>10298804760</v>
          </cell>
          <cell r="F4182" t="str">
            <v>Demitido</v>
          </cell>
          <cell r="G4182">
            <v>13001</v>
          </cell>
          <cell r="H4182" t="str">
            <v>DEMITIDOS</v>
          </cell>
        </row>
        <row r="4183">
          <cell r="A4183">
            <v>962</v>
          </cell>
          <cell r="B4183" t="str">
            <v>JOAO VITOR CLAUDINO PINHEIRO</v>
          </cell>
          <cell r="C4183" t="str">
            <v>AUX.SERV.GERAIS</v>
          </cell>
          <cell r="D4183">
            <v>40822</v>
          </cell>
          <cell r="E4183">
            <v>15041296790</v>
          </cell>
          <cell r="F4183" t="str">
            <v>Demitido</v>
          </cell>
          <cell r="G4183">
            <v>13001</v>
          </cell>
          <cell r="H4183" t="str">
            <v>DEMITIDOS</v>
          </cell>
        </row>
        <row r="4184">
          <cell r="A4184">
            <v>3757</v>
          </cell>
          <cell r="B4184" t="str">
            <v>JOAO VITOR FERNANDES TAVARES</v>
          </cell>
          <cell r="C4184" t="str">
            <v>VIGILANTE</v>
          </cell>
          <cell r="D4184">
            <v>40940</v>
          </cell>
          <cell r="E4184">
            <v>11854207709</v>
          </cell>
          <cell r="F4184" t="str">
            <v>Ativo</v>
          </cell>
          <cell r="G4184">
            <v>157001</v>
          </cell>
          <cell r="H4184" t="str">
            <v>ELETRONUCLEAR - ELETROBRAS TERMONUCLEAR S/A</v>
          </cell>
        </row>
        <row r="4185">
          <cell r="A4185">
            <v>1611</v>
          </cell>
          <cell r="B4185" t="str">
            <v>JOAO VITOR MOREIRA GERALDO</v>
          </cell>
          <cell r="C4185" t="str">
            <v>VIGILANTE</v>
          </cell>
          <cell r="D4185">
            <v>39763</v>
          </cell>
          <cell r="E4185">
            <v>10046195700</v>
          </cell>
          <cell r="F4185" t="str">
            <v>Demitido</v>
          </cell>
          <cell r="G4185">
            <v>13001</v>
          </cell>
          <cell r="H4185" t="str">
            <v>DEMITIDOS</v>
          </cell>
        </row>
        <row r="4186">
          <cell r="A4186">
            <v>4298</v>
          </cell>
          <cell r="B4186" t="str">
            <v>JOAO VITOR PEREIRA NASCIMENTO</v>
          </cell>
          <cell r="C4186" t="str">
            <v>VIGILANTE</v>
          </cell>
          <cell r="D4186">
            <v>41131</v>
          </cell>
          <cell r="E4186">
            <v>13844044736</v>
          </cell>
          <cell r="F4186" t="str">
            <v>Demitido</v>
          </cell>
          <cell r="G4186">
            <v>13001</v>
          </cell>
          <cell r="H4186" t="str">
            <v>DEMITIDOS</v>
          </cell>
        </row>
        <row r="4187">
          <cell r="A4187">
            <v>90000087</v>
          </cell>
          <cell r="B4187" t="str">
            <v>JOAO VITOR VOUGUINHA DO NASCIMENTO</v>
          </cell>
          <cell r="C4187" t="str">
            <v/>
          </cell>
          <cell r="D4187">
            <v>43804</v>
          </cell>
          <cell r="E4187">
            <v>17021462786</v>
          </cell>
          <cell r="F4187" t="str">
            <v>Ativo</v>
          </cell>
          <cell r="G4187">
            <v>990028</v>
          </cell>
          <cell r="H4187" t="str">
            <v>ADMISSAO</v>
          </cell>
        </row>
        <row r="4188">
          <cell r="A4188">
            <v>5559</v>
          </cell>
          <cell r="B4188" t="str">
            <v>JOAQUIM GONCALVES FILHO</v>
          </cell>
          <cell r="C4188" t="str">
            <v>VIGILANTE</v>
          </cell>
          <cell r="D4188">
            <v>41541</v>
          </cell>
          <cell r="E4188">
            <v>70390878715</v>
          </cell>
          <cell r="F4188" t="str">
            <v>Ativo</v>
          </cell>
          <cell r="G4188">
            <v>280004</v>
          </cell>
          <cell r="H4188" t="str">
            <v>INSS PARAÍBA DO SUL</v>
          </cell>
        </row>
        <row r="4189">
          <cell r="A4189">
            <v>1947</v>
          </cell>
          <cell r="B4189" t="str">
            <v>JOAQUIM MORAES MENEZES</v>
          </cell>
          <cell r="C4189" t="str">
            <v>VIGILANTE</v>
          </cell>
          <cell r="D4189">
            <v>39975</v>
          </cell>
          <cell r="E4189">
            <v>15877744372</v>
          </cell>
          <cell r="F4189" t="str">
            <v>Demitido</v>
          </cell>
          <cell r="G4189">
            <v>13001</v>
          </cell>
          <cell r="H4189" t="str">
            <v>DEMITIDOS</v>
          </cell>
        </row>
        <row r="4190">
          <cell r="A4190">
            <v>2880</v>
          </cell>
          <cell r="B4190" t="str">
            <v>JOAQUIM TRAJANO GONCALVES</v>
          </cell>
          <cell r="C4190" t="str">
            <v>VIGILANTE</v>
          </cell>
          <cell r="D4190">
            <v>40502</v>
          </cell>
          <cell r="E4190">
            <v>7968608740</v>
          </cell>
          <cell r="F4190" t="str">
            <v>Demitido</v>
          </cell>
          <cell r="G4190">
            <v>13001</v>
          </cell>
          <cell r="H4190" t="str">
            <v>DEMITIDOS</v>
          </cell>
        </row>
        <row r="4191">
          <cell r="A4191">
            <v>9443</v>
          </cell>
          <cell r="B4191" t="str">
            <v>JOAY ANTONIO PEREIRA DA SILVA</v>
          </cell>
          <cell r="C4191" t="str">
            <v>VIGILANTE</v>
          </cell>
          <cell r="D4191">
            <v>42933</v>
          </cell>
          <cell r="E4191">
            <v>84590440768</v>
          </cell>
          <cell r="F4191" t="str">
            <v>Ativo</v>
          </cell>
          <cell r="G4191">
            <v>200117</v>
          </cell>
          <cell r="H4191" t="str">
            <v>RESERVA BANCÁRIA</v>
          </cell>
        </row>
        <row r="4192">
          <cell r="A4192">
            <v>2788</v>
          </cell>
          <cell r="B4192" t="str">
            <v>JOBERLAN FREITAS DA SILVA</v>
          </cell>
          <cell r="C4192" t="str">
            <v>VIGILANTE</v>
          </cell>
          <cell r="D4192">
            <v>40422</v>
          </cell>
          <cell r="E4192">
            <v>9141555716</v>
          </cell>
          <cell r="F4192" t="str">
            <v>Demitido</v>
          </cell>
          <cell r="G4192">
            <v>13001</v>
          </cell>
          <cell r="H4192" t="str">
            <v>DEMITIDOS</v>
          </cell>
        </row>
        <row r="4193">
          <cell r="A4193">
            <v>1043</v>
          </cell>
          <cell r="B4193" t="str">
            <v>JOBESON FRANCO BORGES</v>
          </cell>
          <cell r="C4193" t="str">
            <v>VIGILANTE</v>
          </cell>
          <cell r="D4193">
            <v>38993</v>
          </cell>
          <cell r="E4193">
            <v>8442877762</v>
          </cell>
          <cell r="F4193" t="str">
            <v>Demitido</v>
          </cell>
          <cell r="G4193">
            <v>13001</v>
          </cell>
          <cell r="H4193" t="str">
            <v>DEMITIDOS</v>
          </cell>
        </row>
        <row r="4194">
          <cell r="A4194">
            <v>3191</v>
          </cell>
          <cell r="B4194" t="str">
            <v>JOBSON  DE SOUZA SILVA</v>
          </cell>
          <cell r="C4194" t="str">
            <v>VIGILANTE</v>
          </cell>
          <cell r="D4194">
            <v>40685</v>
          </cell>
          <cell r="E4194">
            <v>5221950758</v>
          </cell>
          <cell r="F4194" t="str">
            <v>Demitido</v>
          </cell>
          <cell r="G4194">
            <v>13001</v>
          </cell>
          <cell r="H4194" t="str">
            <v>DEMITIDOS</v>
          </cell>
        </row>
        <row r="4195">
          <cell r="A4195">
            <v>4110</v>
          </cell>
          <cell r="B4195" t="str">
            <v>JOBSON PEREIRA DA SILVA</v>
          </cell>
          <cell r="C4195" t="str">
            <v>VIGILANTE</v>
          </cell>
          <cell r="D4195">
            <v>41097</v>
          </cell>
          <cell r="E4195">
            <v>12677152789</v>
          </cell>
          <cell r="F4195" t="str">
            <v>Demitido</v>
          </cell>
          <cell r="G4195">
            <v>13001</v>
          </cell>
          <cell r="H4195" t="str">
            <v>DEMITIDOS</v>
          </cell>
        </row>
        <row r="4196">
          <cell r="A4196">
            <v>3643</v>
          </cell>
          <cell r="B4196" t="str">
            <v>JOCEIR SILVA DE MATTOS</v>
          </cell>
          <cell r="C4196" t="str">
            <v>VIGILANTE</v>
          </cell>
          <cell r="D4196">
            <v>40869</v>
          </cell>
          <cell r="E4196">
            <v>8189670727</v>
          </cell>
          <cell r="F4196" t="str">
            <v>Ativo</v>
          </cell>
          <cell r="G4196">
            <v>251001</v>
          </cell>
          <cell r="H4196" t="str">
            <v>CVM COMISSAO DE VALORES MOBILIARIOS</v>
          </cell>
        </row>
        <row r="4197">
          <cell r="A4197">
            <v>6913</v>
          </cell>
          <cell r="B4197" t="str">
            <v>JOCELENE AROUCA DE LIMA DAVID</v>
          </cell>
          <cell r="C4197" t="str">
            <v>VIGILANTE</v>
          </cell>
          <cell r="D4197">
            <v>42002</v>
          </cell>
          <cell r="E4197">
            <v>13586326777</v>
          </cell>
          <cell r="F4197" t="str">
            <v>Ativo</v>
          </cell>
          <cell r="G4197">
            <v>157001</v>
          </cell>
          <cell r="H4197" t="str">
            <v>ELETRONUCLEAR - ELETROBRAS TERMONUCLEAR S/A</v>
          </cell>
        </row>
        <row r="4198">
          <cell r="A4198">
            <v>102663</v>
          </cell>
          <cell r="B4198" t="str">
            <v>JOCELIA SIQUEIRA FRUTUOSO</v>
          </cell>
          <cell r="C4198" t="str">
            <v>SUPERVISOR DE AREA</v>
          </cell>
          <cell r="D4198">
            <v>41792</v>
          </cell>
          <cell r="E4198">
            <v>4480330704</v>
          </cell>
          <cell r="F4198" t="str">
            <v>Demitido</v>
          </cell>
          <cell r="G4198">
            <v>13001</v>
          </cell>
          <cell r="H4198" t="str">
            <v>DEMITIDOS</v>
          </cell>
        </row>
        <row r="4199">
          <cell r="A4199">
            <v>2283</v>
          </cell>
          <cell r="B4199" t="str">
            <v>JOCELIA SIQUEIRA FRUTUOSO</v>
          </cell>
          <cell r="C4199" t="str">
            <v>VIGILANTE</v>
          </cell>
          <cell r="D4199">
            <v>40164</v>
          </cell>
          <cell r="E4199">
            <v>4480330704</v>
          </cell>
          <cell r="F4199" t="str">
            <v>Demitido</v>
          </cell>
          <cell r="G4199">
            <v>13001</v>
          </cell>
          <cell r="H4199" t="str">
            <v>DEMITIDOS</v>
          </cell>
        </row>
        <row r="4200">
          <cell r="A4200">
            <v>8677</v>
          </cell>
          <cell r="B4200" t="str">
            <v>JOCELITO RAMOS DA CONCEICAO</v>
          </cell>
          <cell r="C4200" t="str">
            <v>VIGILANTE</v>
          </cell>
          <cell r="D4200">
            <v>42585</v>
          </cell>
          <cell r="E4200">
            <v>91820820734</v>
          </cell>
          <cell r="F4200" t="str">
            <v>Ativo</v>
          </cell>
          <cell r="G4200">
            <v>233009</v>
          </cell>
          <cell r="H4200" t="str">
            <v>SPDM CMS ARIADNE LOPES DE MENEZES</v>
          </cell>
        </row>
        <row r="4201">
          <cell r="A4201">
            <v>4302</v>
          </cell>
          <cell r="B4201" t="str">
            <v>JOCIANY ZEFERINO DE OLIVEIRA</v>
          </cell>
          <cell r="C4201" t="str">
            <v>VIGILANTE</v>
          </cell>
          <cell r="D4201">
            <v>41131</v>
          </cell>
          <cell r="E4201">
            <v>13804466788</v>
          </cell>
          <cell r="F4201" t="str">
            <v>Demitido</v>
          </cell>
          <cell r="G4201">
            <v>13001</v>
          </cell>
          <cell r="H4201" t="str">
            <v>DEMITIDOS</v>
          </cell>
        </row>
        <row r="4202">
          <cell r="A4202">
            <v>7401</v>
          </cell>
          <cell r="B4202" t="str">
            <v>JOCILENE BORGES</v>
          </cell>
          <cell r="C4202" t="str">
            <v>VIGILANTE</v>
          </cell>
          <cell r="D4202">
            <v>42202</v>
          </cell>
          <cell r="E4202">
            <v>3042213765</v>
          </cell>
          <cell r="F4202" t="str">
            <v>Demitido</v>
          </cell>
          <cell r="G4202">
            <v>13001</v>
          </cell>
          <cell r="H4202" t="str">
            <v>DEMITIDOS</v>
          </cell>
        </row>
        <row r="4203">
          <cell r="A4203">
            <v>7736</v>
          </cell>
          <cell r="B4203" t="str">
            <v>JOCIMAR ANTUNES JARDIM</v>
          </cell>
          <cell r="C4203" t="str">
            <v>VIGILANTE</v>
          </cell>
          <cell r="D4203">
            <v>42315</v>
          </cell>
          <cell r="E4203">
            <v>7157564785</v>
          </cell>
          <cell r="F4203" t="str">
            <v>Ativo</v>
          </cell>
          <cell r="G4203">
            <v>305005</v>
          </cell>
          <cell r="H4203" t="str">
            <v>CEF - CENTRAL DE MONITORAMENTO</v>
          </cell>
        </row>
        <row r="4204">
          <cell r="A4204">
            <v>3632</v>
          </cell>
          <cell r="B4204" t="str">
            <v>JOCIMAR DA SILVA CALDAS</v>
          </cell>
          <cell r="C4204" t="str">
            <v>VIGILANTE</v>
          </cell>
          <cell r="D4204">
            <v>40858</v>
          </cell>
          <cell r="E4204">
            <v>9353480779</v>
          </cell>
          <cell r="F4204" t="str">
            <v>Demitido</v>
          </cell>
          <cell r="G4204">
            <v>13001</v>
          </cell>
          <cell r="H4204" t="str">
            <v>DEMITIDOS</v>
          </cell>
        </row>
        <row r="4205">
          <cell r="A4205">
            <v>3313</v>
          </cell>
          <cell r="B4205" t="str">
            <v>JOCIMAR PESSANHA LOPES</v>
          </cell>
          <cell r="C4205" t="str">
            <v>VIGILANTE</v>
          </cell>
          <cell r="D4205">
            <v>40756</v>
          </cell>
          <cell r="E4205">
            <v>73006947720</v>
          </cell>
          <cell r="F4205" t="str">
            <v>Demitido</v>
          </cell>
          <cell r="G4205">
            <v>13001</v>
          </cell>
          <cell r="H4205" t="str">
            <v>DEMITIDOS</v>
          </cell>
        </row>
        <row r="4206">
          <cell r="A4206">
            <v>6768</v>
          </cell>
          <cell r="B4206" t="str">
            <v>JOCIMAR SILVA CARDOSO</v>
          </cell>
          <cell r="C4206" t="str">
            <v>VIGILANTE</v>
          </cell>
          <cell r="D4206">
            <v>41914</v>
          </cell>
          <cell r="E4206">
            <v>10385270747</v>
          </cell>
          <cell r="F4206" t="str">
            <v>Demitido</v>
          </cell>
          <cell r="G4206">
            <v>13001</v>
          </cell>
          <cell r="H4206" t="str">
            <v>DEMITIDOS</v>
          </cell>
        </row>
        <row r="4207">
          <cell r="A4207">
            <v>385</v>
          </cell>
          <cell r="B4207" t="str">
            <v>JOCINALDO BELISARIO DA SILVA</v>
          </cell>
          <cell r="C4207" t="str">
            <v>VIGILANTE</v>
          </cell>
          <cell r="D4207">
            <v>37328</v>
          </cell>
          <cell r="E4207">
            <v>2541868740</v>
          </cell>
          <cell r="F4207" t="str">
            <v>Af.Previdência</v>
          </cell>
          <cell r="G4207">
            <v>400101</v>
          </cell>
          <cell r="H4207" t="str">
            <v>AFASTADO AUX. DOENCA</v>
          </cell>
        </row>
        <row r="4208">
          <cell r="A4208">
            <v>2586</v>
          </cell>
          <cell r="B4208" t="str">
            <v>JOCINEI CORREIA ARANHA SILVA</v>
          </cell>
          <cell r="C4208" t="str">
            <v>VIGILANTE</v>
          </cell>
          <cell r="D4208">
            <v>40301</v>
          </cell>
          <cell r="E4208">
            <v>1846533716</v>
          </cell>
          <cell r="F4208" t="str">
            <v>Demitido</v>
          </cell>
          <cell r="G4208">
            <v>13001</v>
          </cell>
          <cell r="H4208" t="str">
            <v>DEMITIDOS</v>
          </cell>
        </row>
        <row r="4209">
          <cell r="A4209">
            <v>4588</v>
          </cell>
          <cell r="B4209" t="str">
            <v>JOECIR DE FREITAS GUIMARAES</v>
          </cell>
          <cell r="C4209" t="str">
            <v>VIGILANTE</v>
          </cell>
          <cell r="D4209">
            <v>41171</v>
          </cell>
          <cell r="E4209">
            <v>11658276701</v>
          </cell>
          <cell r="F4209" t="str">
            <v>Demitido</v>
          </cell>
          <cell r="G4209">
            <v>13001</v>
          </cell>
          <cell r="H4209" t="str">
            <v>DEMITIDOS</v>
          </cell>
        </row>
        <row r="4210">
          <cell r="A4210">
            <v>4894</v>
          </cell>
          <cell r="B4210" t="str">
            <v>JOEFERSON DOS SANTOS SILVA</v>
          </cell>
          <cell r="C4210" t="str">
            <v>VIGILANTE</v>
          </cell>
          <cell r="D4210">
            <v>41328</v>
          </cell>
          <cell r="E4210">
            <v>13443016731</v>
          </cell>
          <cell r="F4210" t="str">
            <v>Demitido</v>
          </cell>
          <cell r="G4210">
            <v>13001</v>
          </cell>
          <cell r="H4210" t="str">
            <v>DEMITIDOS</v>
          </cell>
        </row>
        <row r="4211">
          <cell r="A4211">
            <v>6749</v>
          </cell>
          <cell r="B4211" t="str">
            <v>JOEL ANACLETO DE SALES</v>
          </cell>
          <cell r="C4211" t="str">
            <v>VIGILANTE</v>
          </cell>
          <cell r="D4211">
            <v>41898</v>
          </cell>
          <cell r="E4211">
            <v>1929389752</v>
          </cell>
          <cell r="F4211" t="str">
            <v>Demitido</v>
          </cell>
          <cell r="G4211">
            <v>13001</v>
          </cell>
          <cell r="H4211" t="str">
            <v>DEMITIDOS</v>
          </cell>
        </row>
        <row r="4212">
          <cell r="A4212">
            <v>5730</v>
          </cell>
          <cell r="B4212" t="str">
            <v>JOEL BARRETO KENUPP</v>
          </cell>
          <cell r="C4212" t="str">
            <v>VIGILANTE</v>
          </cell>
          <cell r="D4212">
            <v>41641</v>
          </cell>
          <cell r="E4212">
            <v>8414651771</v>
          </cell>
          <cell r="F4212" t="str">
            <v>Demitido</v>
          </cell>
          <cell r="G4212">
            <v>13001</v>
          </cell>
          <cell r="H4212" t="str">
            <v>DEMITIDOS</v>
          </cell>
        </row>
        <row r="4213">
          <cell r="A4213">
            <v>939</v>
          </cell>
          <cell r="B4213" t="str">
            <v>JOEL CARVALHO TEIXEIRA</v>
          </cell>
          <cell r="C4213" t="str">
            <v>VIGILANTE</v>
          </cell>
          <cell r="D4213">
            <v>38782</v>
          </cell>
          <cell r="E4213">
            <v>1331480760</v>
          </cell>
          <cell r="F4213" t="str">
            <v>Ativo</v>
          </cell>
          <cell r="G4213">
            <v>100120</v>
          </cell>
          <cell r="H4213" t="str">
            <v>PORTARIA SEDE</v>
          </cell>
        </row>
        <row r="4214">
          <cell r="A4214">
            <v>5433</v>
          </cell>
          <cell r="B4214" t="str">
            <v>JOEL DE MENDONCA FILHO</v>
          </cell>
          <cell r="C4214" t="str">
            <v>VIGILANTE</v>
          </cell>
          <cell r="D4214">
            <v>41519</v>
          </cell>
          <cell r="E4214">
            <v>8312522786</v>
          </cell>
          <cell r="F4214" t="str">
            <v>Demitido</v>
          </cell>
          <cell r="G4214">
            <v>13001</v>
          </cell>
          <cell r="H4214" t="str">
            <v>DEMITIDOS</v>
          </cell>
        </row>
        <row r="4215">
          <cell r="A4215">
            <v>2665</v>
          </cell>
          <cell r="B4215" t="str">
            <v>JOEL DE MENDONCA FILHO</v>
          </cell>
          <cell r="C4215" t="str">
            <v>VIGILANTE</v>
          </cell>
          <cell r="D4215">
            <v>40343</v>
          </cell>
          <cell r="E4215">
            <v>8312522786</v>
          </cell>
          <cell r="F4215" t="str">
            <v>Demitido</v>
          </cell>
          <cell r="G4215">
            <v>13001</v>
          </cell>
          <cell r="H4215" t="str">
            <v>DEMITIDOS</v>
          </cell>
        </row>
        <row r="4216">
          <cell r="A4216">
            <v>3326</v>
          </cell>
          <cell r="B4216" t="str">
            <v>JOEL DOS SANTOS MENDONCA</v>
          </cell>
          <cell r="C4216" t="str">
            <v>VIGILANTE</v>
          </cell>
          <cell r="D4216">
            <v>40756</v>
          </cell>
          <cell r="E4216">
            <v>62405225700</v>
          </cell>
          <cell r="F4216" t="str">
            <v>Demitido</v>
          </cell>
          <cell r="G4216">
            <v>13001</v>
          </cell>
          <cell r="H4216" t="str">
            <v>DEMITIDOS</v>
          </cell>
        </row>
        <row r="4217">
          <cell r="A4217">
            <v>8318</v>
          </cell>
          <cell r="B4217" t="str">
            <v>JOEL EUGENIO DO NASCIMENTO</v>
          </cell>
          <cell r="C4217" t="str">
            <v>VIGILANTE</v>
          </cell>
          <cell r="D4217">
            <v>42465</v>
          </cell>
          <cell r="E4217">
            <v>850263794</v>
          </cell>
          <cell r="F4217" t="str">
            <v>Demitido</v>
          </cell>
          <cell r="G4217">
            <v>13001</v>
          </cell>
          <cell r="H4217" t="str">
            <v>DEMITIDOS</v>
          </cell>
        </row>
        <row r="4218">
          <cell r="A4218">
            <v>2868</v>
          </cell>
          <cell r="B4218" t="str">
            <v>JOEL LOURENCO DE OLIVEIRA</v>
          </cell>
          <cell r="C4218" t="str">
            <v>VIGILANTE</v>
          </cell>
          <cell r="D4218">
            <v>40502</v>
          </cell>
          <cell r="E4218">
            <v>9923014754</v>
          </cell>
          <cell r="F4218" t="str">
            <v>Demitido</v>
          </cell>
          <cell r="G4218">
            <v>13001</v>
          </cell>
          <cell r="H4218" t="str">
            <v>DEMITIDOS</v>
          </cell>
        </row>
        <row r="4219">
          <cell r="A4219">
            <v>1645</v>
          </cell>
          <cell r="B4219" t="str">
            <v>JOEL MOREIRA</v>
          </cell>
          <cell r="C4219" t="str">
            <v>VIGILANTE</v>
          </cell>
          <cell r="D4219">
            <v>39778</v>
          </cell>
          <cell r="E4219">
            <v>9164768716</v>
          </cell>
          <cell r="F4219" t="str">
            <v>Demitido</v>
          </cell>
          <cell r="G4219">
            <v>13001</v>
          </cell>
          <cell r="H4219" t="str">
            <v>DEMITIDOS</v>
          </cell>
        </row>
        <row r="4220">
          <cell r="A4220">
            <v>8518</v>
          </cell>
          <cell r="B4220" t="str">
            <v>JOEL PAULO BARBOSA</v>
          </cell>
          <cell r="C4220" t="str">
            <v>VIGILANTE</v>
          </cell>
          <cell r="D4220">
            <v>42572</v>
          </cell>
          <cell r="E4220">
            <v>7477889790</v>
          </cell>
          <cell r="F4220" t="str">
            <v>Demitido</v>
          </cell>
          <cell r="G4220">
            <v>13001</v>
          </cell>
          <cell r="H4220" t="str">
            <v>DEMITIDOS</v>
          </cell>
        </row>
        <row r="4221">
          <cell r="A4221">
            <v>863</v>
          </cell>
          <cell r="B4221" t="str">
            <v>JOEL REIS DE ALMEIDA</v>
          </cell>
          <cell r="C4221" t="str">
            <v>VIGILANTE</v>
          </cell>
          <cell r="D4221">
            <v>38718</v>
          </cell>
          <cell r="E4221">
            <v>88598110744</v>
          </cell>
          <cell r="F4221" t="str">
            <v>Demitido</v>
          </cell>
          <cell r="G4221">
            <v>13001</v>
          </cell>
          <cell r="H4221" t="str">
            <v>DEMITIDOS</v>
          </cell>
        </row>
        <row r="4222">
          <cell r="A4222">
            <v>626</v>
          </cell>
          <cell r="B4222" t="str">
            <v>JOEL RODRIGUES CAVALCANTI</v>
          </cell>
          <cell r="C4222" t="str">
            <v>VIGILANTE</v>
          </cell>
          <cell r="D4222">
            <v>38063</v>
          </cell>
          <cell r="E4222">
            <v>1144408750</v>
          </cell>
          <cell r="F4222" t="str">
            <v>Demitido</v>
          </cell>
          <cell r="G4222">
            <v>13001</v>
          </cell>
          <cell r="H4222" t="str">
            <v>DEMITIDOS</v>
          </cell>
        </row>
        <row r="4223">
          <cell r="A4223">
            <v>557</v>
          </cell>
          <cell r="B4223" t="str">
            <v>JOEL RODRIGUES CAVALCANTI</v>
          </cell>
          <cell r="C4223" t="str">
            <v>VIGILANTE</v>
          </cell>
          <cell r="D4223">
            <v>37728</v>
          </cell>
          <cell r="E4223">
            <v>1144408750</v>
          </cell>
          <cell r="F4223" t="str">
            <v>Demitido</v>
          </cell>
          <cell r="G4223">
            <v>13001</v>
          </cell>
          <cell r="H4223" t="str">
            <v>DEMITIDOS</v>
          </cell>
        </row>
        <row r="4224">
          <cell r="A4224">
            <v>1964</v>
          </cell>
          <cell r="B4224" t="str">
            <v>JOEL RODRIGUES DA SILVA JUNIOR</v>
          </cell>
          <cell r="C4224" t="str">
            <v>VIGILANTE</v>
          </cell>
          <cell r="D4224">
            <v>39976</v>
          </cell>
          <cell r="E4224">
            <v>7890798792</v>
          </cell>
          <cell r="F4224" t="str">
            <v>Demitido</v>
          </cell>
          <cell r="G4224">
            <v>13001</v>
          </cell>
          <cell r="H4224" t="str">
            <v>DEMITIDOS</v>
          </cell>
        </row>
        <row r="4225">
          <cell r="A4225">
            <v>7227</v>
          </cell>
          <cell r="B4225" t="str">
            <v>JOEL SOARES FONTOURA</v>
          </cell>
          <cell r="C4225" t="str">
            <v>VIGILANTE</v>
          </cell>
          <cell r="D4225">
            <v>42095</v>
          </cell>
          <cell r="E4225">
            <v>2553683723</v>
          </cell>
          <cell r="F4225" t="str">
            <v>Demitido</v>
          </cell>
          <cell r="G4225">
            <v>13001</v>
          </cell>
          <cell r="H4225" t="str">
            <v>DEMITIDOS</v>
          </cell>
        </row>
        <row r="4226">
          <cell r="A4226">
            <v>6755</v>
          </cell>
          <cell r="B4226" t="str">
            <v>JOELMA ROSA VICENTE</v>
          </cell>
          <cell r="C4226" t="str">
            <v>VIGILANTE</v>
          </cell>
          <cell r="D4226">
            <v>41901</v>
          </cell>
          <cell r="E4226">
            <v>5348419702</v>
          </cell>
          <cell r="F4226" t="str">
            <v>Demitido</v>
          </cell>
          <cell r="G4226">
            <v>13001</v>
          </cell>
          <cell r="H4226" t="str">
            <v>DEMITIDOS</v>
          </cell>
        </row>
        <row r="4227">
          <cell r="A4227">
            <v>6563</v>
          </cell>
          <cell r="B4227" t="str">
            <v>JOELSON DOS SANTOS SOUZA</v>
          </cell>
          <cell r="C4227" t="str">
            <v>VIGILANTE</v>
          </cell>
          <cell r="D4227">
            <v>41871</v>
          </cell>
          <cell r="E4227">
            <v>1034487566</v>
          </cell>
          <cell r="F4227" t="str">
            <v>Demitido</v>
          </cell>
          <cell r="G4227">
            <v>13001</v>
          </cell>
          <cell r="H4227" t="str">
            <v>DEMITIDOS</v>
          </cell>
        </row>
        <row r="4228">
          <cell r="A4228">
            <v>4362</v>
          </cell>
          <cell r="B4228" t="str">
            <v>JOELSON MARINS DE SOUZA</v>
          </cell>
          <cell r="C4228" t="str">
            <v>VIGILANTE</v>
          </cell>
          <cell r="D4228">
            <v>41132</v>
          </cell>
          <cell r="E4228">
            <v>7837332750</v>
          </cell>
          <cell r="F4228" t="str">
            <v>Demitido</v>
          </cell>
          <cell r="G4228">
            <v>13001</v>
          </cell>
          <cell r="H4228" t="str">
            <v>DEMITIDOS</v>
          </cell>
        </row>
        <row r="4229">
          <cell r="A4229">
            <v>5219</v>
          </cell>
          <cell r="B4229" t="str">
            <v>JOELSON PEREIRA DO ROSARIO</v>
          </cell>
          <cell r="C4229" t="str">
            <v>VIGILANTE</v>
          </cell>
          <cell r="D4229">
            <v>41410</v>
          </cell>
          <cell r="E4229">
            <v>450326705</v>
          </cell>
          <cell r="F4229" t="str">
            <v>Demitido</v>
          </cell>
          <cell r="G4229">
            <v>13001</v>
          </cell>
          <cell r="H4229" t="str">
            <v>DEMITIDOS</v>
          </cell>
        </row>
        <row r="4230">
          <cell r="A4230">
            <v>7643</v>
          </cell>
          <cell r="B4230" t="str">
            <v>JOELSON SEVERINO DA SILVA</v>
          </cell>
          <cell r="C4230" t="str">
            <v>VIGILANTE</v>
          </cell>
          <cell r="D4230">
            <v>42296</v>
          </cell>
          <cell r="E4230">
            <v>4262082776</v>
          </cell>
          <cell r="F4230" t="str">
            <v>Demitido</v>
          </cell>
          <cell r="G4230">
            <v>13001</v>
          </cell>
          <cell r="H4230" t="str">
            <v>DEMITIDOS</v>
          </cell>
        </row>
        <row r="4231">
          <cell r="A4231">
            <v>10037</v>
          </cell>
          <cell r="B4231" t="str">
            <v>JOESLEY GONCALVES DIAS</v>
          </cell>
          <cell r="C4231" t="str">
            <v>VIGILANTE</v>
          </cell>
          <cell r="D4231">
            <v>43832</v>
          </cell>
          <cell r="E4231">
            <v>9588533716</v>
          </cell>
          <cell r="F4231" t="str">
            <v>Ativo</v>
          </cell>
          <cell r="G4231">
            <v>200116</v>
          </cell>
          <cell r="H4231" t="str">
            <v>RENDIÇÕES DE ALMOÇO</v>
          </cell>
        </row>
        <row r="4232">
          <cell r="A4232">
            <v>5178</v>
          </cell>
          <cell r="B4232" t="str">
            <v>JOHN DOUGLAS DE OLIVEIRA SILVA</v>
          </cell>
          <cell r="C4232" t="str">
            <v>VIGILANTE</v>
          </cell>
          <cell r="D4232">
            <v>41425</v>
          </cell>
          <cell r="E4232">
            <v>12881647774</v>
          </cell>
          <cell r="F4232" t="str">
            <v>Demitido</v>
          </cell>
          <cell r="G4232">
            <v>13001</v>
          </cell>
          <cell r="H4232" t="str">
            <v>DEMITIDOS</v>
          </cell>
        </row>
        <row r="4233">
          <cell r="A4233">
            <v>9777</v>
          </cell>
          <cell r="B4233" t="str">
            <v>JOHN KLEBER DOS SANTOS LOPES BARRETO DA SILVA</v>
          </cell>
          <cell r="C4233" t="str">
            <v>VIGILANTE</v>
          </cell>
          <cell r="D4233">
            <v>43344</v>
          </cell>
          <cell r="E4233">
            <v>13177459738</v>
          </cell>
          <cell r="F4233" t="str">
            <v>Ativo</v>
          </cell>
          <cell r="G4233">
            <v>603112</v>
          </cell>
          <cell r="H4233" t="str">
            <v>BANCO DO BRASIL - AGÊNCIA 3112 - PADRE MIGUEL</v>
          </cell>
        </row>
        <row r="4234">
          <cell r="A4234">
            <v>8888</v>
          </cell>
          <cell r="B4234" t="str">
            <v>JOHNATAN SILVA FAGUNDES</v>
          </cell>
          <cell r="C4234" t="str">
            <v>VIGILANTE</v>
          </cell>
          <cell r="D4234">
            <v>42688</v>
          </cell>
          <cell r="E4234">
            <v>13883589721</v>
          </cell>
          <cell r="F4234" t="str">
            <v>Demitido</v>
          </cell>
          <cell r="G4234">
            <v>13001</v>
          </cell>
          <cell r="H4234" t="str">
            <v>DEMITIDOS</v>
          </cell>
        </row>
        <row r="4235">
          <cell r="A4235">
            <v>7719</v>
          </cell>
          <cell r="B4235" t="str">
            <v>JOHNI MACHADO DE OLIVEIRA</v>
          </cell>
          <cell r="C4235" t="str">
            <v>VIGILANTE</v>
          </cell>
          <cell r="D4235">
            <v>42311</v>
          </cell>
          <cell r="E4235">
            <v>12846181705</v>
          </cell>
          <cell r="F4235" t="str">
            <v>Demitido</v>
          </cell>
          <cell r="G4235">
            <v>13001</v>
          </cell>
          <cell r="H4235" t="str">
            <v>DEMITIDOS</v>
          </cell>
        </row>
        <row r="4236">
          <cell r="A4236">
            <v>7494</v>
          </cell>
          <cell r="B4236" t="str">
            <v>JOHNNY BRITO XAVIER</v>
          </cell>
          <cell r="C4236" t="str">
            <v>VIGILANTE</v>
          </cell>
          <cell r="D4236">
            <v>42255</v>
          </cell>
          <cell r="E4236">
            <v>11866847716</v>
          </cell>
          <cell r="F4236" t="str">
            <v>Ativo</v>
          </cell>
          <cell r="G4236">
            <v>348001</v>
          </cell>
          <cell r="H4236" t="str">
            <v>WLM PART. E COMÉRCIO E MÁQ. E VEICULOS S.A. - RIO DE JANEIRO</v>
          </cell>
        </row>
        <row r="4237">
          <cell r="A4237">
            <v>5622</v>
          </cell>
          <cell r="B4237" t="str">
            <v>JOHNNY LAGE DE ANDRADE</v>
          </cell>
          <cell r="C4237" t="str">
            <v>VIGILANTE</v>
          </cell>
          <cell r="D4237">
            <v>41586</v>
          </cell>
          <cell r="E4237">
            <v>86175599772</v>
          </cell>
          <cell r="F4237" t="str">
            <v>Demitido</v>
          </cell>
          <cell r="G4237">
            <v>13001</v>
          </cell>
          <cell r="H4237" t="str">
            <v>DEMITIDOS</v>
          </cell>
        </row>
        <row r="4238">
          <cell r="A4238">
            <v>1555</v>
          </cell>
          <cell r="B4238" t="str">
            <v>JOHNNY VELOSO DA SILVA</v>
          </cell>
          <cell r="C4238" t="str">
            <v>VIGILANTE</v>
          </cell>
          <cell r="D4238">
            <v>39727</v>
          </cell>
          <cell r="E4238">
            <v>3450462776</v>
          </cell>
          <cell r="F4238" t="str">
            <v>Ativo</v>
          </cell>
          <cell r="G4238">
            <v>148014</v>
          </cell>
          <cell r="H4238" t="str">
            <v>INSTITUTO NACIONAL DE PESQUISAS HIDROVIÁRIAS - INPH</v>
          </cell>
        </row>
        <row r="4239">
          <cell r="A4239">
            <v>6387</v>
          </cell>
          <cell r="B4239" t="str">
            <v>JOICE ARAUJO DE SANTANA</v>
          </cell>
          <cell r="C4239" t="str">
            <v>VIGILANTE</v>
          </cell>
          <cell r="D4239">
            <v>41835</v>
          </cell>
          <cell r="E4239">
            <v>12360908707</v>
          </cell>
          <cell r="F4239" t="str">
            <v>Demitido</v>
          </cell>
          <cell r="G4239">
            <v>13001</v>
          </cell>
          <cell r="H4239" t="str">
            <v>DEMITIDOS</v>
          </cell>
        </row>
        <row r="4240">
          <cell r="A4240">
            <v>1055</v>
          </cell>
          <cell r="B4240" t="str">
            <v>JOICE DOS SANTOS TAVARES MULULO</v>
          </cell>
          <cell r="C4240" t="str">
            <v>AUX. ADMINISTRATIVO</v>
          </cell>
          <cell r="D4240">
            <v>40940</v>
          </cell>
          <cell r="E4240">
            <v>5299316720</v>
          </cell>
          <cell r="F4240" t="str">
            <v>Demitido</v>
          </cell>
          <cell r="G4240">
            <v>13001</v>
          </cell>
          <cell r="H4240" t="str">
            <v>DEMITIDOS</v>
          </cell>
        </row>
        <row r="4241">
          <cell r="A4241">
            <v>6081</v>
          </cell>
          <cell r="B4241" t="str">
            <v>JOICIMARY VIRGINIO DO NASCIMENTO</v>
          </cell>
          <cell r="C4241" t="str">
            <v>VIGILANTE</v>
          </cell>
          <cell r="D4241">
            <v>41776</v>
          </cell>
          <cell r="E4241">
            <v>11283231760</v>
          </cell>
          <cell r="F4241" t="str">
            <v>Demitido</v>
          </cell>
          <cell r="G4241">
            <v>13001</v>
          </cell>
          <cell r="H4241" t="str">
            <v>DEMITIDOS</v>
          </cell>
        </row>
        <row r="4242">
          <cell r="A4242">
            <v>3115</v>
          </cell>
          <cell r="B4242" t="str">
            <v>JOILSON DA SILVA SILVERIO</v>
          </cell>
          <cell r="C4242" t="str">
            <v>VIGILANTE</v>
          </cell>
          <cell r="D4242">
            <v>40634</v>
          </cell>
          <cell r="E4242">
            <v>10938771701</v>
          </cell>
          <cell r="F4242" t="str">
            <v>Demitido</v>
          </cell>
          <cell r="G4242">
            <v>13001</v>
          </cell>
          <cell r="H4242" t="str">
            <v>DEMITIDOS</v>
          </cell>
        </row>
        <row r="4243">
          <cell r="A4243">
            <v>9090</v>
          </cell>
          <cell r="B4243" t="str">
            <v>JOILSON DO ROSARIO MACHADO</v>
          </cell>
          <cell r="C4243" t="str">
            <v>VIGILANTE</v>
          </cell>
          <cell r="D4243">
            <v>42749</v>
          </cell>
          <cell r="E4243">
            <v>62390317715</v>
          </cell>
          <cell r="F4243" t="str">
            <v>Demitido</v>
          </cell>
          <cell r="G4243">
            <v>13001</v>
          </cell>
          <cell r="H4243" t="str">
            <v>DEMITIDOS</v>
          </cell>
        </row>
        <row r="4244">
          <cell r="A4244">
            <v>4427</v>
          </cell>
          <cell r="B4244" t="str">
            <v>JOILSON FERNANDES</v>
          </cell>
          <cell r="C4244" t="str">
            <v>VIGILANTE</v>
          </cell>
          <cell r="D4244">
            <v>41132</v>
          </cell>
          <cell r="E4244">
            <v>83124527704</v>
          </cell>
          <cell r="F4244" t="str">
            <v>Demitido</v>
          </cell>
          <cell r="G4244">
            <v>13001</v>
          </cell>
          <cell r="H4244" t="str">
            <v>DEMITIDOS</v>
          </cell>
        </row>
        <row r="4245">
          <cell r="A4245">
            <v>8631</v>
          </cell>
          <cell r="B4245" t="str">
            <v>JOILTON FREITAS DOS SANTOS</v>
          </cell>
          <cell r="C4245" t="str">
            <v>VIGILANTE</v>
          </cell>
          <cell r="D4245">
            <v>42587</v>
          </cell>
          <cell r="E4245">
            <v>43502903549</v>
          </cell>
          <cell r="F4245" t="str">
            <v>Ativo</v>
          </cell>
          <cell r="G4245">
            <v>213012</v>
          </cell>
          <cell r="H4245" t="str">
            <v>UFRJ MUSEU NACIONAL</v>
          </cell>
        </row>
        <row r="4246">
          <cell r="A4246">
            <v>5069</v>
          </cell>
          <cell r="B4246" t="str">
            <v>JOLAIR DEBOSSAM DA COSTA</v>
          </cell>
          <cell r="C4246" t="str">
            <v>VIGILANTE</v>
          </cell>
          <cell r="D4246">
            <v>41369</v>
          </cell>
          <cell r="E4246">
            <v>76408280749</v>
          </cell>
          <cell r="F4246" t="str">
            <v>Ativo</v>
          </cell>
          <cell r="G4246">
            <v>604396</v>
          </cell>
          <cell r="H4246" t="str">
            <v>BANCO DO BRASIL - AGÊNCIA 4396 - OLARIA NOVA FRIBURGO</v>
          </cell>
        </row>
        <row r="4247">
          <cell r="A4247">
            <v>10331</v>
          </cell>
          <cell r="B4247" t="str">
            <v>JOLDERSON GOMES RIBEIRO</v>
          </cell>
          <cell r="C4247" t="str">
            <v>VIGILANTE</v>
          </cell>
          <cell r="D4247">
            <v>44025</v>
          </cell>
          <cell r="E4247">
            <v>10504609793</v>
          </cell>
          <cell r="F4247" t="str">
            <v>Demitido</v>
          </cell>
          <cell r="G4247">
            <v>13001</v>
          </cell>
          <cell r="H4247" t="str">
            <v>DEMITIDOS</v>
          </cell>
        </row>
        <row r="4248">
          <cell r="A4248">
            <v>6194</v>
          </cell>
          <cell r="B4248" t="str">
            <v>JOMAR PEDRO DA SILVA JUNIOR</v>
          </cell>
          <cell r="C4248" t="str">
            <v>VIGILANTE</v>
          </cell>
          <cell r="D4248">
            <v>41791</v>
          </cell>
          <cell r="E4248">
            <v>7384650704</v>
          </cell>
          <cell r="F4248" t="str">
            <v>Demitido</v>
          </cell>
          <cell r="G4248">
            <v>13001</v>
          </cell>
          <cell r="H4248" t="str">
            <v>DEMITIDOS</v>
          </cell>
        </row>
        <row r="4249">
          <cell r="A4249">
            <v>3869</v>
          </cell>
          <cell r="B4249" t="str">
            <v>JONAS DA SILVA</v>
          </cell>
          <cell r="C4249" t="str">
            <v>VIGILANTE</v>
          </cell>
          <cell r="D4249">
            <v>41000</v>
          </cell>
          <cell r="E4249">
            <v>11276470754</v>
          </cell>
          <cell r="F4249" t="str">
            <v>Demitido</v>
          </cell>
          <cell r="G4249">
            <v>13001</v>
          </cell>
          <cell r="H4249" t="str">
            <v>DEMITIDOS</v>
          </cell>
        </row>
        <row r="4250">
          <cell r="A4250">
            <v>2077</v>
          </cell>
          <cell r="B4250" t="str">
            <v>JONAS DA SILVA MADALENA</v>
          </cell>
          <cell r="C4250" t="str">
            <v>VIGILANTE</v>
          </cell>
          <cell r="D4250">
            <v>40057</v>
          </cell>
          <cell r="E4250">
            <v>12524665798</v>
          </cell>
          <cell r="F4250" t="str">
            <v>Demitido</v>
          </cell>
          <cell r="G4250">
            <v>13001</v>
          </cell>
          <cell r="H4250" t="str">
            <v>DEMITIDOS</v>
          </cell>
        </row>
        <row r="4251">
          <cell r="A4251">
            <v>5067</v>
          </cell>
          <cell r="B4251" t="str">
            <v>JONAS DOS SANTOS JUNIOR</v>
          </cell>
          <cell r="C4251" t="str">
            <v>VIGILANTE</v>
          </cell>
          <cell r="D4251">
            <v>41369</v>
          </cell>
          <cell r="E4251">
            <v>12634810784</v>
          </cell>
          <cell r="F4251" t="str">
            <v>Demitido</v>
          </cell>
          <cell r="G4251">
            <v>13001</v>
          </cell>
          <cell r="H4251" t="str">
            <v>DEMITIDOS</v>
          </cell>
        </row>
        <row r="4252">
          <cell r="A4252">
            <v>147</v>
          </cell>
          <cell r="B4252" t="str">
            <v>JONAS GOMES DE SOUZA</v>
          </cell>
          <cell r="C4252" t="str">
            <v>VIGILANTE</v>
          </cell>
          <cell r="D4252">
            <v>36861</v>
          </cell>
          <cell r="E4252">
            <v>82124698753</v>
          </cell>
          <cell r="F4252" t="str">
            <v>Demitido</v>
          </cell>
          <cell r="G4252">
            <v>13001</v>
          </cell>
          <cell r="H4252" t="str">
            <v>DEMITIDOS</v>
          </cell>
        </row>
        <row r="4253">
          <cell r="A4253">
            <v>4191</v>
          </cell>
          <cell r="B4253" t="str">
            <v>JONAS GOMES DOS SANTOS</v>
          </cell>
          <cell r="C4253" t="str">
            <v>VIGILANTE</v>
          </cell>
          <cell r="D4253">
            <v>41131</v>
          </cell>
          <cell r="E4253">
            <v>84332654749</v>
          </cell>
          <cell r="F4253" t="str">
            <v>Demitido</v>
          </cell>
          <cell r="G4253">
            <v>13001</v>
          </cell>
          <cell r="H4253" t="str">
            <v>DEMITIDOS</v>
          </cell>
        </row>
        <row r="4254">
          <cell r="A4254">
            <v>2324</v>
          </cell>
          <cell r="B4254" t="str">
            <v>JONAS GOMES MOREIRA DOS SANTOS</v>
          </cell>
          <cell r="C4254" t="str">
            <v>VIGILANTE</v>
          </cell>
          <cell r="D4254">
            <v>40165</v>
          </cell>
          <cell r="E4254">
            <v>11023390752</v>
          </cell>
          <cell r="F4254" t="str">
            <v>Demitido</v>
          </cell>
          <cell r="G4254">
            <v>13001</v>
          </cell>
          <cell r="H4254" t="str">
            <v>DEMITIDOS</v>
          </cell>
        </row>
        <row r="4255">
          <cell r="A4255">
            <v>5777</v>
          </cell>
          <cell r="B4255" t="str">
            <v>JONAS OLIVEIRA DA SILVA</v>
          </cell>
          <cell r="C4255" t="str">
            <v>VIGILANTE</v>
          </cell>
          <cell r="D4255">
            <v>41642</v>
          </cell>
          <cell r="E4255">
            <v>4427227708</v>
          </cell>
          <cell r="F4255" t="str">
            <v>Demitido</v>
          </cell>
          <cell r="G4255">
            <v>13001</v>
          </cell>
          <cell r="H4255" t="str">
            <v>DEMITIDOS</v>
          </cell>
        </row>
        <row r="4256">
          <cell r="A4256">
            <v>1057</v>
          </cell>
          <cell r="B4256" t="str">
            <v>JONAS OLIVEIRA DA SILVA</v>
          </cell>
          <cell r="C4256" t="str">
            <v>VIGILANTE</v>
          </cell>
          <cell r="D4256">
            <v>39003</v>
          </cell>
          <cell r="E4256">
            <v>4427227708</v>
          </cell>
          <cell r="F4256" t="str">
            <v>Demitido</v>
          </cell>
          <cell r="G4256">
            <v>13001</v>
          </cell>
          <cell r="H4256" t="str">
            <v>DEMITIDOS</v>
          </cell>
        </row>
        <row r="4257">
          <cell r="A4257">
            <v>6781</v>
          </cell>
          <cell r="B4257" t="str">
            <v>JONAS OVIDIO</v>
          </cell>
          <cell r="C4257" t="str">
            <v>VIGILANTE</v>
          </cell>
          <cell r="D4257">
            <v>41913</v>
          </cell>
          <cell r="E4257">
            <v>66508380710</v>
          </cell>
          <cell r="F4257" t="str">
            <v>Demitido</v>
          </cell>
          <cell r="G4257">
            <v>13001</v>
          </cell>
          <cell r="H4257" t="str">
            <v>DEMITIDOS</v>
          </cell>
        </row>
        <row r="4258">
          <cell r="A4258">
            <v>5358</v>
          </cell>
          <cell r="B4258" t="str">
            <v>JONAS RICARDO COSTA LESSA</v>
          </cell>
          <cell r="C4258" t="str">
            <v>VIGILANTE</v>
          </cell>
          <cell r="D4258">
            <v>41506</v>
          </cell>
          <cell r="E4258">
            <v>5251969783</v>
          </cell>
          <cell r="F4258" t="str">
            <v>Demitido</v>
          </cell>
          <cell r="G4258">
            <v>13001</v>
          </cell>
          <cell r="H4258" t="str">
            <v>DEMITIDOS</v>
          </cell>
        </row>
        <row r="4259">
          <cell r="A4259">
            <v>3136</v>
          </cell>
          <cell r="B4259" t="str">
            <v>JONAS SILVA RODRIGUES</v>
          </cell>
          <cell r="C4259" t="str">
            <v>VIGILANTE</v>
          </cell>
          <cell r="D4259">
            <v>40647</v>
          </cell>
          <cell r="E4259">
            <v>12334786721</v>
          </cell>
          <cell r="F4259" t="str">
            <v>Demitido</v>
          </cell>
          <cell r="G4259">
            <v>13001</v>
          </cell>
          <cell r="H4259" t="str">
            <v>DEMITIDOS</v>
          </cell>
        </row>
        <row r="4260">
          <cell r="A4260">
            <v>5218</v>
          </cell>
          <cell r="B4260" t="str">
            <v>JONAS VIEIRA DOS SANTOS</v>
          </cell>
          <cell r="C4260" t="str">
            <v>VIGILANTE BRIGADISTA</v>
          </cell>
          <cell r="D4260">
            <v>41410</v>
          </cell>
          <cell r="E4260">
            <v>81904878768</v>
          </cell>
          <cell r="F4260" t="str">
            <v>Demitido</v>
          </cell>
          <cell r="G4260">
            <v>13001</v>
          </cell>
          <cell r="H4260" t="str">
            <v>DEMITIDOS</v>
          </cell>
        </row>
        <row r="4261">
          <cell r="A4261">
            <v>4768</v>
          </cell>
          <cell r="B4261" t="str">
            <v>JONATA LUIS BELMIRO DA SILVA</v>
          </cell>
          <cell r="C4261" t="str">
            <v>VIGILANTE</v>
          </cell>
          <cell r="D4261">
            <v>41262</v>
          </cell>
          <cell r="E4261">
            <v>12348551780</v>
          </cell>
          <cell r="F4261" t="str">
            <v>Demitido</v>
          </cell>
          <cell r="G4261">
            <v>13001</v>
          </cell>
          <cell r="H4261" t="str">
            <v>DEMITIDOS</v>
          </cell>
        </row>
        <row r="4262">
          <cell r="A4262">
            <v>7349</v>
          </cell>
          <cell r="B4262" t="str">
            <v>JONATAN COUTINHO DOS SANTOS</v>
          </cell>
          <cell r="C4262" t="str">
            <v>VIGILANTE</v>
          </cell>
          <cell r="D4262">
            <v>42188</v>
          </cell>
          <cell r="E4262">
            <v>5480508725</v>
          </cell>
          <cell r="F4262" t="str">
            <v>Demitido</v>
          </cell>
          <cell r="G4262">
            <v>13001</v>
          </cell>
          <cell r="H4262" t="str">
            <v>DEMITIDOS</v>
          </cell>
        </row>
        <row r="4263">
          <cell r="A4263">
            <v>9008</v>
          </cell>
          <cell r="B4263" t="str">
            <v>JONATAS  FREIRE DOS SANTOS</v>
          </cell>
          <cell r="C4263" t="str">
            <v>VIGILANTE</v>
          </cell>
          <cell r="D4263">
            <v>42705</v>
          </cell>
          <cell r="E4263">
            <v>13384934776</v>
          </cell>
          <cell r="F4263" t="str">
            <v>Ativo</v>
          </cell>
          <cell r="G4263">
            <v>503428</v>
          </cell>
          <cell r="H4263" t="str">
            <v>BRADESCO - AGÊNCIA 3428 - GALERIA COMÉRCIO</v>
          </cell>
        </row>
        <row r="4264">
          <cell r="A4264">
            <v>4640</v>
          </cell>
          <cell r="B4264" t="str">
            <v>JONATAS DA CONCEICAO CALDEIRA</v>
          </cell>
          <cell r="C4264" t="str">
            <v>AUX. OPERACIONAL II</v>
          </cell>
          <cell r="D4264">
            <v>41185</v>
          </cell>
          <cell r="E4264">
            <v>10853496757</v>
          </cell>
          <cell r="F4264" t="str">
            <v>Demitido</v>
          </cell>
          <cell r="G4264">
            <v>13001</v>
          </cell>
          <cell r="H4264" t="str">
            <v>DEMITIDOS</v>
          </cell>
        </row>
        <row r="4265">
          <cell r="A4265">
            <v>9673</v>
          </cell>
          <cell r="B4265" t="str">
            <v>JONATAS DA SILVA GONDIM</v>
          </cell>
          <cell r="C4265" t="str">
            <v>VIGILANTE</v>
          </cell>
          <cell r="D4265">
            <v>43269</v>
          </cell>
          <cell r="E4265">
            <v>15257574748</v>
          </cell>
          <cell r="F4265" t="str">
            <v>Demitido</v>
          </cell>
          <cell r="G4265">
            <v>13001</v>
          </cell>
          <cell r="H4265" t="str">
            <v>DEMITIDOS</v>
          </cell>
        </row>
        <row r="4266">
          <cell r="A4266">
            <v>4967</v>
          </cell>
          <cell r="B4266" t="str">
            <v>JONATAS DE MORAIS</v>
          </cell>
          <cell r="C4266" t="str">
            <v>VIGILANTE</v>
          </cell>
          <cell r="D4266">
            <v>41365</v>
          </cell>
          <cell r="E4266">
            <v>11521926719</v>
          </cell>
          <cell r="F4266" t="str">
            <v>Demitido</v>
          </cell>
          <cell r="G4266">
            <v>13001</v>
          </cell>
          <cell r="H4266" t="str">
            <v>DEMITIDOS</v>
          </cell>
        </row>
        <row r="4267">
          <cell r="A4267">
            <v>4586</v>
          </cell>
          <cell r="B4267" t="str">
            <v>JONATAS DOS SANTOS RIVAS</v>
          </cell>
          <cell r="C4267" t="str">
            <v>VIGILANTE</v>
          </cell>
          <cell r="D4267">
            <v>41171</v>
          </cell>
          <cell r="E4267">
            <v>11592529712</v>
          </cell>
          <cell r="F4267" t="str">
            <v>Demitido</v>
          </cell>
          <cell r="G4267">
            <v>13001</v>
          </cell>
          <cell r="H4267" t="str">
            <v>DEMITIDOS</v>
          </cell>
        </row>
        <row r="4268">
          <cell r="A4268">
            <v>7545</v>
          </cell>
          <cell r="B4268" t="str">
            <v>JONATHAN ATALIBA</v>
          </cell>
          <cell r="C4268" t="str">
            <v>VIGILANTE</v>
          </cell>
          <cell r="D4268">
            <v>42259</v>
          </cell>
          <cell r="E4268">
            <v>9984782700</v>
          </cell>
          <cell r="F4268" t="str">
            <v>Ativo</v>
          </cell>
          <cell r="G4268">
            <v>157001</v>
          </cell>
          <cell r="H4268" t="str">
            <v>ELETRONUCLEAR - ELETROBRAS TERMONUCLEAR S/A</v>
          </cell>
        </row>
        <row r="4269">
          <cell r="A4269">
            <v>7436</v>
          </cell>
          <cell r="B4269" t="str">
            <v>JONATHAN BEZERRA DE AGUIAR</v>
          </cell>
          <cell r="C4269" t="str">
            <v>VIGILANTE</v>
          </cell>
          <cell r="D4269">
            <v>42231</v>
          </cell>
          <cell r="E4269">
            <v>13469063788</v>
          </cell>
          <cell r="F4269" t="str">
            <v>Demitido</v>
          </cell>
          <cell r="G4269">
            <v>13001</v>
          </cell>
          <cell r="H4269" t="str">
            <v>DEMITIDOS</v>
          </cell>
        </row>
        <row r="4270">
          <cell r="A4270">
            <v>4167</v>
          </cell>
          <cell r="B4270" t="str">
            <v>JONATHAN DA SILVA SALGADO</v>
          </cell>
          <cell r="C4270" t="str">
            <v>VIGILANTE</v>
          </cell>
          <cell r="D4270">
            <v>41128</v>
          </cell>
          <cell r="E4270">
            <v>12169335706</v>
          </cell>
          <cell r="F4270" t="str">
            <v>Demitido</v>
          </cell>
          <cell r="G4270">
            <v>13001</v>
          </cell>
          <cell r="H4270" t="str">
            <v>DEMITIDOS</v>
          </cell>
        </row>
        <row r="4271">
          <cell r="A4271">
            <v>9418</v>
          </cell>
          <cell r="B4271" t="str">
            <v>JONATHAN DE CARVALHO CASIMIRO</v>
          </cell>
          <cell r="C4271" t="str">
            <v>VIGILANTE</v>
          </cell>
          <cell r="D4271">
            <v>42933</v>
          </cell>
          <cell r="E4271">
            <v>10753058707</v>
          </cell>
          <cell r="F4271" t="str">
            <v>Ativo</v>
          </cell>
          <cell r="G4271">
            <v>600265</v>
          </cell>
          <cell r="H4271" t="str">
            <v>BANCO DO BRASIL LOTE 02 - AGÊNCIA 0265 - SÃO CRISTÓVÃO</v>
          </cell>
        </row>
        <row r="4272">
          <cell r="A4272">
            <v>7807</v>
          </cell>
          <cell r="B4272" t="str">
            <v>JONATHAN DE CARVALHO MARIANO</v>
          </cell>
          <cell r="C4272" t="str">
            <v>VIGILANTE</v>
          </cell>
          <cell r="D4272">
            <v>42343</v>
          </cell>
          <cell r="E4272">
            <v>15378135796</v>
          </cell>
          <cell r="F4272" t="str">
            <v>Demitido</v>
          </cell>
          <cell r="G4272">
            <v>13001</v>
          </cell>
          <cell r="H4272" t="str">
            <v>DEMITIDOS</v>
          </cell>
        </row>
        <row r="4273">
          <cell r="A4273">
            <v>9648</v>
          </cell>
          <cell r="B4273" t="str">
            <v>JONATHAN DE VASCONCELOS VIEIRA</v>
          </cell>
          <cell r="C4273" t="str">
            <v>VIGILANTE</v>
          </cell>
          <cell r="D4273">
            <v>43221</v>
          </cell>
          <cell r="E4273">
            <v>5807504771</v>
          </cell>
          <cell r="F4273" t="str">
            <v>Demitido</v>
          </cell>
          <cell r="G4273">
            <v>13001</v>
          </cell>
          <cell r="H4273" t="str">
            <v>DEMITIDOS</v>
          </cell>
        </row>
        <row r="4274">
          <cell r="A4274">
            <v>9945</v>
          </cell>
          <cell r="B4274" t="str">
            <v>JONATHAN FREITAS DOS SANTOS</v>
          </cell>
          <cell r="C4274" t="str">
            <v>VIGILANTE</v>
          </cell>
          <cell r="D4274">
            <v>43622</v>
          </cell>
          <cell r="E4274">
            <v>10775815721</v>
          </cell>
          <cell r="F4274" t="str">
            <v>Ativo</v>
          </cell>
          <cell r="G4274">
            <v>157001</v>
          </cell>
          <cell r="H4274" t="str">
            <v>ELETRONUCLEAR - ELETROBRAS TERMONUCLEAR S/A</v>
          </cell>
        </row>
        <row r="4275">
          <cell r="A4275">
            <v>7991</v>
          </cell>
          <cell r="B4275" t="str">
            <v>JONATHAN LIMA DE OLIVEIRA DA SILVA</v>
          </cell>
          <cell r="C4275" t="str">
            <v>VIGILANTE</v>
          </cell>
          <cell r="D4275">
            <v>42391</v>
          </cell>
          <cell r="E4275">
            <v>11855031701</v>
          </cell>
          <cell r="F4275" t="str">
            <v>Demitido</v>
          </cell>
          <cell r="G4275">
            <v>13001</v>
          </cell>
          <cell r="H4275" t="str">
            <v>DEMITIDOS</v>
          </cell>
        </row>
        <row r="4276">
          <cell r="A4276">
            <v>9771</v>
          </cell>
          <cell r="B4276" t="str">
            <v>JONATHAN MESQUITA MARQUES</v>
          </cell>
          <cell r="C4276" t="str">
            <v>VIGILANTE</v>
          </cell>
          <cell r="D4276">
            <v>43344</v>
          </cell>
          <cell r="E4276">
            <v>12998327761</v>
          </cell>
          <cell r="F4276" t="str">
            <v>Demitido</v>
          </cell>
          <cell r="G4276">
            <v>13001</v>
          </cell>
          <cell r="H4276" t="str">
            <v>DEMITIDOS</v>
          </cell>
        </row>
        <row r="4277">
          <cell r="A4277">
            <v>7632</v>
          </cell>
          <cell r="B4277" t="str">
            <v>JONATHAN MOREIRA GOMES</v>
          </cell>
          <cell r="C4277" t="str">
            <v>VIGILANTE</v>
          </cell>
          <cell r="D4277">
            <v>42287</v>
          </cell>
          <cell r="E4277">
            <v>14697635752</v>
          </cell>
          <cell r="F4277" t="str">
            <v>Demitido</v>
          </cell>
          <cell r="G4277">
            <v>13001</v>
          </cell>
          <cell r="H4277" t="str">
            <v>DEMITIDOS</v>
          </cell>
        </row>
        <row r="4278">
          <cell r="A4278">
            <v>9195</v>
          </cell>
          <cell r="B4278" t="str">
            <v>JONATHAN OTAVIO CAETANO COSTA</v>
          </cell>
          <cell r="C4278" t="str">
            <v>VIGILANTE</v>
          </cell>
          <cell r="D4278">
            <v>42828</v>
          </cell>
          <cell r="E4278">
            <v>14637684781</v>
          </cell>
          <cell r="F4278" t="str">
            <v>Ativo</v>
          </cell>
          <cell r="G4278">
            <v>604335</v>
          </cell>
          <cell r="H4278" t="str">
            <v>BANCO DO BRASIL - AGÊNCIA 4335 - MERCADÃO DE MADUREIRA</v>
          </cell>
        </row>
        <row r="4279">
          <cell r="A4279">
            <v>6060</v>
          </cell>
          <cell r="B4279" t="str">
            <v>JONATHAN RIBEIRO RAMOS</v>
          </cell>
          <cell r="C4279" t="str">
            <v>VIGILANTE</v>
          </cell>
          <cell r="D4279">
            <v>41769</v>
          </cell>
          <cell r="E4279">
            <v>13697551710</v>
          </cell>
          <cell r="F4279" t="str">
            <v>Demitido</v>
          </cell>
          <cell r="G4279">
            <v>13001</v>
          </cell>
          <cell r="H4279" t="str">
            <v>DEMITIDOS</v>
          </cell>
        </row>
        <row r="4280">
          <cell r="A4280">
            <v>6243</v>
          </cell>
          <cell r="B4280" t="str">
            <v>JONATHAS DE SOUZA GRACA TRAJANO</v>
          </cell>
          <cell r="C4280" t="str">
            <v>VIGILANTE</v>
          </cell>
          <cell r="D4280">
            <v>41801</v>
          </cell>
          <cell r="E4280">
            <v>13403228703</v>
          </cell>
          <cell r="F4280" t="str">
            <v>Ativo</v>
          </cell>
          <cell r="G4280">
            <v>217019</v>
          </cell>
          <cell r="H4280" t="str">
            <v>CEPP - CSF LOURENÇO DE MELO</v>
          </cell>
        </row>
        <row r="4281">
          <cell r="A4281">
            <v>7808</v>
          </cell>
          <cell r="B4281" t="str">
            <v>JONATHAS FARIAS DA SILVA</v>
          </cell>
          <cell r="C4281" t="str">
            <v>VIGILANTE</v>
          </cell>
          <cell r="D4281">
            <v>42343</v>
          </cell>
          <cell r="E4281">
            <v>15018451793</v>
          </cell>
          <cell r="F4281" t="str">
            <v>Ativo</v>
          </cell>
          <cell r="G4281">
            <v>213004</v>
          </cell>
          <cell r="H4281" t="str">
            <v>UFRJ FACULDADE DE DIREITO</v>
          </cell>
        </row>
        <row r="4282">
          <cell r="A4282">
            <v>8963</v>
          </cell>
          <cell r="B4282" t="str">
            <v>JONE LUIZ DE SOUZA</v>
          </cell>
          <cell r="C4282" t="str">
            <v>VIGILANTE</v>
          </cell>
          <cell r="D4282">
            <v>42705</v>
          </cell>
          <cell r="E4282">
            <v>79597912791</v>
          </cell>
          <cell r="F4282" t="str">
            <v>Demitido</v>
          </cell>
          <cell r="G4282">
            <v>13001</v>
          </cell>
          <cell r="H4282" t="str">
            <v>DEMITIDOS</v>
          </cell>
        </row>
        <row r="4283">
          <cell r="A4283">
            <v>5186</v>
          </cell>
          <cell r="B4283" t="str">
            <v>JONES SILVA MARINHO</v>
          </cell>
          <cell r="C4283" t="str">
            <v>VIGILANTE</v>
          </cell>
          <cell r="D4283">
            <v>41410</v>
          </cell>
          <cell r="E4283">
            <v>5795736724</v>
          </cell>
          <cell r="F4283" t="str">
            <v>Demitido</v>
          </cell>
          <cell r="G4283">
            <v>13001</v>
          </cell>
          <cell r="H4283" t="str">
            <v>DEMITIDOS</v>
          </cell>
        </row>
        <row r="4284">
          <cell r="A4284">
            <v>7158</v>
          </cell>
          <cell r="B4284" t="str">
            <v>JONFELIPE SANTIAGO DA SILVA</v>
          </cell>
          <cell r="C4284" t="str">
            <v>VIGILANTE</v>
          </cell>
          <cell r="D4284">
            <v>42095</v>
          </cell>
          <cell r="E4284">
            <v>9619193709</v>
          </cell>
          <cell r="F4284" t="str">
            <v>Demitido</v>
          </cell>
          <cell r="G4284">
            <v>13001</v>
          </cell>
          <cell r="H4284" t="str">
            <v>DEMITIDOS</v>
          </cell>
        </row>
        <row r="4285">
          <cell r="A4285">
            <v>2355</v>
          </cell>
          <cell r="B4285" t="str">
            <v>JONH MAIC BARCELOS DE SOUZA</v>
          </cell>
          <cell r="C4285" t="str">
            <v>MOTORISTA</v>
          </cell>
          <cell r="D4285">
            <v>40179</v>
          </cell>
          <cell r="E4285">
            <v>10458309761</v>
          </cell>
          <cell r="F4285" t="str">
            <v>Demitido</v>
          </cell>
          <cell r="G4285">
            <v>13001</v>
          </cell>
          <cell r="H4285" t="str">
            <v>DEMITIDOS</v>
          </cell>
        </row>
        <row r="4286">
          <cell r="A4286">
            <v>6394</v>
          </cell>
          <cell r="B4286" t="str">
            <v>JORDANIA SOUSA ALMEIDA</v>
          </cell>
          <cell r="C4286" t="str">
            <v>VIGILANTE</v>
          </cell>
          <cell r="D4286">
            <v>41835</v>
          </cell>
          <cell r="E4286">
            <v>63892367</v>
          </cell>
          <cell r="F4286" t="str">
            <v>Demitido</v>
          </cell>
          <cell r="G4286">
            <v>13001</v>
          </cell>
          <cell r="H4286" t="str">
            <v>DEMITIDOS</v>
          </cell>
        </row>
        <row r="4287">
          <cell r="A4287">
            <v>7369</v>
          </cell>
          <cell r="B4287" t="str">
            <v>JORGE ADRIANO LIMA</v>
          </cell>
          <cell r="C4287" t="str">
            <v>VIGILANTE</v>
          </cell>
          <cell r="D4287">
            <v>42188</v>
          </cell>
          <cell r="E4287">
            <v>5679868709</v>
          </cell>
          <cell r="F4287" t="str">
            <v>Ativo</v>
          </cell>
          <cell r="G4287">
            <v>381001</v>
          </cell>
          <cell r="H4287" t="str">
            <v>ODEBRECHT - CONSORCIO SANTA CRUZ</v>
          </cell>
        </row>
        <row r="4288">
          <cell r="A4288">
            <v>8503</v>
          </cell>
          <cell r="B4288" t="str">
            <v>JORGE ALBERTO DE ALMEIDA FERNANDES</v>
          </cell>
          <cell r="C4288" t="str">
            <v>VIGILANTE</v>
          </cell>
          <cell r="D4288">
            <v>42574</v>
          </cell>
          <cell r="E4288">
            <v>7248299707</v>
          </cell>
          <cell r="F4288" t="str">
            <v>Demitido</v>
          </cell>
          <cell r="G4288">
            <v>13001</v>
          </cell>
          <cell r="H4288" t="str">
            <v>DEMITIDOS</v>
          </cell>
        </row>
        <row r="4289">
          <cell r="A4289">
            <v>9445</v>
          </cell>
          <cell r="B4289" t="str">
            <v>JORGE ALBERTO EFIGENIO DA SILVA</v>
          </cell>
          <cell r="C4289" t="str">
            <v>VIGILANTE</v>
          </cell>
          <cell r="D4289">
            <v>42933</v>
          </cell>
          <cell r="E4289">
            <v>11964527767</v>
          </cell>
          <cell r="F4289" t="str">
            <v>Ativo</v>
          </cell>
          <cell r="G4289">
            <v>600576</v>
          </cell>
          <cell r="H4289" t="str">
            <v>BANCO DO BRASIL LOTE 02 - AGÊNCIA 0576 - PENHA</v>
          </cell>
        </row>
        <row r="4290">
          <cell r="A4290">
            <v>5973</v>
          </cell>
          <cell r="B4290" t="str">
            <v>JORGE ALEXANDRE DE OLIVEIRA VILLELA</v>
          </cell>
          <cell r="C4290" t="str">
            <v>SUPERVISOR DE POSTO</v>
          </cell>
          <cell r="D4290">
            <v>41741</v>
          </cell>
          <cell r="E4290">
            <v>84958421734</v>
          </cell>
          <cell r="F4290" t="str">
            <v>Demitido</v>
          </cell>
          <cell r="G4290">
            <v>13001</v>
          </cell>
          <cell r="H4290" t="str">
            <v>DEMITIDOS</v>
          </cell>
        </row>
        <row r="4291">
          <cell r="A4291">
            <v>8941</v>
          </cell>
          <cell r="B4291" t="str">
            <v>JORGE ALEXANDRE GOMES DA SILVA</v>
          </cell>
          <cell r="C4291" t="str">
            <v>VIGILANTE</v>
          </cell>
          <cell r="D4291">
            <v>42705</v>
          </cell>
          <cell r="E4291">
            <v>8727932737</v>
          </cell>
          <cell r="F4291" t="str">
            <v>Férias</v>
          </cell>
          <cell r="G4291">
            <v>200117</v>
          </cell>
          <cell r="H4291" t="str">
            <v>RESERVA BANCÁRIA</v>
          </cell>
        </row>
        <row r="4292">
          <cell r="A4292">
            <v>9662</v>
          </cell>
          <cell r="B4292" t="str">
            <v>JORGE ALVES FEITOSA</v>
          </cell>
          <cell r="C4292" t="str">
            <v>SUPERVISOR DE AREA</v>
          </cell>
          <cell r="D4292">
            <v>43255</v>
          </cell>
          <cell r="E4292">
            <v>89157176787</v>
          </cell>
          <cell r="F4292" t="str">
            <v>Ativo</v>
          </cell>
          <cell r="G4292">
            <v>100109</v>
          </cell>
          <cell r="H4292" t="str">
            <v>OPERACOES</v>
          </cell>
        </row>
        <row r="4293">
          <cell r="A4293">
            <v>7288</v>
          </cell>
          <cell r="B4293" t="str">
            <v>JORGE ALVES FEITOSA</v>
          </cell>
          <cell r="C4293" t="str">
            <v>SUPERVISOR DE AREA</v>
          </cell>
          <cell r="D4293">
            <v>42095</v>
          </cell>
          <cell r="E4293">
            <v>89157176787</v>
          </cell>
          <cell r="F4293" t="str">
            <v>Demitido</v>
          </cell>
          <cell r="G4293">
            <v>13001</v>
          </cell>
          <cell r="H4293" t="str">
            <v>DEMITIDOS</v>
          </cell>
        </row>
        <row r="4294">
          <cell r="A4294">
            <v>5947</v>
          </cell>
          <cell r="B4294" t="str">
            <v>JORGE ANDRE ALVES DE FREITAS</v>
          </cell>
          <cell r="C4294" t="str">
            <v>VIGILANTE</v>
          </cell>
          <cell r="D4294">
            <v>41731</v>
          </cell>
          <cell r="E4294">
            <v>8421402714</v>
          </cell>
          <cell r="F4294" t="str">
            <v>Ativo</v>
          </cell>
          <cell r="G4294">
            <v>384001</v>
          </cell>
          <cell r="H4294" t="str">
            <v>PALÁCIO CAPANEMA</v>
          </cell>
        </row>
        <row r="4295">
          <cell r="A4295">
            <v>9016</v>
          </cell>
          <cell r="B4295" t="str">
            <v>JORGE ANTONIO RODRIGUES DOS SANTOS</v>
          </cell>
          <cell r="C4295" t="str">
            <v>VIGILANTE</v>
          </cell>
          <cell r="D4295">
            <v>42705</v>
          </cell>
          <cell r="E4295">
            <v>95656804704</v>
          </cell>
          <cell r="F4295" t="str">
            <v>Ativo</v>
          </cell>
          <cell r="G4295">
            <v>501452</v>
          </cell>
          <cell r="H4295" t="str">
            <v xml:space="preserve">BRADESCO - AGÊNCIA 1452 - SAARA - URJ </v>
          </cell>
        </row>
        <row r="4296">
          <cell r="A4296">
            <v>6600</v>
          </cell>
          <cell r="B4296" t="str">
            <v>JORGE ANTONIO RUSSO</v>
          </cell>
          <cell r="C4296" t="str">
            <v>VIGILANTE</v>
          </cell>
          <cell r="D4296">
            <v>41874</v>
          </cell>
          <cell r="E4296">
            <v>83006249704</v>
          </cell>
          <cell r="F4296" t="str">
            <v>Ativo</v>
          </cell>
          <cell r="G4296">
            <v>157001</v>
          </cell>
          <cell r="H4296" t="str">
            <v>ELETRONUCLEAR - ELETROBRAS TERMONUCLEAR S/A</v>
          </cell>
        </row>
        <row r="4297">
          <cell r="A4297">
            <v>2334</v>
          </cell>
          <cell r="B4297" t="str">
            <v>JORGE ANTONIO VELOSO DOS REIS</v>
          </cell>
          <cell r="C4297" t="str">
            <v>VIGILANTE</v>
          </cell>
          <cell r="D4297">
            <v>40169</v>
          </cell>
          <cell r="E4297">
            <v>397054718</v>
          </cell>
          <cell r="F4297" t="str">
            <v>Férias</v>
          </cell>
          <cell r="G4297">
            <v>200101</v>
          </cell>
          <cell r="H4297" t="str">
            <v>RESERVA DIA</v>
          </cell>
        </row>
        <row r="4298">
          <cell r="A4298">
            <v>3669</v>
          </cell>
          <cell r="B4298" t="str">
            <v>JORGE AUGUSTO DE FARIA JUNIOR</v>
          </cell>
          <cell r="C4298" t="str">
            <v>VIGILANTE</v>
          </cell>
          <cell r="D4298">
            <v>40878</v>
          </cell>
          <cell r="E4298">
            <v>10760311706</v>
          </cell>
          <cell r="F4298" t="str">
            <v>Demitido</v>
          </cell>
          <cell r="G4298">
            <v>13001</v>
          </cell>
          <cell r="H4298" t="str">
            <v>DEMITIDOS</v>
          </cell>
        </row>
        <row r="4299">
          <cell r="A4299">
            <v>3718</v>
          </cell>
          <cell r="B4299" t="str">
            <v>JORGE AUGUSTO PAULINO DA SILVA</v>
          </cell>
          <cell r="C4299" t="str">
            <v>VIGILANTE</v>
          </cell>
          <cell r="D4299">
            <v>40912</v>
          </cell>
          <cell r="E4299">
            <v>9952452748</v>
          </cell>
          <cell r="F4299" t="str">
            <v>Demitido</v>
          </cell>
          <cell r="G4299">
            <v>13001</v>
          </cell>
          <cell r="H4299" t="str">
            <v>DEMITIDOS</v>
          </cell>
        </row>
        <row r="4300">
          <cell r="A4300">
            <v>6321</v>
          </cell>
          <cell r="B4300" t="str">
            <v>JORGE BARROS RIBEIRO FILHO</v>
          </cell>
          <cell r="C4300" t="str">
            <v>SUPERVISOR DE AREA</v>
          </cell>
          <cell r="D4300">
            <v>41815</v>
          </cell>
          <cell r="E4300">
            <v>1082951765</v>
          </cell>
          <cell r="F4300" t="str">
            <v>Demitido</v>
          </cell>
          <cell r="G4300">
            <v>13001</v>
          </cell>
          <cell r="H4300" t="str">
            <v>DEMITIDOS</v>
          </cell>
        </row>
        <row r="4301">
          <cell r="A4301">
            <v>1166</v>
          </cell>
          <cell r="B4301" t="str">
            <v>JORGE BRAGA DA SILVA</v>
          </cell>
          <cell r="C4301" t="str">
            <v>VIGILANTE</v>
          </cell>
          <cell r="D4301">
            <v>39234</v>
          </cell>
          <cell r="E4301">
            <v>8603196796</v>
          </cell>
          <cell r="F4301" t="str">
            <v>Demitido</v>
          </cell>
          <cell r="G4301">
            <v>13001</v>
          </cell>
          <cell r="H4301" t="str">
            <v>DEMITIDOS</v>
          </cell>
        </row>
        <row r="4302">
          <cell r="A4302">
            <v>3989</v>
          </cell>
          <cell r="B4302" t="str">
            <v>JORGE BRUNO DIAS DA SILVA</v>
          </cell>
          <cell r="C4302" t="str">
            <v>VIGILANTE</v>
          </cell>
          <cell r="D4302">
            <v>41054</v>
          </cell>
          <cell r="E4302">
            <v>12559416778</v>
          </cell>
          <cell r="F4302" t="str">
            <v>Ativo</v>
          </cell>
          <cell r="G4302">
            <v>225001</v>
          </cell>
          <cell r="H4302" t="str">
            <v>PRF - CONTRATO 15/2019</v>
          </cell>
        </row>
        <row r="4303">
          <cell r="A4303">
            <v>7793</v>
          </cell>
          <cell r="B4303" t="str">
            <v>JORGE CASEMIRO COSTA DE SANT ANNA</v>
          </cell>
          <cell r="C4303" t="str">
            <v>VIGILANTE</v>
          </cell>
          <cell r="D4303">
            <v>42339</v>
          </cell>
          <cell r="E4303">
            <v>66216273787</v>
          </cell>
          <cell r="F4303" t="str">
            <v>Ativo</v>
          </cell>
          <cell r="G4303">
            <v>213027</v>
          </cell>
          <cell r="H4303" t="str">
            <v>UFRJ NOVO TERRENO SPU</v>
          </cell>
        </row>
        <row r="4304">
          <cell r="A4304">
            <v>4192</v>
          </cell>
          <cell r="B4304" t="str">
            <v>JORGE CASEMIRO COSTA DE SANT ANNA</v>
          </cell>
          <cell r="C4304" t="str">
            <v>VIGILANTE</v>
          </cell>
          <cell r="D4304">
            <v>41131</v>
          </cell>
          <cell r="E4304">
            <v>66216273787</v>
          </cell>
          <cell r="F4304" t="str">
            <v>Demitido</v>
          </cell>
          <cell r="G4304">
            <v>13001</v>
          </cell>
          <cell r="H4304" t="str">
            <v>DEMITIDOS</v>
          </cell>
        </row>
        <row r="4305">
          <cell r="A4305">
            <v>5177</v>
          </cell>
          <cell r="B4305" t="str">
            <v>JORGE CESAR FERREIRA GOUVEA DA SILVA</v>
          </cell>
          <cell r="C4305" t="str">
            <v>VIGILANTE</v>
          </cell>
          <cell r="D4305">
            <v>41425</v>
          </cell>
          <cell r="E4305">
            <v>10884824730</v>
          </cell>
          <cell r="F4305" t="str">
            <v>Ativo</v>
          </cell>
          <cell r="G4305">
            <v>158001</v>
          </cell>
          <cell r="H4305" t="str">
            <v>ICMBIO PORTARIA DA FLORESTA / PNT</v>
          </cell>
        </row>
        <row r="4306">
          <cell r="A4306">
            <v>7639</v>
          </cell>
          <cell r="B4306" t="str">
            <v>JORGE CLAUDIO DE SOUZA PEREIRA</v>
          </cell>
          <cell r="C4306" t="str">
            <v>VIGILANTE</v>
          </cell>
          <cell r="D4306">
            <v>42287</v>
          </cell>
          <cell r="E4306">
            <v>8787010798</v>
          </cell>
          <cell r="F4306" t="str">
            <v>Demitido</v>
          </cell>
          <cell r="G4306">
            <v>13001</v>
          </cell>
          <cell r="H4306" t="str">
            <v>DEMITIDOS</v>
          </cell>
        </row>
        <row r="4307">
          <cell r="A4307">
            <v>9817</v>
          </cell>
          <cell r="B4307" t="str">
            <v>JORGE CLAUDIO THEODORO GOMES</v>
          </cell>
          <cell r="C4307" t="str">
            <v>VIGILANTE</v>
          </cell>
          <cell r="D4307">
            <v>43397</v>
          </cell>
          <cell r="E4307">
            <v>1152747746</v>
          </cell>
          <cell r="F4307" t="str">
            <v>Ativo</v>
          </cell>
          <cell r="G4307">
            <v>233004</v>
          </cell>
          <cell r="H4307" t="str">
            <v>SPDM CSF ANNA NERY(ROCHA)</v>
          </cell>
        </row>
        <row r="4308">
          <cell r="A4308">
            <v>1568</v>
          </cell>
          <cell r="B4308" t="str">
            <v>JORGE CLAUDIO THEODORO GOMES</v>
          </cell>
          <cell r="C4308" t="str">
            <v>VIGILANTE</v>
          </cell>
          <cell r="D4308">
            <v>39727</v>
          </cell>
          <cell r="E4308">
            <v>1152747746</v>
          </cell>
          <cell r="F4308" t="str">
            <v>Demitido</v>
          </cell>
          <cell r="G4308">
            <v>13001</v>
          </cell>
          <cell r="H4308" t="str">
            <v>DEMITIDOS</v>
          </cell>
        </row>
        <row r="4309">
          <cell r="A4309">
            <v>979</v>
          </cell>
          <cell r="B4309" t="str">
            <v>JORGE CLEMENTINO DA SILVA</v>
          </cell>
          <cell r="C4309" t="str">
            <v>SUPERVISOR</v>
          </cell>
          <cell r="D4309">
            <v>38777</v>
          </cell>
          <cell r="E4309">
            <v>1220008702</v>
          </cell>
          <cell r="F4309" t="str">
            <v>Ativo</v>
          </cell>
          <cell r="G4309">
            <v>150003</v>
          </cell>
          <cell r="H4309" t="str">
            <v>DATAPREV - BOTAFOGO</v>
          </cell>
        </row>
        <row r="4310">
          <cell r="A4310">
            <v>4513</v>
          </cell>
          <cell r="B4310" t="str">
            <v>JORGE DA COSTA OLIVEIRA</v>
          </cell>
          <cell r="C4310" t="str">
            <v>VIGILANTE</v>
          </cell>
          <cell r="D4310">
            <v>41153</v>
          </cell>
          <cell r="E4310">
            <v>99563207734</v>
          </cell>
          <cell r="F4310" t="str">
            <v>Demitido</v>
          </cell>
          <cell r="G4310">
            <v>13001</v>
          </cell>
          <cell r="H4310" t="str">
            <v>DEMITIDOS</v>
          </cell>
        </row>
        <row r="4311">
          <cell r="A4311">
            <v>6515</v>
          </cell>
          <cell r="B4311" t="str">
            <v>JORGE DA SILVA</v>
          </cell>
          <cell r="C4311" t="str">
            <v>VIGILANTE</v>
          </cell>
          <cell r="D4311">
            <v>41842</v>
          </cell>
          <cell r="E4311">
            <v>73572462720</v>
          </cell>
          <cell r="F4311" t="str">
            <v>Demitido</v>
          </cell>
          <cell r="G4311">
            <v>13001</v>
          </cell>
          <cell r="H4311" t="str">
            <v>DEMITIDOS</v>
          </cell>
        </row>
        <row r="4312">
          <cell r="A4312">
            <v>4693</v>
          </cell>
          <cell r="B4312" t="str">
            <v>JORGE DA SILVA JUNIOR</v>
          </cell>
          <cell r="C4312" t="str">
            <v>VIGILANTE</v>
          </cell>
          <cell r="D4312">
            <v>41228</v>
          </cell>
          <cell r="E4312">
            <v>14391605708</v>
          </cell>
          <cell r="F4312" t="str">
            <v>Demitido</v>
          </cell>
          <cell r="G4312">
            <v>13001</v>
          </cell>
          <cell r="H4312" t="str">
            <v>DEMITIDOS</v>
          </cell>
        </row>
        <row r="4313">
          <cell r="A4313">
            <v>8762</v>
          </cell>
          <cell r="B4313" t="str">
            <v>JORGE DA SILVA OLIVEIRA</v>
          </cell>
          <cell r="C4313" t="str">
            <v>VIGILANTE</v>
          </cell>
          <cell r="D4313">
            <v>42600</v>
          </cell>
          <cell r="E4313">
            <v>3747279708</v>
          </cell>
          <cell r="F4313" t="str">
            <v>Demitido</v>
          </cell>
          <cell r="G4313">
            <v>13001</v>
          </cell>
          <cell r="H4313" t="str">
            <v>DEMITIDOS</v>
          </cell>
        </row>
        <row r="4314">
          <cell r="A4314">
            <v>3577</v>
          </cell>
          <cell r="B4314" t="str">
            <v>JORGE DA SILVA OLIVEIRA</v>
          </cell>
          <cell r="C4314" t="str">
            <v>VIGILANTE</v>
          </cell>
          <cell r="D4314">
            <v>40858</v>
          </cell>
          <cell r="E4314">
            <v>5413421770</v>
          </cell>
          <cell r="F4314" t="str">
            <v>Demitido</v>
          </cell>
          <cell r="G4314">
            <v>13001</v>
          </cell>
          <cell r="H4314" t="str">
            <v>DEMITIDOS</v>
          </cell>
        </row>
        <row r="4315">
          <cell r="A4315">
            <v>1103</v>
          </cell>
          <cell r="B4315" t="str">
            <v>JORGE DA SILVA PEREIRA</v>
          </cell>
          <cell r="C4315" t="str">
            <v>VIGILANTE</v>
          </cell>
          <cell r="D4315">
            <v>39192</v>
          </cell>
          <cell r="E4315">
            <v>10900761776</v>
          </cell>
          <cell r="F4315" t="str">
            <v>Demitido</v>
          </cell>
          <cell r="G4315">
            <v>13001</v>
          </cell>
          <cell r="H4315" t="str">
            <v>DEMITIDOS</v>
          </cell>
        </row>
        <row r="4316">
          <cell r="A4316">
            <v>7505</v>
          </cell>
          <cell r="B4316" t="str">
            <v>JORGE DE CARVALHO</v>
          </cell>
          <cell r="C4316" t="str">
            <v>VIGILANTE</v>
          </cell>
          <cell r="D4316">
            <v>42248</v>
          </cell>
          <cell r="E4316">
            <v>83599606749</v>
          </cell>
          <cell r="F4316" t="str">
            <v>Demitido</v>
          </cell>
          <cell r="G4316">
            <v>13001</v>
          </cell>
          <cell r="H4316" t="str">
            <v>DEMITIDOS</v>
          </cell>
        </row>
        <row r="4317">
          <cell r="A4317">
            <v>3456</v>
          </cell>
          <cell r="B4317" t="str">
            <v>JORGE DE CARVALHO</v>
          </cell>
          <cell r="C4317" t="str">
            <v>VIGILANTE</v>
          </cell>
          <cell r="D4317">
            <v>40819</v>
          </cell>
          <cell r="E4317">
            <v>83599606749</v>
          </cell>
          <cell r="F4317" t="str">
            <v>Demitido</v>
          </cell>
          <cell r="G4317">
            <v>13001</v>
          </cell>
          <cell r="H4317" t="str">
            <v>DEMITIDOS</v>
          </cell>
        </row>
        <row r="4318">
          <cell r="A4318">
            <v>5424</v>
          </cell>
          <cell r="B4318" t="str">
            <v>JORGE DE CARVALHO VICTORINO JUNIOR</v>
          </cell>
          <cell r="C4318" t="str">
            <v>VIGILANTE</v>
          </cell>
          <cell r="D4318">
            <v>41510</v>
          </cell>
          <cell r="E4318">
            <v>10321315782</v>
          </cell>
          <cell r="F4318" t="str">
            <v>Demitido</v>
          </cell>
          <cell r="G4318">
            <v>13001</v>
          </cell>
          <cell r="H4318" t="str">
            <v>DEMITIDOS</v>
          </cell>
        </row>
        <row r="4319">
          <cell r="A4319">
            <v>4466</v>
          </cell>
          <cell r="B4319" t="str">
            <v>JORGE DE JESUS RIBEIRO</v>
          </cell>
          <cell r="C4319" t="str">
            <v>VIGILANTE</v>
          </cell>
          <cell r="D4319">
            <v>41139</v>
          </cell>
          <cell r="E4319">
            <v>5685582781</v>
          </cell>
          <cell r="F4319" t="str">
            <v>Af.Previdência</v>
          </cell>
          <cell r="G4319">
            <v>400101</v>
          </cell>
          <cell r="H4319" t="str">
            <v>AFASTADO AUX. DOENCA</v>
          </cell>
        </row>
        <row r="4320">
          <cell r="A4320">
            <v>4061</v>
          </cell>
          <cell r="B4320" t="str">
            <v>JORGE DE SOUSA GASPAR</v>
          </cell>
          <cell r="C4320" t="str">
            <v>VIGILANTE</v>
          </cell>
          <cell r="D4320">
            <v>41081</v>
          </cell>
          <cell r="E4320">
            <v>96529946772</v>
          </cell>
          <cell r="F4320" t="str">
            <v>Demitido</v>
          </cell>
          <cell r="G4320">
            <v>13001</v>
          </cell>
          <cell r="H4320" t="str">
            <v>DEMITIDOS</v>
          </cell>
        </row>
        <row r="4321">
          <cell r="A4321">
            <v>3998</v>
          </cell>
          <cell r="B4321" t="str">
            <v>JORGE DE SOUZA ISIDORO</v>
          </cell>
          <cell r="C4321" t="str">
            <v>VIGILANTE</v>
          </cell>
          <cell r="D4321">
            <v>41061</v>
          </cell>
          <cell r="E4321">
            <v>4472019728</v>
          </cell>
          <cell r="F4321" t="str">
            <v>Demitido</v>
          </cell>
          <cell r="G4321">
            <v>13001</v>
          </cell>
          <cell r="H4321" t="str">
            <v>DEMITIDOS</v>
          </cell>
        </row>
        <row r="4322">
          <cell r="A4322">
            <v>8497</v>
          </cell>
          <cell r="B4322" t="str">
            <v>JORGE DE SOUZA TETEO</v>
          </cell>
          <cell r="C4322" t="str">
            <v>VIGILANTE</v>
          </cell>
          <cell r="D4322">
            <v>42571</v>
          </cell>
          <cell r="E4322">
            <v>16498057726</v>
          </cell>
          <cell r="F4322" t="str">
            <v>Ativo</v>
          </cell>
          <cell r="G4322">
            <v>506123</v>
          </cell>
          <cell r="H4322" t="str">
            <v>BRADESCO - AGÊNCIA 6123 - PRIME GALERIA DO COMÉRCIO</v>
          </cell>
        </row>
        <row r="4323">
          <cell r="A4323">
            <v>9797</v>
          </cell>
          <cell r="B4323" t="str">
            <v>JORGE DELLANO RODRIGUES FERREIRA</v>
          </cell>
          <cell r="C4323" t="str">
            <v>ASSISTENTE COMERCIAL</v>
          </cell>
          <cell r="D4323">
            <v>43361</v>
          </cell>
          <cell r="E4323">
            <v>905137701</v>
          </cell>
          <cell r="F4323" t="str">
            <v>Demitido</v>
          </cell>
          <cell r="G4323">
            <v>13001</v>
          </cell>
          <cell r="H4323" t="str">
            <v>DEMITIDOS</v>
          </cell>
        </row>
        <row r="4324">
          <cell r="A4324">
            <v>1266</v>
          </cell>
          <cell r="B4324" t="str">
            <v>JORGE DIAS DA MOTTA</v>
          </cell>
          <cell r="C4324" t="str">
            <v>VIGILANTE</v>
          </cell>
          <cell r="D4324">
            <v>39246</v>
          </cell>
          <cell r="E4324">
            <v>81465580700</v>
          </cell>
          <cell r="F4324" t="str">
            <v>Ativo</v>
          </cell>
          <cell r="G4324">
            <v>213004</v>
          </cell>
          <cell r="H4324" t="str">
            <v>UFRJ FACULDADE DE DIREITO</v>
          </cell>
        </row>
        <row r="4325">
          <cell r="A4325">
            <v>7830</v>
          </cell>
          <cell r="B4325" t="str">
            <v>JORGE DIEGO BRAZ FELICIANO VIEIRA</v>
          </cell>
          <cell r="C4325" t="str">
            <v>VIGILANTE</v>
          </cell>
          <cell r="D4325">
            <v>42356</v>
          </cell>
          <cell r="E4325">
            <v>12571569775</v>
          </cell>
          <cell r="F4325" t="str">
            <v>Demitido</v>
          </cell>
          <cell r="G4325">
            <v>13001</v>
          </cell>
          <cell r="H4325" t="str">
            <v>DEMITIDOS</v>
          </cell>
        </row>
        <row r="4326">
          <cell r="A4326">
            <v>3118</v>
          </cell>
          <cell r="B4326" t="str">
            <v>JORGE DOS SANTOS</v>
          </cell>
          <cell r="C4326" t="str">
            <v>VIGILANTE</v>
          </cell>
          <cell r="D4326">
            <v>40635</v>
          </cell>
          <cell r="E4326">
            <v>99172747749</v>
          </cell>
          <cell r="F4326" t="str">
            <v>Demitido</v>
          </cell>
          <cell r="G4326">
            <v>13001</v>
          </cell>
          <cell r="H4326" t="str">
            <v>DEMITIDOS</v>
          </cell>
        </row>
        <row r="4327">
          <cell r="A4327">
            <v>9428</v>
          </cell>
          <cell r="B4327" t="str">
            <v>JORGE DOS SANTOS FILHO</v>
          </cell>
          <cell r="C4327" t="str">
            <v>VIGILANTE</v>
          </cell>
          <cell r="D4327">
            <v>42933</v>
          </cell>
          <cell r="E4327">
            <v>356713784</v>
          </cell>
          <cell r="F4327" t="str">
            <v>Ativo</v>
          </cell>
          <cell r="G4327">
            <v>600249</v>
          </cell>
          <cell r="H4327" t="str">
            <v>BANCO DO BRASIL LOTE 02 - AGÊNCIA 0249 - RAMOS</v>
          </cell>
        </row>
        <row r="4328">
          <cell r="A4328">
            <v>3492</v>
          </cell>
          <cell r="B4328" t="str">
            <v>JORGE DUARTE DE RESENDE</v>
          </cell>
          <cell r="C4328" t="str">
            <v>VIGILANTE</v>
          </cell>
          <cell r="D4328">
            <v>40825</v>
          </cell>
          <cell r="E4328">
            <v>6870859779</v>
          </cell>
          <cell r="F4328" t="str">
            <v>Demitido</v>
          </cell>
          <cell r="G4328">
            <v>13001</v>
          </cell>
          <cell r="H4328" t="str">
            <v>DEMITIDOS</v>
          </cell>
        </row>
        <row r="4329">
          <cell r="A4329">
            <v>10204</v>
          </cell>
          <cell r="B4329" t="str">
            <v>JORGE EDUARDO DE OLIVEIRA FILHO</v>
          </cell>
          <cell r="C4329" t="str">
            <v>VIGILANTE</v>
          </cell>
          <cell r="D4329">
            <v>43838</v>
          </cell>
          <cell r="E4329">
            <v>15171320705</v>
          </cell>
          <cell r="F4329" t="str">
            <v>Demitido</v>
          </cell>
          <cell r="G4329">
            <v>13001</v>
          </cell>
          <cell r="H4329" t="str">
            <v>DEMITIDOS</v>
          </cell>
        </row>
        <row r="4330">
          <cell r="A4330">
            <v>7900</v>
          </cell>
          <cell r="B4330" t="str">
            <v>JORGE EDUARDO DOS SANTOS LIBERATO</v>
          </cell>
          <cell r="C4330" t="str">
            <v>VIGILANTE</v>
          </cell>
          <cell r="D4330">
            <v>42373</v>
          </cell>
          <cell r="E4330">
            <v>859345777</v>
          </cell>
          <cell r="F4330" t="str">
            <v>Ativo</v>
          </cell>
          <cell r="G4330">
            <v>383001</v>
          </cell>
          <cell r="H4330" t="str">
            <v>IMPA SEDE</v>
          </cell>
        </row>
        <row r="4331">
          <cell r="A4331">
            <v>1346</v>
          </cell>
          <cell r="B4331" t="str">
            <v>JORGE FAGUNDES DA SILVA</v>
          </cell>
          <cell r="C4331" t="str">
            <v>VIGILANTE</v>
          </cell>
          <cell r="D4331">
            <v>39372</v>
          </cell>
          <cell r="E4331">
            <v>936148705</v>
          </cell>
          <cell r="F4331" t="str">
            <v>Demitido</v>
          </cell>
          <cell r="G4331">
            <v>13001</v>
          </cell>
          <cell r="H4331" t="str">
            <v>DEMITIDOS</v>
          </cell>
        </row>
        <row r="4332">
          <cell r="A4332">
            <v>7261</v>
          </cell>
          <cell r="B4332" t="str">
            <v>JORGE FERNANDO ALVARENAS DE SOUZA JUNIOR</v>
          </cell>
          <cell r="C4332" t="str">
            <v>SUPERVISOR DE AREA</v>
          </cell>
          <cell r="D4332">
            <v>42095</v>
          </cell>
          <cell r="E4332">
            <v>9986986796</v>
          </cell>
          <cell r="F4332" t="str">
            <v>Demitido</v>
          </cell>
          <cell r="G4332">
            <v>13001</v>
          </cell>
          <cell r="H4332" t="str">
            <v>DEMITIDOS</v>
          </cell>
        </row>
        <row r="4333">
          <cell r="A4333">
            <v>8937</v>
          </cell>
          <cell r="B4333" t="str">
            <v>JORGE GUIMARAES DA SILVA FILHO</v>
          </cell>
          <cell r="C4333" t="str">
            <v>VIGILANTE</v>
          </cell>
          <cell r="D4333">
            <v>42705</v>
          </cell>
          <cell r="E4333">
            <v>1555038719</v>
          </cell>
          <cell r="F4333" t="str">
            <v>Ativo</v>
          </cell>
          <cell r="G4333">
            <v>506123</v>
          </cell>
          <cell r="H4333" t="str">
            <v>BRADESCO - AGÊNCIA 6123 - PRIME GALERIA DO COMÉRCIO</v>
          </cell>
        </row>
        <row r="4334">
          <cell r="A4334">
            <v>1221</v>
          </cell>
          <cell r="B4334" t="str">
            <v>JORGE HENRIQUE DAS CHAGAS ALVES</v>
          </cell>
          <cell r="C4334" t="str">
            <v>VIGILANTE</v>
          </cell>
          <cell r="D4334">
            <v>39234</v>
          </cell>
          <cell r="E4334">
            <v>10614123771</v>
          </cell>
          <cell r="F4334" t="str">
            <v>Ativo</v>
          </cell>
          <cell r="G4334">
            <v>158001</v>
          </cell>
          <cell r="H4334" t="str">
            <v>ICMBIO PORTARIA DA FLORESTA / PNT</v>
          </cell>
        </row>
        <row r="4335">
          <cell r="A4335">
            <v>4816</v>
          </cell>
          <cell r="B4335" t="str">
            <v>JORGE HENRIQUE DE FREITAS DOS SANTOS</v>
          </cell>
          <cell r="C4335" t="str">
            <v>VIGILANTE</v>
          </cell>
          <cell r="D4335">
            <v>41290</v>
          </cell>
          <cell r="E4335">
            <v>12821690762</v>
          </cell>
          <cell r="F4335" t="str">
            <v>Ativo</v>
          </cell>
          <cell r="G4335">
            <v>157001</v>
          </cell>
          <cell r="H4335" t="str">
            <v>ELETRONUCLEAR - ELETROBRAS TERMONUCLEAR S/A</v>
          </cell>
        </row>
        <row r="4336">
          <cell r="A4336">
            <v>4648</v>
          </cell>
          <cell r="B4336" t="str">
            <v>JORGE HENRIQUE DOS SANTOS CAMPOS</v>
          </cell>
          <cell r="C4336" t="str">
            <v>VIGILANTE</v>
          </cell>
          <cell r="D4336">
            <v>41190</v>
          </cell>
          <cell r="E4336">
            <v>10669847780</v>
          </cell>
          <cell r="F4336" t="str">
            <v>Demitido</v>
          </cell>
          <cell r="G4336">
            <v>13001</v>
          </cell>
          <cell r="H4336" t="str">
            <v>DEMITIDOS</v>
          </cell>
        </row>
        <row r="4337">
          <cell r="A4337">
            <v>9699</v>
          </cell>
          <cell r="B4337" t="str">
            <v>JORGE HENRIQUE GOMES</v>
          </cell>
          <cell r="C4337" t="str">
            <v>VIGILANTE</v>
          </cell>
          <cell r="D4337">
            <v>43298</v>
          </cell>
          <cell r="E4337">
            <v>92016278749</v>
          </cell>
          <cell r="F4337" t="str">
            <v>Ativo</v>
          </cell>
          <cell r="G4337">
            <v>604396</v>
          </cell>
          <cell r="H4337" t="str">
            <v>BANCO DO BRASIL - AGÊNCIA 4396 - OLARIA NOVA FRIBURGO</v>
          </cell>
        </row>
        <row r="4338">
          <cell r="A4338">
            <v>8160</v>
          </cell>
          <cell r="B4338" t="str">
            <v>JORGE HUDSON GOMES</v>
          </cell>
          <cell r="C4338" t="str">
            <v>VIGILANTE</v>
          </cell>
          <cell r="D4338">
            <v>42432</v>
          </cell>
          <cell r="E4338">
            <v>75842980797</v>
          </cell>
          <cell r="F4338" t="str">
            <v>Demitido</v>
          </cell>
          <cell r="G4338">
            <v>13001</v>
          </cell>
          <cell r="H4338" t="str">
            <v>DEMITIDOS</v>
          </cell>
        </row>
        <row r="4339">
          <cell r="A4339">
            <v>7205</v>
          </cell>
          <cell r="B4339" t="str">
            <v>JORGE JOSE JERONIMO</v>
          </cell>
          <cell r="C4339" t="str">
            <v>VIGILANTE</v>
          </cell>
          <cell r="D4339">
            <v>42095</v>
          </cell>
          <cell r="E4339">
            <v>81113897791</v>
          </cell>
          <cell r="F4339" t="str">
            <v>Demitido</v>
          </cell>
          <cell r="G4339">
            <v>13001</v>
          </cell>
          <cell r="H4339" t="str">
            <v>DEMITIDOS</v>
          </cell>
        </row>
        <row r="4340">
          <cell r="A4340">
            <v>5999</v>
          </cell>
          <cell r="B4340" t="str">
            <v>JORGE LAZARO BAPTISTA</v>
          </cell>
          <cell r="C4340" t="str">
            <v>SUPERVISOR DE AREA</v>
          </cell>
          <cell r="D4340">
            <v>41760</v>
          </cell>
          <cell r="E4340">
            <v>1643477714</v>
          </cell>
          <cell r="F4340" t="str">
            <v>Demitido</v>
          </cell>
          <cell r="G4340">
            <v>13001</v>
          </cell>
          <cell r="H4340" t="str">
            <v>DEMITIDOS</v>
          </cell>
        </row>
        <row r="4341">
          <cell r="A4341">
            <v>3565</v>
          </cell>
          <cell r="B4341" t="str">
            <v>JORGE LEANDRO DA SILVA FILHO</v>
          </cell>
          <cell r="C4341" t="str">
            <v>VIGILANTE</v>
          </cell>
          <cell r="D4341">
            <v>40858</v>
          </cell>
          <cell r="E4341">
            <v>80902731734</v>
          </cell>
          <cell r="F4341" t="str">
            <v>Ativo</v>
          </cell>
          <cell r="G4341">
            <v>200101</v>
          </cell>
          <cell r="H4341" t="str">
            <v>RESERVA DIA</v>
          </cell>
        </row>
        <row r="4342">
          <cell r="A4342">
            <v>8947</v>
          </cell>
          <cell r="B4342" t="str">
            <v>JORGE LIMA DA SILVA</v>
          </cell>
          <cell r="C4342" t="str">
            <v>VIGILANTE</v>
          </cell>
          <cell r="D4342">
            <v>42705</v>
          </cell>
          <cell r="E4342">
            <v>2598979737</v>
          </cell>
          <cell r="F4342" t="str">
            <v>Ativo</v>
          </cell>
          <cell r="G4342">
            <v>200101</v>
          </cell>
          <cell r="H4342" t="str">
            <v>RESERVA DIA</v>
          </cell>
        </row>
        <row r="4343">
          <cell r="A4343">
            <v>9921</v>
          </cell>
          <cell r="B4343" t="str">
            <v>JORGE LUIS AMARAL CARIOCA</v>
          </cell>
          <cell r="C4343" t="str">
            <v>VIGILANTE</v>
          </cell>
          <cell r="D4343">
            <v>43571</v>
          </cell>
          <cell r="E4343">
            <v>14861746710</v>
          </cell>
          <cell r="F4343" t="str">
            <v>Ativo</v>
          </cell>
          <cell r="G4343">
            <v>157001</v>
          </cell>
          <cell r="H4343" t="str">
            <v>ELETRONUCLEAR - ELETROBRAS TERMONUCLEAR S/A</v>
          </cell>
        </row>
        <row r="4344">
          <cell r="A4344">
            <v>5887</v>
          </cell>
          <cell r="B4344" t="str">
            <v>JORGE LUIS BATISTA DE SOUZA</v>
          </cell>
          <cell r="C4344" t="str">
            <v>VIGILANTE</v>
          </cell>
          <cell r="D4344">
            <v>41693</v>
          </cell>
          <cell r="E4344">
            <v>90147723787</v>
          </cell>
          <cell r="F4344" t="str">
            <v>Férias</v>
          </cell>
          <cell r="G4344">
            <v>200101</v>
          </cell>
          <cell r="H4344" t="str">
            <v>RESERVA DIA</v>
          </cell>
        </row>
        <row r="4345">
          <cell r="A4345">
            <v>9049</v>
          </cell>
          <cell r="B4345" t="str">
            <v>JORGE LUIS CORREA CARVALHO</v>
          </cell>
          <cell r="C4345" t="str">
            <v>VIGILANTE</v>
          </cell>
          <cell r="D4345">
            <v>42705</v>
          </cell>
          <cell r="E4345">
            <v>8173138770</v>
          </cell>
          <cell r="F4345" t="str">
            <v>Demitido</v>
          </cell>
          <cell r="G4345">
            <v>13001</v>
          </cell>
          <cell r="H4345" t="str">
            <v>DEMITIDOS</v>
          </cell>
        </row>
        <row r="4346">
          <cell r="A4346">
            <v>5025</v>
          </cell>
          <cell r="B4346" t="str">
            <v>JORGE LUIS COUTINHO TELES</v>
          </cell>
          <cell r="C4346" t="str">
            <v>VIGILANTE</v>
          </cell>
          <cell r="D4346">
            <v>41379</v>
          </cell>
          <cell r="E4346">
            <v>10586983708</v>
          </cell>
          <cell r="F4346" t="str">
            <v>Demitido</v>
          </cell>
          <cell r="G4346">
            <v>13001</v>
          </cell>
          <cell r="H4346" t="str">
            <v>DEMITIDOS</v>
          </cell>
        </row>
        <row r="4347">
          <cell r="A4347">
            <v>8513</v>
          </cell>
          <cell r="B4347" t="str">
            <v>JORGE LUIS DA SILVA JUSTO</v>
          </cell>
          <cell r="C4347" t="str">
            <v>VIGILANTE</v>
          </cell>
          <cell r="D4347">
            <v>42572</v>
          </cell>
          <cell r="E4347">
            <v>8738914735</v>
          </cell>
          <cell r="F4347" t="str">
            <v>Férias</v>
          </cell>
          <cell r="G4347">
            <v>200117</v>
          </cell>
          <cell r="H4347" t="str">
            <v>RESERVA BANCÁRIA</v>
          </cell>
        </row>
        <row r="4348">
          <cell r="A4348">
            <v>4097</v>
          </cell>
          <cell r="B4348" t="str">
            <v>JORGE LUIS DE CASTRO MOREIRA</v>
          </cell>
          <cell r="C4348" t="str">
            <v>VIGILANTE</v>
          </cell>
          <cell r="D4348">
            <v>41094</v>
          </cell>
          <cell r="E4348">
            <v>9410998735</v>
          </cell>
          <cell r="F4348" t="str">
            <v>Demitido</v>
          </cell>
          <cell r="G4348">
            <v>13001</v>
          </cell>
          <cell r="H4348" t="str">
            <v>DEMITIDOS</v>
          </cell>
        </row>
        <row r="4349">
          <cell r="A4349">
            <v>6283</v>
          </cell>
          <cell r="B4349" t="str">
            <v>JORGE LUIS DE MENEZES GOMES</v>
          </cell>
          <cell r="C4349" t="str">
            <v>VIGILANTE</v>
          </cell>
          <cell r="D4349">
            <v>41802</v>
          </cell>
          <cell r="E4349">
            <v>87531836734</v>
          </cell>
          <cell r="F4349" t="str">
            <v>Ativo</v>
          </cell>
          <cell r="G4349">
            <v>200101</v>
          </cell>
          <cell r="H4349" t="str">
            <v>RESERVA DIA</v>
          </cell>
        </row>
        <row r="4350">
          <cell r="A4350">
            <v>5989</v>
          </cell>
          <cell r="B4350" t="str">
            <v>JORGE LUIS DE SANTANNA MOREIRA</v>
          </cell>
          <cell r="C4350" t="str">
            <v>VIGILANTE</v>
          </cell>
          <cell r="D4350">
            <v>41760</v>
          </cell>
          <cell r="E4350">
            <v>2187492796</v>
          </cell>
          <cell r="F4350" t="str">
            <v>Ativo</v>
          </cell>
          <cell r="G4350">
            <v>213011</v>
          </cell>
          <cell r="H4350" t="str">
            <v>UFRJ MATERNIDADE ESCOLA</v>
          </cell>
        </row>
        <row r="4351">
          <cell r="A4351">
            <v>7195</v>
          </cell>
          <cell r="B4351" t="str">
            <v>JORGE LUIS FERREIRA DA SILVA</v>
          </cell>
          <cell r="C4351" t="str">
            <v>VIGILANTE</v>
          </cell>
          <cell r="D4351">
            <v>42095</v>
          </cell>
          <cell r="E4351">
            <v>12840697700</v>
          </cell>
          <cell r="F4351" t="str">
            <v>Demitido</v>
          </cell>
          <cell r="G4351">
            <v>13001</v>
          </cell>
          <cell r="H4351" t="str">
            <v>DEMITIDOS</v>
          </cell>
        </row>
        <row r="4352">
          <cell r="A4352">
            <v>5144</v>
          </cell>
          <cell r="B4352" t="str">
            <v>JORGE LUIS FLORENTINO SILVA</v>
          </cell>
          <cell r="C4352" t="str">
            <v>VIGILANTE</v>
          </cell>
          <cell r="D4352">
            <v>41424</v>
          </cell>
          <cell r="E4352">
            <v>9995395746</v>
          </cell>
          <cell r="F4352" t="str">
            <v>Demitido</v>
          </cell>
          <cell r="G4352">
            <v>13001</v>
          </cell>
          <cell r="H4352" t="str">
            <v>DEMITIDOS</v>
          </cell>
        </row>
        <row r="4353">
          <cell r="A4353">
            <v>10165</v>
          </cell>
          <cell r="B4353" t="str">
            <v>JORGE LUIS MACHADO</v>
          </cell>
          <cell r="C4353" t="str">
            <v>VIGILANTE</v>
          </cell>
          <cell r="D4353">
            <v>43838</v>
          </cell>
          <cell r="E4353">
            <v>81554931720</v>
          </cell>
          <cell r="F4353" t="str">
            <v>Ativo</v>
          </cell>
          <cell r="G4353">
            <v>603517</v>
          </cell>
          <cell r="H4353" t="str">
            <v>BANCO DO BRASIL - AGÊNCIA 3517 - FREGUESIA</v>
          </cell>
        </row>
        <row r="4354">
          <cell r="A4354">
            <v>6244</v>
          </cell>
          <cell r="B4354" t="str">
            <v>JORGE LUIS MACHADO RIBEIRO</v>
          </cell>
          <cell r="C4354" t="str">
            <v>VIGILANTE</v>
          </cell>
          <cell r="D4354">
            <v>41801</v>
          </cell>
          <cell r="E4354">
            <v>1194252702</v>
          </cell>
          <cell r="F4354" t="str">
            <v>Demitido</v>
          </cell>
          <cell r="G4354">
            <v>13001</v>
          </cell>
          <cell r="H4354" t="str">
            <v>DEMITIDOS</v>
          </cell>
        </row>
        <row r="4355">
          <cell r="A4355">
            <v>9585</v>
          </cell>
          <cell r="B4355" t="str">
            <v>JORGE LUIS MALAFAIA DE OLIVEIRA</v>
          </cell>
          <cell r="C4355" t="str">
            <v>VIGILANTE</v>
          </cell>
          <cell r="D4355">
            <v>43091</v>
          </cell>
          <cell r="E4355">
            <v>3548487718</v>
          </cell>
          <cell r="F4355" t="str">
            <v>Demitido</v>
          </cell>
          <cell r="G4355">
            <v>13001</v>
          </cell>
          <cell r="H4355" t="str">
            <v>DEMITIDOS</v>
          </cell>
        </row>
        <row r="4356">
          <cell r="A4356">
            <v>6234</v>
          </cell>
          <cell r="B4356" t="str">
            <v>JORGE LUIS NOVAES DOS SANTOS</v>
          </cell>
          <cell r="C4356" t="str">
            <v>VIGILANTE</v>
          </cell>
          <cell r="D4356">
            <v>41802</v>
          </cell>
          <cell r="E4356">
            <v>7324803709</v>
          </cell>
          <cell r="F4356" t="str">
            <v>Demitido</v>
          </cell>
          <cell r="G4356">
            <v>13001</v>
          </cell>
          <cell r="H4356" t="str">
            <v>DEMITIDOS</v>
          </cell>
        </row>
        <row r="4357">
          <cell r="A4357">
            <v>9209</v>
          </cell>
          <cell r="B4357" t="str">
            <v>JORGE LUIS RODRIGUES DA COSTA</v>
          </cell>
          <cell r="C4357" t="str">
            <v>VIGILANTE</v>
          </cell>
          <cell r="D4357">
            <v>42828</v>
          </cell>
          <cell r="E4357">
            <v>59947322734</v>
          </cell>
          <cell r="F4357" t="str">
            <v>Ativo</v>
          </cell>
          <cell r="G4357">
            <v>512731</v>
          </cell>
          <cell r="H4357" t="str">
            <v>BRADESCO - PAB - AGÊNCIA 2731 - CEDAE</v>
          </cell>
        </row>
        <row r="4358">
          <cell r="A4358">
            <v>8799</v>
          </cell>
          <cell r="B4358" t="str">
            <v>JORGE LUIZ ADAO</v>
          </cell>
          <cell r="C4358" t="str">
            <v>VIGILANTE</v>
          </cell>
          <cell r="D4358">
            <v>42625</v>
          </cell>
          <cell r="E4358">
            <v>1855129760</v>
          </cell>
          <cell r="F4358" t="str">
            <v>Af.Previdência</v>
          </cell>
          <cell r="G4358">
            <v>400101</v>
          </cell>
          <cell r="H4358" t="str">
            <v>AFASTADO AUX. DOENCA</v>
          </cell>
        </row>
        <row r="4359">
          <cell r="A4359">
            <v>4854</v>
          </cell>
          <cell r="B4359" t="str">
            <v>JORGE LUIZ ADAO</v>
          </cell>
          <cell r="C4359" t="str">
            <v>VIGILANTE</v>
          </cell>
          <cell r="D4359">
            <v>41312</v>
          </cell>
          <cell r="E4359">
            <v>1855129760</v>
          </cell>
          <cell r="F4359" t="str">
            <v>Demitido</v>
          </cell>
          <cell r="G4359">
            <v>13001</v>
          </cell>
          <cell r="H4359" t="str">
            <v>DEMITIDOS</v>
          </cell>
        </row>
        <row r="4360">
          <cell r="A4360">
            <v>765</v>
          </cell>
          <cell r="B4360" t="str">
            <v>JORGE LUIZ ANTONIO DE CARVALHO MALVESTITI</v>
          </cell>
          <cell r="C4360" t="str">
            <v>VIGILANTE</v>
          </cell>
          <cell r="D4360">
            <v>38292</v>
          </cell>
          <cell r="E4360">
            <v>96687070797</v>
          </cell>
          <cell r="F4360" t="str">
            <v>Demitido</v>
          </cell>
          <cell r="G4360">
            <v>13001</v>
          </cell>
          <cell r="H4360" t="str">
            <v>DEMITIDOS</v>
          </cell>
        </row>
        <row r="4361">
          <cell r="A4361">
            <v>7706</v>
          </cell>
          <cell r="B4361" t="str">
            <v>JORGE LUIZ CALIXTO DOS SANTOS</v>
          </cell>
          <cell r="C4361" t="str">
            <v>VIGILANTE</v>
          </cell>
          <cell r="D4361">
            <v>42314</v>
          </cell>
          <cell r="E4361">
            <v>581684788</v>
          </cell>
          <cell r="F4361" t="str">
            <v>Demitido</v>
          </cell>
          <cell r="G4361">
            <v>13001</v>
          </cell>
          <cell r="H4361" t="str">
            <v>DEMITIDOS</v>
          </cell>
        </row>
        <row r="4362">
          <cell r="A4362">
            <v>5478</v>
          </cell>
          <cell r="B4362" t="str">
            <v>JORGE LUIZ COELHO NASCIMENTO</v>
          </cell>
          <cell r="C4362" t="str">
            <v>VIGILANTE</v>
          </cell>
          <cell r="D4362">
            <v>41532</v>
          </cell>
          <cell r="E4362">
            <v>8374994703</v>
          </cell>
          <cell r="F4362" t="str">
            <v>Demitido</v>
          </cell>
          <cell r="G4362">
            <v>13001</v>
          </cell>
          <cell r="H4362" t="str">
            <v>DEMITIDOS</v>
          </cell>
        </row>
        <row r="4363">
          <cell r="A4363">
            <v>8330</v>
          </cell>
          <cell r="B4363" t="str">
            <v>JORGE LUIZ CORREA</v>
          </cell>
          <cell r="C4363" t="str">
            <v>VIGILANTE</v>
          </cell>
          <cell r="D4363">
            <v>42461</v>
          </cell>
          <cell r="E4363">
            <v>90944615791</v>
          </cell>
          <cell r="F4363" t="str">
            <v>Demitido</v>
          </cell>
          <cell r="G4363">
            <v>13001</v>
          </cell>
          <cell r="H4363" t="str">
            <v>DEMITIDOS</v>
          </cell>
        </row>
        <row r="4364">
          <cell r="A4364">
            <v>9392</v>
          </cell>
          <cell r="B4364" t="str">
            <v>JORGE LUIZ DA SILVA</v>
          </cell>
          <cell r="C4364" t="str">
            <v>VIGILANTE</v>
          </cell>
          <cell r="D4364">
            <v>42933</v>
          </cell>
          <cell r="E4364">
            <v>639042767</v>
          </cell>
          <cell r="F4364" t="str">
            <v>Demitido</v>
          </cell>
          <cell r="G4364">
            <v>13001</v>
          </cell>
          <cell r="H4364" t="str">
            <v>DEMITIDOS</v>
          </cell>
        </row>
        <row r="4365">
          <cell r="A4365">
            <v>7811</v>
          </cell>
          <cell r="B4365" t="str">
            <v>JORGE LUIZ DA SILVA</v>
          </cell>
          <cell r="C4365" t="str">
            <v>VIGILANTE</v>
          </cell>
          <cell r="D4365">
            <v>42346</v>
          </cell>
          <cell r="E4365">
            <v>87614723791</v>
          </cell>
          <cell r="F4365" t="str">
            <v>Ativo</v>
          </cell>
          <cell r="G4365">
            <v>861000</v>
          </cell>
          <cell r="H4365" t="str">
            <v>CONSTRUTORA JQS - PRF</v>
          </cell>
        </row>
        <row r="4366">
          <cell r="A4366">
            <v>3933</v>
          </cell>
          <cell r="B4366" t="str">
            <v>JORGE LUIZ DA SILVA</v>
          </cell>
          <cell r="C4366" t="str">
            <v>VIGILANTE</v>
          </cell>
          <cell r="D4366">
            <v>41017</v>
          </cell>
          <cell r="E4366">
            <v>6565725748</v>
          </cell>
          <cell r="F4366" t="str">
            <v>Demitido</v>
          </cell>
          <cell r="G4366">
            <v>13001</v>
          </cell>
          <cell r="H4366" t="str">
            <v>DEMITIDOS</v>
          </cell>
        </row>
        <row r="4367">
          <cell r="A4367">
            <v>791</v>
          </cell>
          <cell r="B4367" t="str">
            <v>JORGE LUIZ DA SILVA ALMEIDA</v>
          </cell>
          <cell r="C4367" t="str">
            <v>VIGILANTE</v>
          </cell>
          <cell r="D4367">
            <v>38337</v>
          </cell>
          <cell r="E4367">
            <v>76713563791</v>
          </cell>
          <cell r="F4367" t="str">
            <v>Demitido</v>
          </cell>
          <cell r="G4367">
            <v>13001</v>
          </cell>
          <cell r="H4367" t="str">
            <v>DEMITIDOS</v>
          </cell>
        </row>
        <row r="4368">
          <cell r="A4368">
            <v>4481</v>
          </cell>
          <cell r="B4368" t="str">
            <v>JORGE LUIZ DA SILVA AREAS</v>
          </cell>
          <cell r="C4368" t="str">
            <v>VIGILANTE</v>
          </cell>
          <cell r="D4368">
            <v>41143</v>
          </cell>
          <cell r="E4368">
            <v>1783253762</v>
          </cell>
          <cell r="F4368" t="str">
            <v>Demitido</v>
          </cell>
          <cell r="G4368">
            <v>13001</v>
          </cell>
          <cell r="H4368" t="str">
            <v>DEMITIDOS</v>
          </cell>
        </row>
        <row r="4369">
          <cell r="A4369">
            <v>3310</v>
          </cell>
          <cell r="B4369" t="str">
            <v>JORGE LUIZ DA SILVA AREAS</v>
          </cell>
          <cell r="C4369" t="str">
            <v>VIGILANTE</v>
          </cell>
          <cell r="D4369">
            <v>40756</v>
          </cell>
          <cell r="E4369">
            <v>1783253762</v>
          </cell>
          <cell r="F4369" t="str">
            <v>Demitido</v>
          </cell>
          <cell r="G4369">
            <v>13001</v>
          </cell>
          <cell r="H4369" t="str">
            <v>DEMITIDOS</v>
          </cell>
        </row>
        <row r="4370">
          <cell r="A4370">
            <v>7549</v>
          </cell>
          <cell r="B4370" t="str">
            <v>JORGE LUIZ DA SILVA BARBOSA</v>
          </cell>
          <cell r="C4370" t="str">
            <v>VIGILANTE</v>
          </cell>
          <cell r="D4370">
            <v>42264</v>
          </cell>
          <cell r="E4370">
            <v>2726794700</v>
          </cell>
          <cell r="F4370" t="str">
            <v>Demitido</v>
          </cell>
          <cell r="G4370">
            <v>13001</v>
          </cell>
          <cell r="H4370" t="str">
            <v>DEMITIDOS</v>
          </cell>
        </row>
        <row r="4371">
          <cell r="A4371">
            <v>5567</v>
          </cell>
          <cell r="B4371" t="str">
            <v>JORGE LUIZ DE OLIVEIRA ABRAHAO</v>
          </cell>
          <cell r="C4371" t="str">
            <v>VIGILANTE</v>
          </cell>
          <cell r="D4371">
            <v>41541</v>
          </cell>
          <cell r="E4371">
            <v>70216100763</v>
          </cell>
          <cell r="F4371" t="str">
            <v>Demitido</v>
          </cell>
          <cell r="G4371">
            <v>13001</v>
          </cell>
          <cell r="H4371" t="str">
            <v>DEMITIDOS</v>
          </cell>
        </row>
        <row r="4372">
          <cell r="A4372">
            <v>2399</v>
          </cell>
          <cell r="B4372" t="str">
            <v>JORGE LUIZ DE OLIVEIRA CEZARIO</v>
          </cell>
          <cell r="C4372" t="str">
            <v>PORTEIRO</v>
          </cell>
          <cell r="D4372">
            <v>41699</v>
          </cell>
          <cell r="E4372">
            <v>1152862766</v>
          </cell>
          <cell r="F4372" t="str">
            <v>Demitido</v>
          </cell>
          <cell r="G4372">
            <v>13001</v>
          </cell>
          <cell r="H4372" t="str">
            <v>DEMITIDOS</v>
          </cell>
        </row>
        <row r="4373">
          <cell r="A4373">
            <v>7355</v>
          </cell>
          <cell r="B4373" t="str">
            <v>JORGE LUIZ DE SOUZA SANTOS</v>
          </cell>
          <cell r="C4373" t="str">
            <v>VIGILANTE</v>
          </cell>
          <cell r="D4373">
            <v>42188</v>
          </cell>
          <cell r="E4373">
            <v>56024754</v>
          </cell>
          <cell r="F4373" t="str">
            <v>Ativo</v>
          </cell>
          <cell r="G4373">
            <v>213008</v>
          </cell>
          <cell r="H4373" t="str">
            <v>UFRJ HESFA</v>
          </cell>
        </row>
        <row r="4374">
          <cell r="A4374">
            <v>10291</v>
          </cell>
          <cell r="B4374" t="str">
            <v>JORGE LUIZ ETELVINO</v>
          </cell>
          <cell r="C4374" t="str">
            <v>VIGILANTE</v>
          </cell>
          <cell r="D4374">
            <v>44008</v>
          </cell>
          <cell r="E4374">
            <v>4271268780</v>
          </cell>
          <cell r="F4374" t="str">
            <v>Demitido</v>
          </cell>
          <cell r="G4374">
            <v>13001</v>
          </cell>
          <cell r="H4374" t="str">
            <v>DEMITIDOS</v>
          </cell>
        </row>
        <row r="4375">
          <cell r="A4375">
            <v>7772</v>
          </cell>
          <cell r="B4375" t="str">
            <v>JORGE LUIZ EVARISTO DA SILVA</v>
          </cell>
          <cell r="C4375" t="str">
            <v>VIGILANTE</v>
          </cell>
          <cell r="D4375">
            <v>42325</v>
          </cell>
          <cell r="E4375">
            <v>70070792704</v>
          </cell>
          <cell r="F4375" t="str">
            <v>Demitido</v>
          </cell>
          <cell r="G4375">
            <v>13001</v>
          </cell>
          <cell r="H4375" t="str">
            <v>DEMITIDOS</v>
          </cell>
        </row>
        <row r="4376">
          <cell r="A4376">
            <v>8973</v>
          </cell>
          <cell r="B4376" t="str">
            <v>JORGE LUIZ FERREIRA DA SILVA</v>
          </cell>
          <cell r="C4376" t="str">
            <v>VIGILANTE</v>
          </cell>
          <cell r="D4376">
            <v>42705</v>
          </cell>
          <cell r="E4376">
            <v>8987118789</v>
          </cell>
          <cell r="F4376" t="str">
            <v>Ativo</v>
          </cell>
          <cell r="G4376">
            <v>501803</v>
          </cell>
          <cell r="H4376" t="str">
            <v xml:space="preserve">BRADESCO - AGÊNCIA 1803 - AV. PRES. VARGAS - URJ </v>
          </cell>
        </row>
        <row r="4377">
          <cell r="A4377">
            <v>6107</v>
          </cell>
          <cell r="B4377" t="str">
            <v>JORGE LUIZ MARCELINO</v>
          </cell>
          <cell r="C4377" t="str">
            <v>VIGILANTE</v>
          </cell>
          <cell r="D4377">
            <v>41785</v>
          </cell>
          <cell r="E4377">
            <v>7424381717</v>
          </cell>
          <cell r="F4377" t="str">
            <v>Demitido</v>
          </cell>
          <cell r="G4377">
            <v>13001</v>
          </cell>
          <cell r="H4377" t="str">
            <v>DEMITIDOS</v>
          </cell>
        </row>
        <row r="4378">
          <cell r="A4378">
            <v>2061</v>
          </cell>
          <cell r="B4378" t="str">
            <v>JORGE LUIZ MARCELINO</v>
          </cell>
          <cell r="C4378" t="str">
            <v>VIGILANTE</v>
          </cell>
          <cell r="D4378">
            <v>40057</v>
          </cell>
          <cell r="E4378">
            <v>7424381717</v>
          </cell>
          <cell r="F4378" t="str">
            <v>Demitido</v>
          </cell>
          <cell r="G4378">
            <v>13001</v>
          </cell>
          <cell r="H4378" t="str">
            <v>DEMITIDOS</v>
          </cell>
        </row>
        <row r="4379">
          <cell r="A4379">
            <v>10262</v>
          </cell>
          <cell r="B4379" t="str">
            <v>JORGE LUIZ OLIVEIRA DOS SANTOS</v>
          </cell>
          <cell r="C4379" t="str">
            <v>VIGILANTE</v>
          </cell>
          <cell r="D4379">
            <v>43925</v>
          </cell>
          <cell r="E4379">
            <v>12619102731</v>
          </cell>
          <cell r="F4379" t="str">
            <v>Ativo</v>
          </cell>
          <cell r="G4379">
            <v>856001</v>
          </cell>
          <cell r="H4379" t="str">
            <v>INFRAERO</v>
          </cell>
        </row>
        <row r="4380">
          <cell r="A4380">
            <v>9742</v>
          </cell>
          <cell r="B4380" t="str">
            <v>JORGE LUIZ PIRES</v>
          </cell>
          <cell r="C4380" t="str">
            <v>VIGILANTE</v>
          </cell>
          <cell r="D4380">
            <v>43297</v>
          </cell>
          <cell r="E4380">
            <v>7959483795</v>
          </cell>
          <cell r="F4380" t="str">
            <v>Ativo</v>
          </cell>
          <cell r="G4380">
            <v>379001</v>
          </cell>
          <cell r="H4380" t="str">
            <v>CNC</v>
          </cell>
        </row>
        <row r="4381">
          <cell r="A4381">
            <v>6625</v>
          </cell>
          <cell r="B4381" t="str">
            <v>JORGE LUIZ PIRES</v>
          </cell>
          <cell r="C4381" t="str">
            <v>VIGILANTE</v>
          </cell>
          <cell r="D4381">
            <v>41881</v>
          </cell>
          <cell r="E4381">
            <v>8295823710</v>
          </cell>
          <cell r="F4381" t="str">
            <v>Demitido</v>
          </cell>
          <cell r="G4381">
            <v>13001</v>
          </cell>
          <cell r="H4381" t="str">
            <v>DEMITIDOS</v>
          </cell>
        </row>
        <row r="4382">
          <cell r="A4382">
            <v>1521</v>
          </cell>
          <cell r="B4382" t="str">
            <v>JORGE LUIZ SANTANA DA SILVA</v>
          </cell>
          <cell r="C4382" t="str">
            <v>VIGILANTE</v>
          </cell>
          <cell r="D4382">
            <v>39724</v>
          </cell>
          <cell r="E4382">
            <v>63957850797</v>
          </cell>
          <cell r="F4382" t="str">
            <v>Demitido</v>
          </cell>
          <cell r="G4382">
            <v>13001</v>
          </cell>
          <cell r="H4382" t="str">
            <v>DEMITIDOS</v>
          </cell>
        </row>
        <row r="4383">
          <cell r="A4383">
            <v>9849</v>
          </cell>
          <cell r="B4383" t="str">
            <v>JORGE LUIZ SANTANA DE OLIVEIRA</v>
          </cell>
          <cell r="C4383" t="str">
            <v>VIGILANTE</v>
          </cell>
          <cell r="D4383">
            <v>43435</v>
          </cell>
          <cell r="E4383">
            <v>89608828791</v>
          </cell>
          <cell r="F4383" t="str">
            <v>Ativo</v>
          </cell>
          <cell r="G4383">
            <v>200101</v>
          </cell>
          <cell r="H4383" t="str">
            <v>RESERVA DIA</v>
          </cell>
        </row>
        <row r="4384">
          <cell r="A4384">
            <v>6593</v>
          </cell>
          <cell r="B4384" t="str">
            <v>JORGE LUIZ SANTIAGO DE BARROS</v>
          </cell>
          <cell r="C4384" t="str">
            <v>VIGILANTE</v>
          </cell>
          <cell r="D4384">
            <v>41873</v>
          </cell>
          <cell r="E4384">
            <v>11072365766</v>
          </cell>
          <cell r="F4384" t="str">
            <v>Demitido</v>
          </cell>
          <cell r="G4384">
            <v>13001</v>
          </cell>
          <cell r="H4384" t="str">
            <v>DEMITIDOS</v>
          </cell>
        </row>
        <row r="4385">
          <cell r="A4385">
            <v>4085</v>
          </cell>
          <cell r="B4385" t="str">
            <v>JORGE LUIZ SOARES SANTOS JUNIOR</v>
          </cell>
          <cell r="C4385" t="str">
            <v>VIGILANTE</v>
          </cell>
          <cell r="D4385">
            <v>41091</v>
          </cell>
          <cell r="E4385">
            <v>9517539754</v>
          </cell>
          <cell r="F4385" t="str">
            <v>Demitido</v>
          </cell>
          <cell r="G4385">
            <v>13001</v>
          </cell>
          <cell r="H4385" t="str">
            <v>DEMITIDOS</v>
          </cell>
        </row>
        <row r="4386">
          <cell r="A4386">
            <v>9628</v>
          </cell>
          <cell r="B4386" t="str">
            <v>JORGE LUIZ VIANA SANTIAGO</v>
          </cell>
          <cell r="C4386" t="str">
            <v>VIGILANTE</v>
          </cell>
          <cell r="D4386">
            <v>43192</v>
          </cell>
          <cell r="E4386">
            <v>11912932709</v>
          </cell>
          <cell r="F4386" t="str">
            <v>Ativo</v>
          </cell>
          <cell r="G4386">
            <v>305005</v>
          </cell>
          <cell r="H4386" t="str">
            <v>CEF - CENTRAL DE MONITORAMENTO</v>
          </cell>
        </row>
        <row r="4387">
          <cell r="A4387">
            <v>5326</v>
          </cell>
          <cell r="B4387" t="str">
            <v>JORGE MAGNO SANTOS DE MATOS</v>
          </cell>
          <cell r="C4387" t="str">
            <v>VIGILANTE</v>
          </cell>
          <cell r="D4387">
            <v>41495</v>
          </cell>
          <cell r="E4387">
            <v>11787323714</v>
          </cell>
          <cell r="F4387" t="str">
            <v>Demitido</v>
          </cell>
          <cell r="G4387">
            <v>13001</v>
          </cell>
          <cell r="H4387" t="str">
            <v>DEMITIDOS</v>
          </cell>
        </row>
        <row r="4388">
          <cell r="A4388">
            <v>3825</v>
          </cell>
          <cell r="B4388" t="str">
            <v>JORGE MAIA DOS SANTOS FILHO</v>
          </cell>
          <cell r="C4388" t="str">
            <v>VIGILANTE</v>
          </cell>
          <cell r="D4388">
            <v>40970</v>
          </cell>
          <cell r="E4388">
            <v>8804183705</v>
          </cell>
          <cell r="F4388" t="str">
            <v>Demitido</v>
          </cell>
          <cell r="G4388">
            <v>13001</v>
          </cell>
          <cell r="H4388" t="str">
            <v>DEMITIDOS</v>
          </cell>
        </row>
        <row r="4389">
          <cell r="A4389">
            <v>4151</v>
          </cell>
          <cell r="B4389" t="str">
            <v>JORGE MARCIO BARBOSA CAVALCANTE MENEZES</v>
          </cell>
          <cell r="C4389" t="str">
            <v>VIGILANTE</v>
          </cell>
          <cell r="D4389">
            <v>41122</v>
          </cell>
          <cell r="E4389">
            <v>10983888795</v>
          </cell>
          <cell r="F4389" t="str">
            <v>Demitido</v>
          </cell>
          <cell r="G4389">
            <v>13001</v>
          </cell>
          <cell r="H4389" t="str">
            <v>DEMITIDOS</v>
          </cell>
        </row>
        <row r="4390">
          <cell r="A4390">
            <v>8939</v>
          </cell>
          <cell r="B4390" t="str">
            <v>JORGE MARCIO QUEIROZ DOS SANTOS</v>
          </cell>
          <cell r="C4390" t="str">
            <v>VIGILANTE</v>
          </cell>
          <cell r="D4390">
            <v>42705</v>
          </cell>
          <cell r="E4390">
            <v>3812471710</v>
          </cell>
          <cell r="F4390" t="str">
            <v>Ativo</v>
          </cell>
          <cell r="G4390">
            <v>503428</v>
          </cell>
          <cell r="H4390" t="str">
            <v>BRADESCO - AGÊNCIA 3428 - GALERIA COMÉRCIO</v>
          </cell>
        </row>
        <row r="4391">
          <cell r="A4391">
            <v>1369</v>
          </cell>
          <cell r="B4391" t="str">
            <v>JORGE MAURICIO JANUARIO</v>
          </cell>
          <cell r="C4391" t="str">
            <v>VIGILANTE</v>
          </cell>
          <cell r="D4391">
            <v>39387</v>
          </cell>
          <cell r="E4391">
            <v>5173399783</v>
          </cell>
          <cell r="F4391" t="str">
            <v>Demitido</v>
          </cell>
          <cell r="G4391">
            <v>13001</v>
          </cell>
          <cell r="H4391" t="str">
            <v>DEMITIDOS</v>
          </cell>
        </row>
        <row r="4392">
          <cell r="A4392">
            <v>3660</v>
          </cell>
          <cell r="B4392" t="str">
            <v>JORGE MAYCON DA SILVA NUNES</v>
          </cell>
          <cell r="C4392" t="str">
            <v>VIGILANTE</v>
          </cell>
          <cell r="D4392">
            <v>40878</v>
          </cell>
          <cell r="E4392">
            <v>12504244703</v>
          </cell>
          <cell r="F4392" t="str">
            <v>Demitido</v>
          </cell>
          <cell r="G4392">
            <v>13001</v>
          </cell>
          <cell r="H4392" t="str">
            <v>DEMITIDOS</v>
          </cell>
        </row>
        <row r="4393">
          <cell r="A4393">
            <v>703</v>
          </cell>
          <cell r="B4393" t="str">
            <v>JORGE MOREIRA</v>
          </cell>
          <cell r="C4393" t="str">
            <v>VIGILANTE</v>
          </cell>
          <cell r="D4393">
            <v>38110</v>
          </cell>
          <cell r="E4393">
            <v>62426532734</v>
          </cell>
          <cell r="F4393" t="str">
            <v>Demitido</v>
          </cell>
          <cell r="G4393">
            <v>13001</v>
          </cell>
          <cell r="H4393" t="str">
            <v>DEMITIDOS</v>
          </cell>
        </row>
        <row r="4394">
          <cell r="A4394">
            <v>9599</v>
          </cell>
          <cell r="B4394" t="str">
            <v>JORGE MOURA DA COSTA</v>
          </cell>
          <cell r="C4394" t="str">
            <v>VIGILANTE</v>
          </cell>
          <cell r="D4394">
            <v>43132</v>
          </cell>
          <cell r="E4394">
            <v>13344152777</v>
          </cell>
          <cell r="F4394" t="str">
            <v>Demitido</v>
          </cell>
          <cell r="G4394">
            <v>13001</v>
          </cell>
          <cell r="H4394" t="str">
            <v>DEMITIDOS</v>
          </cell>
        </row>
        <row r="4395">
          <cell r="A4395">
            <v>1246</v>
          </cell>
          <cell r="B4395" t="str">
            <v>JORGE MURILO COSTA</v>
          </cell>
          <cell r="C4395" t="str">
            <v>VIGILANTE</v>
          </cell>
          <cell r="D4395">
            <v>39234</v>
          </cell>
          <cell r="E4395">
            <v>66524962753</v>
          </cell>
          <cell r="F4395" t="str">
            <v>Demitido</v>
          </cell>
          <cell r="G4395">
            <v>13001</v>
          </cell>
          <cell r="H4395" t="str">
            <v>DEMITIDOS</v>
          </cell>
        </row>
        <row r="4396">
          <cell r="A4396">
            <v>6881</v>
          </cell>
          <cell r="B4396" t="str">
            <v>JORGE NEI RAMOS</v>
          </cell>
          <cell r="C4396" t="str">
            <v>VIGILANTE</v>
          </cell>
          <cell r="D4396">
            <v>41988</v>
          </cell>
          <cell r="E4396">
            <v>84413182715</v>
          </cell>
          <cell r="F4396" t="str">
            <v>Demitido</v>
          </cell>
          <cell r="G4396">
            <v>13001</v>
          </cell>
          <cell r="H4396" t="str">
            <v>DEMITIDOS</v>
          </cell>
        </row>
        <row r="4397">
          <cell r="A4397">
            <v>7652</v>
          </cell>
          <cell r="B4397" t="str">
            <v>JORGE OCALISTO DE JESUS</v>
          </cell>
          <cell r="C4397" t="str">
            <v>VIGILANTE</v>
          </cell>
          <cell r="D4397">
            <v>42292</v>
          </cell>
          <cell r="E4397">
            <v>82447640749</v>
          </cell>
          <cell r="F4397" t="str">
            <v>Ativo</v>
          </cell>
          <cell r="G4397">
            <v>213012</v>
          </cell>
          <cell r="H4397" t="str">
            <v>UFRJ MUSEU NACIONAL</v>
          </cell>
        </row>
        <row r="4398">
          <cell r="A4398">
            <v>958</v>
          </cell>
          <cell r="B4398" t="str">
            <v>JORGE OLIVEIRA DA CUNHA</v>
          </cell>
          <cell r="C4398" t="str">
            <v>VIGILANTE</v>
          </cell>
          <cell r="D4398">
            <v>38777</v>
          </cell>
          <cell r="E4398">
            <v>84391430797</v>
          </cell>
          <cell r="F4398" t="str">
            <v>Ativo</v>
          </cell>
          <cell r="G4398">
            <v>150002</v>
          </cell>
          <cell r="H4398" t="str">
            <v>DATAPREV - COSME VELHO</v>
          </cell>
        </row>
        <row r="4399">
          <cell r="A4399">
            <v>4439</v>
          </cell>
          <cell r="B4399" t="str">
            <v>JORGE OLIVEIRA DE SANTIS</v>
          </cell>
          <cell r="C4399" t="str">
            <v>FISCAL</v>
          </cell>
          <cell r="D4399">
            <v>41131</v>
          </cell>
          <cell r="E4399">
            <v>70880735791</v>
          </cell>
          <cell r="F4399" t="str">
            <v>Demitido</v>
          </cell>
          <cell r="G4399">
            <v>13001</v>
          </cell>
          <cell r="H4399" t="str">
            <v>DEMITIDOS</v>
          </cell>
        </row>
        <row r="4400">
          <cell r="A4400">
            <v>10309</v>
          </cell>
          <cell r="B4400" t="str">
            <v>JORGE OTAVIO GUIMARAES DOS SANTOS</v>
          </cell>
          <cell r="C4400" t="str">
            <v>VIGILANTE</v>
          </cell>
          <cell r="D4400">
            <v>44013</v>
          </cell>
          <cell r="E4400">
            <v>7667873704</v>
          </cell>
          <cell r="F4400" t="str">
            <v>Demitido</v>
          </cell>
          <cell r="G4400">
            <v>13001</v>
          </cell>
          <cell r="H4400" t="str">
            <v>DEMITIDOS</v>
          </cell>
        </row>
        <row r="4401">
          <cell r="A4401">
            <v>3083</v>
          </cell>
          <cell r="B4401" t="str">
            <v>JORGE PATROCINIO</v>
          </cell>
          <cell r="C4401" t="str">
            <v>PORTEIRO</v>
          </cell>
          <cell r="D4401">
            <v>41949</v>
          </cell>
          <cell r="E4401">
            <v>35850639772</v>
          </cell>
          <cell r="F4401" t="str">
            <v>Demitido</v>
          </cell>
          <cell r="G4401">
            <v>13001</v>
          </cell>
          <cell r="H4401" t="str">
            <v>DEMITIDOS</v>
          </cell>
        </row>
        <row r="4402">
          <cell r="A4402">
            <v>7026</v>
          </cell>
          <cell r="B4402" t="str">
            <v>JORGE PAULO JOSE FRANCISCO</v>
          </cell>
          <cell r="C4402" t="str">
            <v>VIGILANTE</v>
          </cell>
          <cell r="D4402">
            <v>42048</v>
          </cell>
          <cell r="E4402">
            <v>7552490705</v>
          </cell>
          <cell r="F4402" t="str">
            <v>Ativo</v>
          </cell>
          <cell r="G4402">
            <v>251001</v>
          </cell>
          <cell r="H4402" t="str">
            <v>CVM COMISSAO DE VALORES MOBILIARIOS</v>
          </cell>
        </row>
        <row r="4403">
          <cell r="A4403">
            <v>1518</v>
          </cell>
          <cell r="B4403" t="str">
            <v>JORGE PAZ DA SILVA</v>
          </cell>
          <cell r="C4403" t="str">
            <v>VIGILANTE</v>
          </cell>
          <cell r="D4403">
            <v>39723</v>
          </cell>
          <cell r="E4403">
            <v>9035411730</v>
          </cell>
          <cell r="F4403" t="str">
            <v>Ativo</v>
          </cell>
          <cell r="G4403">
            <v>213008</v>
          </cell>
          <cell r="H4403" t="str">
            <v>UFRJ HESFA</v>
          </cell>
        </row>
        <row r="4404">
          <cell r="A4404">
            <v>9069</v>
          </cell>
          <cell r="B4404" t="str">
            <v>JORGE PEREIRA</v>
          </cell>
          <cell r="C4404" t="str">
            <v>MÉDICO(A) DO TRABALHO  COORDENADOR (A)</v>
          </cell>
          <cell r="D4404">
            <v>42705</v>
          </cell>
          <cell r="E4404">
            <v>20736126791</v>
          </cell>
          <cell r="F4404" t="str">
            <v>Ativo</v>
          </cell>
          <cell r="G4404">
            <v>100108</v>
          </cell>
          <cell r="H4404" t="str">
            <v>AREA TECNICA</v>
          </cell>
        </row>
        <row r="4405">
          <cell r="A4405">
            <v>3579</v>
          </cell>
          <cell r="B4405" t="str">
            <v>JORGE PINHEIRO SILVA</v>
          </cell>
          <cell r="C4405" t="str">
            <v>VIGILANTE</v>
          </cell>
          <cell r="D4405">
            <v>40858</v>
          </cell>
          <cell r="E4405">
            <v>39707989734</v>
          </cell>
          <cell r="F4405" t="str">
            <v>Demitido</v>
          </cell>
          <cell r="G4405">
            <v>13001</v>
          </cell>
          <cell r="H4405" t="str">
            <v>DEMITIDOS</v>
          </cell>
        </row>
        <row r="4406">
          <cell r="A4406">
            <v>5138</v>
          </cell>
          <cell r="B4406" t="str">
            <v>JORGE RANGEL FERREIRA</v>
          </cell>
          <cell r="C4406" t="str">
            <v>VIGILANTE</v>
          </cell>
          <cell r="D4406">
            <v>41424</v>
          </cell>
          <cell r="E4406">
            <v>5228283706</v>
          </cell>
          <cell r="F4406" t="str">
            <v>Férias</v>
          </cell>
          <cell r="G4406">
            <v>200101</v>
          </cell>
          <cell r="H4406" t="str">
            <v>RESERVA DIA</v>
          </cell>
        </row>
        <row r="4407">
          <cell r="A4407">
            <v>4565</v>
          </cell>
          <cell r="B4407" t="str">
            <v>JORGE REMISSON DA SILVA BENICIO</v>
          </cell>
          <cell r="C4407" t="str">
            <v>VIGILANTE</v>
          </cell>
          <cell r="D4407">
            <v>41163</v>
          </cell>
          <cell r="E4407">
            <v>8488050704</v>
          </cell>
          <cell r="F4407" t="str">
            <v>Demitido</v>
          </cell>
          <cell r="G4407">
            <v>13001</v>
          </cell>
          <cell r="H4407" t="str">
            <v>DEMITIDOS</v>
          </cell>
        </row>
        <row r="4408">
          <cell r="A4408">
            <v>6349</v>
          </cell>
          <cell r="B4408" t="str">
            <v>JORGE RICARDO CALDEIRA RANAURO</v>
          </cell>
          <cell r="C4408" t="str">
            <v>VIGILANTE</v>
          </cell>
          <cell r="D4408">
            <v>41834</v>
          </cell>
          <cell r="E4408">
            <v>96135301772</v>
          </cell>
          <cell r="F4408" t="str">
            <v>Demitido</v>
          </cell>
          <cell r="G4408">
            <v>13001</v>
          </cell>
          <cell r="H4408" t="str">
            <v>DEMITIDOS</v>
          </cell>
        </row>
        <row r="4409">
          <cell r="A4409">
            <v>10146</v>
          </cell>
          <cell r="B4409" t="str">
            <v>JORGE RICARDO DOS SANTOS</v>
          </cell>
          <cell r="C4409" t="str">
            <v>VIGILANTE</v>
          </cell>
          <cell r="D4409">
            <v>43838</v>
          </cell>
          <cell r="E4409">
            <v>74398750797</v>
          </cell>
          <cell r="F4409" t="str">
            <v>Ativo</v>
          </cell>
          <cell r="G4409">
            <v>603118</v>
          </cell>
          <cell r="H4409" t="str">
            <v>BANCO DO BRASIL - AGÊNCIA 3118 - FÁTIMA</v>
          </cell>
        </row>
        <row r="4410">
          <cell r="A4410">
            <v>3499</v>
          </cell>
          <cell r="B4410" t="str">
            <v>JORGE RICARDO SOARES DO NASCIMENTO</v>
          </cell>
          <cell r="C4410" t="str">
            <v>VIGILANTE</v>
          </cell>
          <cell r="D4410">
            <v>40831</v>
          </cell>
          <cell r="E4410">
            <v>97361976700</v>
          </cell>
          <cell r="F4410" t="str">
            <v>Demitido</v>
          </cell>
          <cell r="G4410">
            <v>13001</v>
          </cell>
          <cell r="H4410" t="str">
            <v>DEMITIDOS</v>
          </cell>
        </row>
        <row r="4411">
          <cell r="A4411">
            <v>2213</v>
          </cell>
          <cell r="B4411" t="str">
            <v>JORGE ROBERTO DE ARAUJO MELO</v>
          </cell>
          <cell r="C4411" t="str">
            <v>VIGILANTE</v>
          </cell>
          <cell r="D4411">
            <v>40164</v>
          </cell>
          <cell r="E4411">
            <v>7260378778</v>
          </cell>
          <cell r="F4411" t="str">
            <v>Demitido</v>
          </cell>
          <cell r="G4411">
            <v>13001</v>
          </cell>
          <cell r="H4411" t="str">
            <v>DEMITIDOS</v>
          </cell>
        </row>
        <row r="4412">
          <cell r="A4412">
            <v>4949</v>
          </cell>
          <cell r="B4412" t="str">
            <v>JORGE ROBERTO SANTOS DA CONCEICAO</v>
          </cell>
          <cell r="C4412" t="str">
            <v>VIGILANTE</v>
          </cell>
          <cell r="D4412">
            <v>41346</v>
          </cell>
          <cell r="E4412">
            <v>99012820715</v>
          </cell>
          <cell r="F4412" t="str">
            <v>Férias</v>
          </cell>
          <cell r="G4412">
            <v>200101</v>
          </cell>
          <cell r="H4412" t="str">
            <v>RESERVA DIA</v>
          </cell>
        </row>
        <row r="4413">
          <cell r="A4413">
            <v>7009</v>
          </cell>
          <cell r="B4413" t="str">
            <v>JORGE ROBERTO SILVA PIMENTEL</v>
          </cell>
          <cell r="C4413" t="str">
            <v>VIGILANTE</v>
          </cell>
          <cell r="D4413">
            <v>42048</v>
          </cell>
          <cell r="E4413">
            <v>10728798751</v>
          </cell>
          <cell r="F4413" t="str">
            <v>Demitido</v>
          </cell>
          <cell r="G4413">
            <v>13001</v>
          </cell>
          <cell r="H4413" t="str">
            <v>DEMITIDOS</v>
          </cell>
        </row>
        <row r="4414">
          <cell r="A4414">
            <v>435</v>
          </cell>
          <cell r="B4414" t="str">
            <v>JORGE RODRIGUES BARBOSA</v>
          </cell>
          <cell r="C4414" t="str">
            <v>VIGILANTE</v>
          </cell>
          <cell r="D4414">
            <v>37475</v>
          </cell>
          <cell r="E4414">
            <v>1219691771</v>
          </cell>
          <cell r="F4414" t="str">
            <v>Demitido</v>
          </cell>
          <cell r="G4414">
            <v>13001</v>
          </cell>
          <cell r="H4414" t="str">
            <v>DEMITIDOS</v>
          </cell>
        </row>
        <row r="4415">
          <cell r="A4415">
            <v>8573</v>
          </cell>
          <cell r="B4415" t="str">
            <v>JORGE SILVA DE SOUZA JUNIOR</v>
          </cell>
          <cell r="C4415" t="str">
            <v>VIGILANTE</v>
          </cell>
          <cell r="D4415">
            <v>42583</v>
          </cell>
          <cell r="E4415">
            <v>9566753799</v>
          </cell>
          <cell r="F4415" t="str">
            <v>Demitido</v>
          </cell>
          <cell r="G4415">
            <v>13001</v>
          </cell>
          <cell r="H4415" t="str">
            <v>DEMITIDOS</v>
          </cell>
        </row>
        <row r="4416">
          <cell r="A4416">
            <v>5315</v>
          </cell>
          <cell r="B4416" t="str">
            <v>JORGE SILVA GUIMARAES FILHO</v>
          </cell>
          <cell r="C4416" t="str">
            <v>VIGILANTE</v>
          </cell>
          <cell r="D4416">
            <v>41487</v>
          </cell>
          <cell r="E4416">
            <v>8780755771</v>
          </cell>
          <cell r="F4416" t="str">
            <v>Demitido</v>
          </cell>
          <cell r="G4416">
            <v>13001</v>
          </cell>
          <cell r="H4416" t="str">
            <v>DEMITIDOS</v>
          </cell>
        </row>
        <row r="4417">
          <cell r="A4417">
            <v>2851</v>
          </cell>
          <cell r="B4417" t="str">
            <v>JORGE SOARES</v>
          </cell>
          <cell r="C4417" t="str">
            <v>VIGILANTE</v>
          </cell>
          <cell r="D4417">
            <v>40485</v>
          </cell>
          <cell r="E4417">
            <v>99241447753</v>
          </cell>
          <cell r="F4417" t="str">
            <v>Demitido</v>
          </cell>
          <cell r="G4417">
            <v>13001</v>
          </cell>
          <cell r="H4417" t="str">
            <v>DEMITIDOS</v>
          </cell>
        </row>
        <row r="4418">
          <cell r="A4418">
            <v>241</v>
          </cell>
          <cell r="B4418" t="str">
            <v>JORGE SOARES</v>
          </cell>
          <cell r="C4418" t="str">
            <v>VIGILANTE</v>
          </cell>
          <cell r="D4418">
            <v>37104</v>
          </cell>
          <cell r="E4418">
            <v>81591322715</v>
          </cell>
          <cell r="F4418" t="str">
            <v>Demitido</v>
          </cell>
          <cell r="G4418">
            <v>13001</v>
          </cell>
          <cell r="H4418" t="str">
            <v>DEMITIDOS</v>
          </cell>
        </row>
        <row r="4419">
          <cell r="A4419">
            <v>9184</v>
          </cell>
          <cell r="B4419" t="str">
            <v>JORGE THIAGO GOMES DIAS</v>
          </cell>
          <cell r="C4419" t="str">
            <v>VIGILANTE</v>
          </cell>
          <cell r="D4419">
            <v>42828</v>
          </cell>
          <cell r="E4419">
            <v>13219713700</v>
          </cell>
          <cell r="F4419" t="str">
            <v>Demitido</v>
          </cell>
          <cell r="G4419">
            <v>13001</v>
          </cell>
          <cell r="H4419" t="str">
            <v>DEMITIDOS</v>
          </cell>
        </row>
        <row r="4420">
          <cell r="A4420">
            <v>9409</v>
          </cell>
          <cell r="B4420" t="str">
            <v>JORGE THIAGO OLIVEIRA DOS SANTOS</v>
          </cell>
          <cell r="C4420" t="str">
            <v>VIGILANTE</v>
          </cell>
          <cell r="D4420">
            <v>42930</v>
          </cell>
          <cell r="E4420">
            <v>5702447735</v>
          </cell>
          <cell r="F4420" t="str">
            <v>Demitido</v>
          </cell>
          <cell r="G4420">
            <v>13001</v>
          </cell>
          <cell r="H4420" t="str">
            <v>DEMITIDOS</v>
          </cell>
        </row>
        <row r="4421">
          <cell r="A4421">
            <v>3428</v>
          </cell>
          <cell r="B4421" t="str">
            <v>JORGE VAGNER DO NASCIMENTO DUARTE</v>
          </cell>
          <cell r="C4421" t="str">
            <v>VIGILANTE</v>
          </cell>
          <cell r="D4421">
            <v>40812</v>
          </cell>
          <cell r="E4421">
            <v>1424792762</v>
          </cell>
          <cell r="F4421" t="str">
            <v>Ativo</v>
          </cell>
          <cell r="G4421">
            <v>283007</v>
          </cell>
          <cell r="H4421" t="str">
            <v xml:space="preserve">MTE - AGENCIA ANGRA  DOS REIS </v>
          </cell>
        </row>
        <row r="4422">
          <cell r="A4422">
            <v>9583</v>
          </cell>
          <cell r="B4422" t="str">
            <v>JORGE VANWARGER MACHADO PAES</v>
          </cell>
          <cell r="C4422" t="str">
            <v>VIGILANTE</v>
          </cell>
          <cell r="D4422">
            <v>43088</v>
          </cell>
          <cell r="E4422">
            <v>10826291708</v>
          </cell>
          <cell r="F4422" t="str">
            <v>Demitido</v>
          </cell>
          <cell r="G4422">
            <v>13001</v>
          </cell>
          <cell r="H4422" t="str">
            <v>DEMITIDOS</v>
          </cell>
        </row>
        <row r="4423">
          <cell r="A4423">
            <v>8239</v>
          </cell>
          <cell r="B4423" t="str">
            <v>JORGE VICENTE DA COSTA</v>
          </cell>
          <cell r="C4423" t="str">
            <v>SUPERVISOR DE AREA</v>
          </cell>
          <cell r="D4423">
            <v>42434</v>
          </cell>
          <cell r="E4423">
            <v>92467156753</v>
          </cell>
          <cell r="F4423" t="str">
            <v>Ativo</v>
          </cell>
          <cell r="G4423">
            <v>100109</v>
          </cell>
          <cell r="H4423" t="str">
            <v>OPERACOES</v>
          </cell>
        </row>
        <row r="4424">
          <cell r="A4424">
            <v>2249</v>
          </cell>
          <cell r="B4424" t="str">
            <v>JORGE VICENTE DA SILVA SANTOS</v>
          </cell>
          <cell r="C4424" t="str">
            <v>VIGILANTE</v>
          </cell>
          <cell r="D4424">
            <v>40165</v>
          </cell>
          <cell r="E4424">
            <v>78826632715</v>
          </cell>
          <cell r="F4424" t="str">
            <v>Apos. Invalidez</v>
          </cell>
          <cell r="G4424">
            <v>901007</v>
          </cell>
          <cell r="H4424" t="str">
            <v>AFASTADO PELO INSS</v>
          </cell>
        </row>
        <row r="4425">
          <cell r="A4425">
            <v>7307</v>
          </cell>
          <cell r="B4425" t="str">
            <v>JORGE VICENTE GALIANO CERSOSIMO</v>
          </cell>
          <cell r="C4425" t="str">
            <v>VIGILANTE</v>
          </cell>
          <cell r="D4425">
            <v>42112</v>
          </cell>
          <cell r="E4425">
            <v>9326163725</v>
          </cell>
          <cell r="F4425" t="str">
            <v>Demitido</v>
          </cell>
          <cell r="G4425">
            <v>13001</v>
          </cell>
          <cell r="H4425" t="str">
            <v>DEMITIDOS</v>
          </cell>
        </row>
        <row r="4426">
          <cell r="A4426">
            <v>842</v>
          </cell>
          <cell r="B4426" t="str">
            <v>JORGE VICENTE GOMES DE OLIVEIRA</v>
          </cell>
          <cell r="C4426" t="str">
            <v>VIGILANTE</v>
          </cell>
          <cell r="D4426">
            <v>38660</v>
          </cell>
          <cell r="E4426">
            <v>80740642715</v>
          </cell>
          <cell r="F4426" t="str">
            <v>Demitido</v>
          </cell>
          <cell r="G4426">
            <v>13001</v>
          </cell>
          <cell r="H4426" t="str">
            <v>DEMITIDOS</v>
          </cell>
        </row>
        <row r="4427">
          <cell r="A4427">
            <v>6402</v>
          </cell>
          <cell r="B4427" t="str">
            <v>JORGE VIEIRA DA CRUZ FARIA</v>
          </cell>
          <cell r="C4427" t="str">
            <v>VIGILANTE</v>
          </cell>
          <cell r="D4427">
            <v>41836</v>
          </cell>
          <cell r="E4427">
            <v>77664515734</v>
          </cell>
          <cell r="F4427" t="str">
            <v>Af.Previdência</v>
          </cell>
          <cell r="G4427">
            <v>400101</v>
          </cell>
          <cell r="H4427" t="str">
            <v>AFASTADO AUX. DOENCA</v>
          </cell>
        </row>
        <row r="4428">
          <cell r="A4428">
            <v>1243</v>
          </cell>
          <cell r="B4428" t="str">
            <v>JORGE VIEIRA DE SOUZA</v>
          </cell>
          <cell r="C4428" t="str">
            <v>VIGILANTE</v>
          </cell>
          <cell r="D4428">
            <v>39238</v>
          </cell>
          <cell r="E4428">
            <v>58893857715</v>
          </cell>
          <cell r="F4428" t="str">
            <v>Ativo</v>
          </cell>
          <cell r="G4428">
            <v>158001</v>
          </cell>
          <cell r="H4428" t="str">
            <v>ICMBIO PORTARIA DA FLORESTA / PNT</v>
          </cell>
        </row>
        <row r="4429">
          <cell r="A4429">
            <v>3693</v>
          </cell>
          <cell r="B4429" t="str">
            <v>JORGE VIEIRA FILHO</v>
          </cell>
          <cell r="C4429" t="str">
            <v>VIGILANTE</v>
          </cell>
          <cell r="D4429">
            <v>40899</v>
          </cell>
          <cell r="E4429">
            <v>14532637724</v>
          </cell>
          <cell r="F4429" t="str">
            <v>Demitido</v>
          </cell>
          <cell r="G4429">
            <v>13001</v>
          </cell>
          <cell r="H4429" t="str">
            <v>DEMITIDOS</v>
          </cell>
        </row>
        <row r="4430">
          <cell r="A4430">
            <v>6252</v>
          </cell>
          <cell r="B4430" t="str">
            <v>JORGE VIEIRA NOGUEIRA</v>
          </cell>
          <cell r="C4430" t="str">
            <v>VIGILANTE</v>
          </cell>
          <cell r="D4430">
            <v>41802</v>
          </cell>
          <cell r="E4430">
            <v>96625252700</v>
          </cell>
          <cell r="F4430" t="str">
            <v>Demitido</v>
          </cell>
          <cell r="G4430">
            <v>13001</v>
          </cell>
          <cell r="H4430" t="str">
            <v>DEMITIDOS</v>
          </cell>
        </row>
        <row r="4431">
          <cell r="A4431">
            <v>9653</v>
          </cell>
          <cell r="B4431" t="str">
            <v>JORGE VITOR DOS SANTOS RAMOS</v>
          </cell>
          <cell r="C4431" t="str">
            <v>VIGILANTE</v>
          </cell>
          <cell r="D4431">
            <v>43230</v>
          </cell>
          <cell r="E4431">
            <v>14604317747</v>
          </cell>
          <cell r="F4431" t="str">
            <v>Férias</v>
          </cell>
          <cell r="G4431">
            <v>200115</v>
          </cell>
          <cell r="H4431" t="str">
            <v>RESERVA DIA - REGIÃO SERRANA</v>
          </cell>
        </row>
        <row r="4432">
          <cell r="A4432">
            <v>6882</v>
          </cell>
          <cell r="B4432" t="str">
            <v>JORGE WILLIAM CARDOSO FURTADO</v>
          </cell>
          <cell r="C4432" t="str">
            <v>TECNICO PROFISSIONAL DE INFORMATICA</v>
          </cell>
          <cell r="D4432">
            <v>41988</v>
          </cell>
          <cell r="E4432">
            <v>10148925707</v>
          </cell>
          <cell r="F4432" t="str">
            <v>Demitido</v>
          </cell>
          <cell r="G4432">
            <v>13001</v>
          </cell>
          <cell r="H4432" t="str">
            <v>DEMITIDOS</v>
          </cell>
        </row>
        <row r="4433">
          <cell r="A4433">
            <v>5917</v>
          </cell>
          <cell r="B4433" t="str">
            <v>JORGE WILLIAM DE OLIVEIRA</v>
          </cell>
          <cell r="C4433" t="str">
            <v>VIGILANTE</v>
          </cell>
          <cell r="D4433">
            <v>41714</v>
          </cell>
          <cell r="E4433">
            <v>6666927699</v>
          </cell>
          <cell r="F4433" t="str">
            <v>Demitido</v>
          </cell>
          <cell r="G4433">
            <v>13001</v>
          </cell>
          <cell r="H4433" t="str">
            <v>DEMITIDOS</v>
          </cell>
        </row>
        <row r="4434">
          <cell r="A4434">
            <v>4247</v>
          </cell>
          <cell r="B4434" t="str">
            <v>JORGE WILLIAN GONCALVES DA SILVA</v>
          </cell>
          <cell r="C4434" t="str">
            <v>VIGILANTE</v>
          </cell>
          <cell r="D4434">
            <v>41132</v>
          </cell>
          <cell r="E4434">
            <v>8508326750</v>
          </cell>
          <cell r="F4434" t="str">
            <v>Ativo</v>
          </cell>
          <cell r="G4434">
            <v>158001</v>
          </cell>
          <cell r="H4434" t="str">
            <v>ICMBIO PORTARIA DA FLORESTA / PNT</v>
          </cell>
        </row>
        <row r="4435">
          <cell r="A4435">
            <v>9697</v>
          </cell>
          <cell r="B4435" t="str">
            <v>JORGE XAVIER DOS SANTOS</v>
          </cell>
          <cell r="C4435" t="str">
            <v>VIGILANTE</v>
          </cell>
          <cell r="D4435">
            <v>43298</v>
          </cell>
          <cell r="E4435">
            <v>66003652772</v>
          </cell>
          <cell r="F4435" t="str">
            <v>Ativo</v>
          </cell>
          <cell r="G4435">
            <v>601211</v>
          </cell>
          <cell r="H4435" t="str">
            <v>BANCO DO BRASIL LOTE 02 - AGÊNCIA 1211 - MARECHAL FLORIANO</v>
          </cell>
        </row>
        <row r="4436">
          <cell r="A4436">
            <v>9307</v>
          </cell>
          <cell r="B4436" t="str">
            <v>JORGEFERSON VIEIRA BAPTISTA</v>
          </cell>
          <cell r="C4436" t="str">
            <v>VIGILANTE</v>
          </cell>
          <cell r="D4436">
            <v>42902</v>
          </cell>
          <cell r="E4436">
            <v>14268036725</v>
          </cell>
          <cell r="F4436" t="str">
            <v>Demitido</v>
          </cell>
          <cell r="G4436">
            <v>13001</v>
          </cell>
          <cell r="H4436" t="str">
            <v>DEMITIDOS</v>
          </cell>
        </row>
        <row r="4437">
          <cell r="A4437">
            <v>7880</v>
          </cell>
          <cell r="B4437" t="str">
            <v>JORNEI VALADAO DEBRUIM</v>
          </cell>
          <cell r="C4437" t="str">
            <v>VIGILANTE</v>
          </cell>
          <cell r="D4437">
            <v>42356</v>
          </cell>
          <cell r="E4437">
            <v>9805644766</v>
          </cell>
          <cell r="F4437" t="str">
            <v>Ativo</v>
          </cell>
          <cell r="G4437">
            <v>322015</v>
          </cell>
          <cell r="H4437" t="str">
            <v>INSS - APS CASIMIRO DE ABREU</v>
          </cell>
        </row>
        <row r="4438">
          <cell r="A4438">
            <v>9871</v>
          </cell>
          <cell r="B4438" t="str">
            <v>JOSAN MARTINIANO DE OLIVEIRA</v>
          </cell>
          <cell r="C4438" t="str">
            <v>SUPERVISOR DE AREA</v>
          </cell>
          <cell r="D4438">
            <v>43549</v>
          </cell>
          <cell r="E4438">
            <v>5229577738</v>
          </cell>
          <cell r="F4438" t="str">
            <v>Demitido</v>
          </cell>
          <cell r="G4438">
            <v>13001</v>
          </cell>
          <cell r="H4438" t="str">
            <v>DEMITIDOS</v>
          </cell>
        </row>
        <row r="4439">
          <cell r="A4439">
            <v>3302</v>
          </cell>
          <cell r="B4439" t="str">
            <v>JOSAN MARTINIANO DE OLIVEIRA</v>
          </cell>
          <cell r="C4439" t="str">
            <v>AUX. OPERACIONAL III</v>
          </cell>
          <cell r="D4439">
            <v>40756</v>
          </cell>
          <cell r="E4439">
            <v>5229577738</v>
          </cell>
          <cell r="F4439" t="str">
            <v>Demitido</v>
          </cell>
          <cell r="G4439">
            <v>13001</v>
          </cell>
          <cell r="H4439" t="str">
            <v>DEMITIDOS</v>
          </cell>
        </row>
        <row r="4440">
          <cell r="A4440">
            <v>282</v>
          </cell>
          <cell r="B4440" t="str">
            <v>JOSAN MARTINIANO DE OLIVEIRA</v>
          </cell>
          <cell r="C4440" t="str">
            <v>AUX. OPERACIONAL III</v>
          </cell>
          <cell r="D4440">
            <v>37105</v>
          </cell>
          <cell r="E4440">
            <v>5229577738</v>
          </cell>
          <cell r="F4440" t="str">
            <v>Demitido</v>
          </cell>
          <cell r="G4440">
            <v>13001</v>
          </cell>
          <cell r="H4440" t="str">
            <v>DEMITIDOS</v>
          </cell>
        </row>
        <row r="4441">
          <cell r="A4441">
            <v>9633</v>
          </cell>
          <cell r="B4441" t="str">
            <v>JOSE ADERVAL DA COSTA</v>
          </cell>
          <cell r="C4441" t="str">
            <v>VIGILANTE</v>
          </cell>
          <cell r="D4441">
            <v>43192</v>
          </cell>
          <cell r="E4441">
            <v>76766268700</v>
          </cell>
          <cell r="F4441" t="str">
            <v>Ativo</v>
          </cell>
          <cell r="G4441">
            <v>200116</v>
          </cell>
          <cell r="H4441" t="str">
            <v>RENDIÇÕES DE ALMOÇO</v>
          </cell>
        </row>
        <row r="4442">
          <cell r="A4442">
            <v>7898</v>
          </cell>
          <cell r="B4442" t="str">
            <v>JOSE ADILSON ALBINO</v>
          </cell>
          <cell r="C4442" t="str">
            <v>VIGILANTE</v>
          </cell>
          <cell r="D4442">
            <v>42373</v>
          </cell>
          <cell r="E4442">
            <v>84663740782</v>
          </cell>
          <cell r="F4442" t="str">
            <v>Demitido</v>
          </cell>
          <cell r="G4442">
            <v>13001</v>
          </cell>
          <cell r="H4442" t="str">
            <v>DEMITIDOS</v>
          </cell>
        </row>
        <row r="4443">
          <cell r="A4443">
            <v>9850</v>
          </cell>
          <cell r="B4443" t="str">
            <v>JOSE ADILSON DO NASCIMENTO</v>
          </cell>
          <cell r="C4443" t="str">
            <v>VIGILANTE</v>
          </cell>
          <cell r="D4443">
            <v>43435</v>
          </cell>
          <cell r="E4443">
            <v>67125166415</v>
          </cell>
          <cell r="F4443" t="str">
            <v>Ativo</v>
          </cell>
          <cell r="G4443">
            <v>383001</v>
          </cell>
          <cell r="H4443" t="str">
            <v>IMPA SEDE</v>
          </cell>
        </row>
        <row r="4444">
          <cell r="A4444">
            <v>5353</v>
          </cell>
          <cell r="B4444" t="str">
            <v>JOSE ADILSON RUFINO DE OLIVEIRA</v>
          </cell>
          <cell r="C4444" t="str">
            <v>VIGILANTE</v>
          </cell>
          <cell r="D4444">
            <v>41503</v>
          </cell>
          <cell r="E4444">
            <v>8464904479</v>
          </cell>
          <cell r="F4444" t="str">
            <v>Demitido</v>
          </cell>
          <cell r="G4444">
            <v>13001</v>
          </cell>
          <cell r="H4444" t="str">
            <v>DEMITIDOS</v>
          </cell>
        </row>
        <row r="4445">
          <cell r="A4445">
            <v>8555</v>
          </cell>
          <cell r="B4445" t="str">
            <v>JOSE AILTON MONTENEGRO DOS SANTOS</v>
          </cell>
          <cell r="C4445" t="str">
            <v>VIGILANTE</v>
          </cell>
          <cell r="D4445">
            <v>42584</v>
          </cell>
          <cell r="E4445">
            <v>10224043773</v>
          </cell>
          <cell r="F4445" t="str">
            <v>Demitido</v>
          </cell>
          <cell r="G4445">
            <v>13001</v>
          </cell>
          <cell r="H4445" t="str">
            <v>DEMITIDOS</v>
          </cell>
        </row>
        <row r="4446">
          <cell r="A4446">
            <v>4334</v>
          </cell>
          <cell r="B4446" t="str">
            <v>JOSE ALETON SANTOS CARINHANHA</v>
          </cell>
          <cell r="C4446" t="str">
            <v>VIGILANTE</v>
          </cell>
          <cell r="D4446">
            <v>41131</v>
          </cell>
          <cell r="E4446">
            <v>8552559781</v>
          </cell>
          <cell r="F4446" t="str">
            <v>Ativo</v>
          </cell>
          <cell r="G4446">
            <v>154001</v>
          </cell>
          <cell r="H4446" t="str">
            <v>INES-INSTITUTO NACIONAL DE EDUCAÇÃO DE SURDOS 2014</v>
          </cell>
        </row>
        <row r="4447">
          <cell r="A4447">
            <v>7306</v>
          </cell>
          <cell r="B4447" t="str">
            <v>JOSE ALEX DA SILVA</v>
          </cell>
          <cell r="C4447" t="str">
            <v>VIGILANTE</v>
          </cell>
          <cell r="D4447">
            <v>42112</v>
          </cell>
          <cell r="E4447">
            <v>11119342740</v>
          </cell>
          <cell r="F4447" t="str">
            <v>Demitido</v>
          </cell>
          <cell r="G4447">
            <v>13001</v>
          </cell>
          <cell r="H4447" t="str">
            <v>DEMITIDOS</v>
          </cell>
        </row>
        <row r="4448">
          <cell r="A4448">
            <v>141</v>
          </cell>
          <cell r="B4448" t="str">
            <v>JOSE ALEXANDRE GONCALVES DA MOTA</v>
          </cell>
          <cell r="C4448" t="str">
            <v>VIGILANTE</v>
          </cell>
          <cell r="D4448">
            <v>36861</v>
          </cell>
          <cell r="E4448">
            <v>3567554794</v>
          </cell>
          <cell r="F4448" t="str">
            <v>Demitido</v>
          </cell>
          <cell r="G4448">
            <v>13001</v>
          </cell>
          <cell r="H4448" t="str">
            <v>DEMITIDOS</v>
          </cell>
        </row>
        <row r="4449">
          <cell r="A4449">
            <v>1880</v>
          </cell>
          <cell r="B4449" t="str">
            <v>JOSE ALVES DE LIMA</v>
          </cell>
          <cell r="C4449" t="str">
            <v>VIGILANTE</v>
          </cell>
          <cell r="D4449">
            <v>39939</v>
          </cell>
          <cell r="E4449">
            <v>61782629734</v>
          </cell>
          <cell r="F4449" t="str">
            <v>Demitido</v>
          </cell>
          <cell r="G4449">
            <v>13001</v>
          </cell>
          <cell r="H4449" t="str">
            <v>DEMITIDOS</v>
          </cell>
        </row>
        <row r="4450">
          <cell r="A4450">
            <v>7961</v>
          </cell>
          <cell r="B4450" t="str">
            <v>JOSE ANDRE SANTANA DOS SANTOS</v>
          </cell>
          <cell r="C4450" t="str">
            <v>VIGILANTE</v>
          </cell>
          <cell r="D4450">
            <v>42382</v>
          </cell>
          <cell r="E4450">
            <v>276134532</v>
          </cell>
          <cell r="F4450" t="str">
            <v>Demitido</v>
          </cell>
          <cell r="G4450">
            <v>13001</v>
          </cell>
          <cell r="H4450" t="str">
            <v>DEMITIDOS</v>
          </cell>
        </row>
        <row r="4451">
          <cell r="A4451">
            <v>896</v>
          </cell>
          <cell r="B4451" t="str">
            <v>JOSE ANTONIO ALFREDO</v>
          </cell>
          <cell r="C4451" t="str">
            <v>VIGILANTE</v>
          </cell>
          <cell r="D4451">
            <v>38718</v>
          </cell>
          <cell r="E4451">
            <v>69792020730</v>
          </cell>
          <cell r="F4451" t="str">
            <v>Af.Previdência</v>
          </cell>
          <cell r="G4451">
            <v>400101</v>
          </cell>
          <cell r="H4451" t="str">
            <v>AFASTADO AUX. DOENCA</v>
          </cell>
        </row>
        <row r="4452">
          <cell r="A4452">
            <v>3147</v>
          </cell>
          <cell r="B4452" t="str">
            <v>JOSE ANTONIO ALVES JUNIOR</v>
          </cell>
          <cell r="C4452" t="str">
            <v>VIGILANTE</v>
          </cell>
          <cell r="D4452">
            <v>40650</v>
          </cell>
          <cell r="E4452">
            <v>10418231770</v>
          </cell>
          <cell r="F4452" t="str">
            <v>Demitido</v>
          </cell>
          <cell r="G4452">
            <v>13001</v>
          </cell>
          <cell r="H4452" t="str">
            <v>DEMITIDOS</v>
          </cell>
        </row>
        <row r="4453">
          <cell r="A4453">
            <v>174</v>
          </cell>
          <cell r="B4453" t="str">
            <v>JOSE ANTONIO DO LINO MARIO</v>
          </cell>
          <cell r="C4453" t="str">
            <v>VIGILANTE</v>
          </cell>
          <cell r="D4453">
            <v>36871</v>
          </cell>
          <cell r="E4453">
            <v>96492724704</v>
          </cell>
          <cell r="F4453" t="str">
            <v>Demitido</v>
          </cell>
          <cell r="G4453">
            <v>13001</v>
          </cell>
          <cell r="H4453" t="str">
            <v>DEMITIDOS</v>
          </cell>
        </row>
        <row r="4454">
          <cell r="A4454">
            <v>3970</v>
          </cell>
          <cell r="B4454" t="str">
            <v>JOSE ANTONIO DOS SANTOS</v>
          </cell>
          <cell r="C4454" t="str">
            <v>VIGILANTE</v>
          </cell>
          <cell r="D4454">
            <v>41041</v>
          </cell>
          <cell r="E4454">
            <v>1230736425</v>
          </cell>
          <cell r="F4454" t="str">
            <v>Demitido</v>
          </cell>
          <cell r="G4454">
            <v>13001</v>
          </cell>
          <cell r="H4454" t="str">
            <v>DEMITIDOS</v>
          </cell>
        </row>
        <row r="4455">
          <cell r="A4455">
            <v>2120</v>
          </cell>
          <cell r="B4455" t="str">
            <v>JOSE ANTONIO DOS SANTOS</v>
          </cell>
          <cell r="C4455" t="str">
            <v>VIGILANTE</v>
          </cell>
          <cell r="D4455">
            <v>40082</v>
          </cell>
          <cell r="E4455">
            <v>7909702795</v>
          </cell>
          <cell r="F4455" t="str">
            <v>Ativo</v>
          </cell>
          <cell r="G4455">
            <v>200001</v>
          </cell>
          <cell r="H4455" t="str">
            <v>HOSPITAL FEDERAL DA LAGOA</v>
          </cell>
        </row>
        <row r="4456">
          <cell r="A4456">
            <v>3406</v>
          </cell>
          <cell r="B4456" t="str">
            <v>JOSE ANTONIO FERREIRA DE ALMEIDA PAES</v>
          </cell>
          <cell r="C4456" t="str">
            <v>VIGILANTE</v>
          </cell>
          <cell r="D4456">
            <v>40810</v>
          </cell>
          <cell r="E4456">
            <v>21313822787</v>
          </cell>
          <cell r="F4456" t="str">
            <v>Demitido</v>
          </cell>
          <cell r="G4456">
            <v>13001</v>
          </cell>
          <cell r="H4456" t="str">
            <v>DEMITIDOS</v>
          </cell>
        </row>
        <row r="4457">
          <cell r="A4457">
            <v>2652</v>
          </cell>
          <cell r="B4457" t="str">
            <v>JOSE ANTONIO MARTINS DA SILVA</v>
          </cell>
          <cell r="C4457" t="str">
            <v>VIGILANTE</v>
          </cell>
          <cell r="D4457">
            <v>40343</v>
          </cell>
          <cell r="E4457">
            <v>80114644772</v>
          </cell>
          <cell r="F4457" t="str">
            <v>Demitido</v>
          </cell>
          <cell r="G4457">
            <v>13001</v>
          </cell>
          <cell r="H4457" t="str">
            <v>DEMITIDOS</v>
          </cell>
        </row>
        <row r="4458">
          <cell r="A4458">
            <v>1140</v>
          </cell>
          <cell r="B4458" t="str">
            <v>JOSE ANTONIO RAYMUNDO BARBOSA</v>
          </cell>
          <cell r="C4458" t="str">
            <v>VIGILANTE</v>
          </cell>
          <cell r="D4458">
            <v>39234</v>
          </cell>
          <cell r="E4458">
            <v>14470747858</v>
          </cell>
          <cell r="F4458" t="str">
            <v>Demitido</v>
          </cell>
          <cell r="G4458">
            <v>13001</v>
          </cell>
          <cell r="H4458" t="str">
            <v>DEMITIDOS</v>
          </cell>
        </row>
        <row r="4459">
          <cell r="A4459">
            <v>605</v>
          </cell>
          <cell r="B4459" t="str">
            <v>JOSE ANTONIO SAAR</v>
          </cell>
          <cell r="C4459" t="str">
            <v>VIGILANTE</v>
          </cell>
          <cell r="D4459">
            <v>37928</v>
          </cell>
          <cell r="E4459">
            <v>99158671749</v>
          </cell>
          <cell r="F4459" t="str">
            <v>Demitido</v>
          </cell>
          <cell r="G4459">
            <v>13001</v>
          </cell>
          <cell r="H4459" t="str">
            <v>DEMITIDOS</v>
          </cell>
        </row>
        <row r="4460">
          <cell r="A4460">
            <v>4578</v>
          </cell>
          <cell r="B4460" t="str">
            <v>JOSE ANTONIO TEIXEIRA DE OLIVEIRA</v>
          </cell>
          <cell r="C4460" t="str">
            <v>VIGILANTE</v>
          </cell>
          <cell r="D4460">
            <v>41162</v>
          </cell>
          <cell r="E4460">
            <v>13309736741</v>
          </cell>
          <cell r="F4460" t="str">
            <v>Demitido</v>
          </cell>
          <cell r="G4460">
            <v>13001</v>
          </cell>
          <cell r="H4460" t="str">
            <v>DEMITIDOS</v>
          </cell>
        </row>
        <row r="4461">
          <cell r="A4461">
            <v>1117</v>
          </cell>
          <cell r="B4461" t="str">
            <v>JOSE ANTONIO XAVIER TIAGO</v>
          </cell>
          <cell r="C4461" t="str">
            <v>VIGILANTE</v>
          </cell>
          <cell r="D4461">
            <v>39223</v>
          </cell>
          <cell r="E4461">
            <v>73058076720</v>
          </cell>
          <cell r="F4461" t="str">
            <v>Ativo</v>
          </cell>
          <cell r="G4461">
            <v>150003</v>
          </cell>
          <cell r="H4461" t="str">
            <v>DATAPREV - BOTAFOGO</v>
          </cell>
        </row>
        <row r="4462">
          <cell r="A4462">
            <v>9174</v>
          </cell>
          <cell r="B4462" t="str">
            <v>JOSE AUGUSTO CARDOSO</v>
          </cell>
          <cell r="C4462" t="str">
            <v>VIGILANTE</v>
          </cell>
          <cell r="D4462">
            <v>42828</v>
          </cell>
          <cell r="E4462">
            <v>10708328717</v>
          </cell>
          <cell r="F4462" t="str">
            <v>Demitido</v>
          </cell>
          <cell r="G4462">
            <v>13001</v>
          </cell>
          <cell r="H4462" t="str">
            <v>DEMITIDOS</v>
          </cell>
        </row>
        <row r="4463">
          <cell r="A4463">
            <v>417</v>
          </cell>
          <cell r="B4463" t="str">
            <v>JOSE AUGUSTO DA SILVA NOGUEIRA</v>
          </cell>
          <cell r="C4463" t="str">
            <v>JARDINEIRO</v>
          </cell>
          <cell r="D4463">
            <v>37438</v>
          </cell>
          <cell r="E4463">
            <v>2514416795</v>
          </cell>
          <cell r="F4463" t="str">
            <v>Demitido</v>
          </cell>
          <cell r="G4463">
            <v>13001</v>
          </cell>
          <cell r="H4463" t="str">
            <v>DEMITIDOS</v>
          </cell>
        </row>
        <row r="4464">
          <cell r="A4464">
            <v>8930</v>
          </cell>
          <cell r="B4464" t="str">
            <v>JOSE AUGUSTO DE OLIVEIRA TEIXEIRA</v>
          </cell>
          <cell r="C4464" t="str">
            <v>VIGILANTE</v>
          </cell>
          <cell r="D4464">
            <v>42705</v>
          </cell>
          <cell r="E4464">
            <v>3630300774</v>
          </cell>
          <cell r="F4464" t="str">
            <v>Ativo</v>
          </cell>
          <cell r="G4464">
            <v>503176</v>
          </cell>
          <cell r="H4464" t="str">
            <v>BRADESCO - AGÊNCIA 3176 - CINELÂNDIA</v>
          </cell>
        </row>
        <row r="4465">
          <cell r="A4465">
            <v>10257</v>
          </cell>
          <cell r="B4465" t="str">
            <v>JOSE AUGUSTO GERMANO ALONSO FERROM</v>
          </cell>
          <cell r="C4465" t="str">
            <v>VIGILANTE</v>
          </cell>
          <cell r="D4465">
            <v>43924</v>
          </cell>
          <cell r="E4465">
            <v>898261759</v>
          </cell>
          <cell r="F4465" t="str">
            <v>Demitido</v>
          </cell>
          <cell r="G4465">
            <v>13001</v>
          </cell>
          <cell r="H4465" t="str">
            <v>DEMITIDOS</v>
          </cell>
        </row>
        <row r="4466">
          <cell r="A4466">
            <v>2957</v>
          </cell>
          <cell r="B4466" t="str">
            <v>JOSE AUGUSTO SILVA CARDOSO</v>
          </cell>
          <cell r="C4466" t="str">
            <v>VIGILANTE</v>
          </cell>
          <cell r="D4466">
            <v>40560</v>
          </cell>
          <cell r="E4466">
            <v>1917867727</v>
          </cell>
          <cell r="F4466" t="str">
            <v>Demitido</v>
          </cell>
          <cell r="G4466">
            <v>13001</v>
          </cell>
          <cell r="H4466" t="str">
            <v>DEMITIDOS</v>
          </cell>
        </row>
        <row r="4467">
          <cell r="A4467">
            <v>8242</v>
          </cell>
          <cell r="B4467" t="str">
            <v>JOSE AZEVEDO PEREIRA DA SILVA</v>
          </cell>
          <cell r="C4467" t="str">
            <v>SUPERVISOR DE AREA</v>
          </cell>
          <cell r="D4467">
            <v>42435</v>
          </cell>
          <cell r="E4467">
            <v>95418105787</v>
          </cell>
          <cell r="F4467" t="str">
            <v>Demitido</v>
          </cell>
          <cell r="G4467">
            <v>13001</v>
          </cell>
          <cell r="H4467" t="str">
            <v>DEMITIDOS</v>
          </cell>
        </row>
        <row r="4468">
          <cell r="A4468">
            <v>2636</v>
          </cell>
          <cell r="B4468" t="str">
            <v>JOSE BARBOSA DE ANDRADE</v>
          </cell>
          <cell r="C4468" t="str">
            <v>VIGILANTE</v>
          </cell>
          <cell r="D4468">
            <v>40330</v>
          </cell>
          <cell r="E4468">
            <v>5429229407</v>
          </cell>
          <cell r="F4468" t="str">
            <v>Demitido</v>
          </cell>
          <cell r="G4468">
            <v>13001</v>
          </cell>
          <cell r="H4468" t="str">
            <v>DEMITIDOS</v>
          </cell>
        </row>
        <row r="4469">
          <cell r="A4469">
            <v>4515</v>
          </cell>
          <cell r="B4469" t="str">
            <v>JOSE BEZERRA CLEMENTE</v>
          </cell>
          <cell r="C4469" t="str">
            <v>VIGILANTE</v>
          </cell>
          <cell r="D4469">
            <v>41153</v>
          </cell>
          <cell r="E4469">
            <v>76336760782</v>
          </cell>
          <cell r="F4469" t="str">
            <v>Demitido</v>
          </cell>
          <cell r="G4469">
            <v>13001</v>
          </cell>
          <cell r="H4469" t="str">
            <v>DEMITIDOS</v>
          </cell>
        </row>
        <row r="4470">
          <cell r="A4470">
            <v>7634</v>
          </cell>
          <cell r="B4470" t="str">
            <v>JOSE BISPO NASCIMENTO</v>
          </cell>
          <cell r="C4470" t="str">
            <v>ASSISTENTE DE GERENCIA OPERACIONAL</v>
          </cell>
          <cell r="D4470">
            <v>42278</v>
          </cell>
          <cell r="E4470">
            <v>35912073734</v>
          </cell>
          <cell r="F4470" t="str">
            <v>Ativo</v>
          </cell>
          <cell r="G4470">
            <v>100109</v>
          </cell>
          <cell r="H4470" t="str">
            <v>OPERACOES</v>
          </cell>
        </row>
        <row r="4471">
          <cell r="A4471">
            <v>2167</v>
          </cell>
          <cell r="B4471" t="str">
            <v>JOSE BRUNO NETO</v>
          </cell>
          <cell r="C4471" t="str">
            <v>VIGILANTE</v>
          </cell>
          <cell r="D4471">
            <v>40102</v>
          </cell>
          <cell r="E4471">
            <v>68251300720</v>
          </cell>
          <cell r="F4471" t="str">
            <v>Demitido</v>
          </cell>
          <cell r="G4471">
            <v>13001</v>
          </cell>
          <cell r="H4471" t="str">
            <v>DEMITIDOS</v>
          </cell>
        </row>
        <row r="4472">
          <cell r="A4472">
            <v>1074</v>
          </cell>
          <cell r="B4472" t="str">
            <v>JOSE CANDIDO DE SOUZA</v>
          </cell>
          <cell r="C4472" t="str">
            <v>SUPERVISOR</v>
          </cell>
          <cell r="D4472">
            <v>39083</v>
          </cell>
          <cell r="E4472">
            <v>85767336768</v>
          </cell>
          <cell r="F4472" t="str">
            <v>Demitido</v>
          </cell>
          <cell r="G4472">
            <v>13001</v>
          </cell>
          <cell r="H4472" t="str">
            <v>DEMITIDOS</v>
          </cell>
        </row>
        <row r="4473">
          <cell r="A4473">
            <v>4248</v>
          </cell>
          <cell r="B4473" t="str">
            <v>JOSE CARLEI PEÇANHA</v>
          </cell>
          <cell r="C4473" t="str">
            <v>VIGILANTE</v>
          </cell>
          <cell r="D4473">
            <v>41132</v>
          </cell>
          <cell r="E4473">
            <v>75630320700</v>
          </cell>
          <cell r="F4473" t="str">
            <v>Demitido</v>
          </cell>
          <cell r="G4473">
            <v>13001</v>
          </cell>
          <cell r="H4473" t="str">
            <v>DEMITIDOS</v>
          </cell>
        </row>
        <row r="4474">
          <cell r="A4474">
            <v>3880</v>
          </cell>
          <cell r="B4474" t="str">
            <v>JOSE CARLOS AURELIO SANTOS</v>
          </cell>
          <cell r="C4474" t="str">
            <v>VIGILANTE</v>
          </cell>
          <cell r="D4474">
            <v>41001</v>
          </cell>
          <cell r="E4474">
            <v>473151723</v>
          </cell>
          <cell r="F4474" t="str">
            <v>Ativo</v>
          </cell>
          <cell r="G4474">
            <v>600658</v>
          </cell>
          <cell r="H4474" t="str">
            <v>BANCO DO BRASIL LOTE 02 - AGÊNCIA 0658 - JACARÉ</v>
          </cell>
        </row>
        <row r="4475">
          <cell r="A4475">
            <v>9343</v>
          </cell>
          <cell r="B4475" t="str">
            <v>JOSE CARLOS BEZERRA CANDIDO</v>
          </cell>
          <cell r="C4475" t="str">
            <v>VIGILANTE</v>
          </cell>
          <cell r="D4475">
            <v>42933</v>
          </cell>
          <cell r="E4475">
            <v>80164005749</v>
          </cell>
          <cell r="F4475" t="str">
            <v>Demitido</v>
          </cell>
          <cell r="G4475">
            <v>13001</v>
          </cell>
          <cell r="H4475" t="str">
            <v>DEMITIDOS</v>
          </cell>
        </row>
        <row r="4476">
          <cell r="A4476">
            <v>2484</v>
          </cell>
          <cell r="B4476" t="str">
            <v>JOSE CARLOS CACIANO</v>
          </cell>
          <cell r="C4476" t="str">
            <v>VIGILANTE</v>
          </cell>
          <cell r="D4476">
            <v>40239</v>
          </cell>
          <cell r="E4476">
            <v>83394842734</v>
          </cell>
          <cell r="F4476" t="str">
            <v>Demitido</v>
          </cell>
          <cell r="G4476">
            <v>13001</v>
          </cell>
          <cell r="H4476" t="str">
            <v>DEMITIDOS</v>
          </cell>
        </row>
        <row r="4477">
          <cell r="A4477">
            <v>1642</v>
          </cell>
          <cell r="B4477" t="str">
            <v>JOSE CARLOS CERQUEIRA ALVES</v>
          </cell>
          <cell r="C4477" t="str">
            <v>VIGILANTE</v>
          </cell>
          <cell r="D4477">
            <v>39778</v>
          </cell>
          <cell r="E4477">
            <v>91102146749</v>
          </cell>
          <cell r="F4477" t="str">
            <v>Ativo</v>
          </cell>
          <cell r="G4477">
            <v>225001</v>
          </cell>
          <cell r="H4477" t="str">
            <v>PRF - CONTRATO 15/2019</v>
          </cell>
        </row>
        <row r="4478">
          <cell r="A4478">
            <v>432</v>
          </cell>
          <cell r="B4478" t="str">
            <v>JOSE CARLOS CORTES HORACIO</v>
          </cell>
          <cell r="C4478" t="str">
            <v>VIGILANTE</v>
          </cell>
          <cell r="D4478">
            <v>37469</v>
          </cell>
          <cell r="E4478">
            <v>68820526700</v>
          </cell>
          <cell r="F4478" t="str">
            <v>Ativo</v>
          </cell>
          <cell r="G4478">
            <v>120001</v>
          </cell>
          <cell r="H4478" t="str">
            <v>CONDOMINIO PARQUE MONJOPE</v>
          </cell>
        </row>
        <row r="4479">
          <cell r="A4479">
            <v>483</v>
          </cell>
          <cell r="B4479" t="str">
            <v>JOSE CARLOS DA CRUZ</v>
          </cell>
          <cell r="C4479" t="str">
            <v>VIGILANTE</v>
          </cell>
          <cell r="D4479">
            <v>37664</v>
          </cell>
          <cell r="E4479">
            <v>90171446704</v>
          </cell>
          <cell r="F4479" t="str">
            <v>Demitido</v>
          </cell>
          <cell r="G4479">
            <v>13001</v>
          </cell>
          <cell r="H4479" t="str">
            <v>DEMITIDOS</v>
          </cell>
        </row>
        <row r="4480">
          <cell r="A4480">
            <v>8489</v>
          </cell>
          <cell r="B4480" t="str">
            <v>JOSE CARLOS DA MAIA MENDES</v>
          </cell>
          <cell r="C4480" t="str">
            <v>VIGILANTE</v>
          </cell>
          <cell r="D4480">
            <v>42569</v>
          </cell>
          <cell r="E4480">
            <v>12150408732</v>
          </cell>
          <cell r="F4480" t="str">
            <v>Demitido</v>
          </cell>
          <cell r="G4480">
            <v>13001</v>
          </cell>
          <cell r="H4480" t="str">
            <v>DEMITIDOS</v>
          </cell>
        </row>
        <row r="4481">
          <cell r="A4481">
            <v>6162</v>
          </cell>
          <cell r="B4481" t="str">
            <v>JOSE CARLOS DA SILVA</v>
          </cell>
          <cell r="C4481" t="str">
            <v>VIGILANTE</v>
          </cell>
          <cell r="D4481">
            <v>41798</v>
          </cell>
          <cell r="E4481">
            <v>82020256720</v>
          </cell>
          <cell r="F4481" t="str">
            <v>Demitido</v>
          </cell>
          <cell r="G4481">
            <v>13001</v>
          </cell>
          <cell r="H4481" t="str">
            <v>DEMITIDOS</v>
          </cell>
        </row>
        <row r="4482">
          <cell r="A4482">
            <v>3552</v>
          </cell>
          <cell r="B4482" t="str">
            <v>JOSE CARLOS DA SILVA</v>
          </cell>
          <cell r="C4482" t="str">
            <v>VIGILANTE</v>
          </cell>
          <cell r="D4482">
            <v>40858</v>
          </cell>
          <cell r="E4482">
            <v>222029781</v>
          </cell>
          <cell r="F4482" t="str">
            <v>Apos. Invalidez</v>
          </cell>
          <cell r="G4482">
            <v>400105</v>
          </cell>
          <cell r="H4482" t="str">
            <v>AFASTADO APOS. INVALIDEZ</v>
          </cell>
        </row>
        <row r="4483">
          <cell r="A4483">
            <v>3661</v>
          </cell>
          <cell r="B4483" t="str">
            <v>JOSE CARLOS DA SILVA MENDES</v>
          </cell>
          <cell r="C4483" t="str">
            <v>VIGILANTE</v>
          </cell>
          <cell r="D4483">
            <v>40878</v>
          </cell>
          <cell r="E4483">
            <v>11100097716</v>
          </cell>
          <cell r="F4483" t="str">
            <v>Demitido</v>
          </cell>
          <cell r="G4483">
            <v>13001</v>
          </cell>
          <cell r="H4483" t="str">
            <v>DEMITIDOS</v>
          </cell>
        </row>
        <row r="4484">
          <cell r="A4484">
            <v>2672</v>
          </cell>
          <cell r="B4484" t="str">
            <v>JOSE CARLOS DE ALCANTARA</v>
          </cell>
          <cell r="C4484" t="str">
            <v>VIGILANTE</v>
          </cell>
          <cell r="D4484">
            <v>40330</v>
          </cell>
          <cell r="E4484">
            <v>69469253787</v>
          </cell>
          <cell r="F4484" t="str">
            <v>Ativo</v>
          </cell>
          <cell r="G4484">
            <v>200114</v>
          </cell>
          <cell r="H4484" t="str">
            <v>RESERVA DIA - SUL FLUMINENSE</v>
          </cell>
        </row>
        <row r="4485">
          <cell r="A4485">
            <v>9422</v>
          </cell>
          <cell r="B4485" t="str">
            <v>JOSE CARLOS DE OLIVEIRA RODRIGUES</v>
          </cell>
          <cell r="C4485" t="str">
            <v>VIGILANTE</v>
          </cell>
          <cell r="D4485">
            <v>42933</v>
          </cell>
          <cell r="E4485">
            <v>64616720797</v>
          </cell>
          <cell r="F4485" t="str">
            <v>Ativo</v>
          </cell>
          <cell r="G4485">
            <v>600265</v>
          </cell>
          <cell r="H4485" t="str">
            <v>BANCO DO BRASIL LOTE 02 - AGÊNCIA 0265 - SÃO CRISTÓVÃO</v>
          </cell>
        </row>
        <row r="4486">
          <cell r="A4486">
            <v>9701</v>
          </cell>
          <cell r="B4486" t="str">
            <v>JOSE CARLOS DE SOUZA</v>
          </cell>
          <cell r="C4486" t="str">
            <v>VIGILANTE</v>
          </cell>
          <cell r="D4486">
            <v>43298</v>
          </cell>
          <cell r="E4486">
            <v>10905546725</v>
          </cell>
          <cell r="F4486" t="str">
            <v>Ativo</v>
          </cell>
          <cell r="G4486">
            <v>242009</v>
          </cell>
          <cell r="H4486" t="str">
            <v>SESI FRIBURGO (VILA AMÉLIA)</v>
          </cell>
        </row>
        <row r="4487">
          <cell r="A4487">
            <v>621</v>
          </cell>
          <cell r="B4487" t="str">
            <v>JOSE CARLOS DE SOUZA</v>
          </cell>
          <cell r="C4487" t="str">
            <v>VIGILANTE</v>
          </cell>
          <cell r="D4487">
            <v>38037</v>
          </cell>
          <cell r="E4487">
            <v>87413051753</v>
          </cell>
          <cell r="F4487" t="str">
            <v>Demitido</v>
          </cell>
          <cell r="G4487">
            <v>13001</v>
          </cell>
          <cell r="H4487" t="str">
            <v>DEMITIDOS</v>
          </cell>
        </row>
        <row r="4488">
          <cell r="A4488">
            <v>3038</v>
          </cell>
          <cell r="B4488" t="str">
            <v>JOSE CARLOS DE SOUZA SARAIVA</v>
          </cell>
          <cell r="C4488" t="str">
            <v>VIGILANTE</v>
          </cell>
          <cell r="D4488">
            <v>40591</v>
          </cell>
          <cell r="E4488">
            <v>10166147729</v>
          </cell>
          <cell r="F4488" t="str">
            <v>Demitido</v>
          </cell>
          <cell r="G4488">
            <v>13001</v>
          </cell>
          <cell r="H4488" t="str">
            <v>DEMITIDOS</v>
          </cell>
        </row>
        <row r="4489">
          <cell r="A4489">
            <v>5946</v>
          </cell>
          <cell r="B4489" t="str">
            <v>JOSE CARLOS DIAS ROSA</v>
          </cell>
          <cell r="C4489" t="str">
            <v>VIGILANTE</v>
          </cell>
          <cell r="D4489">
            <v>41731</v>
          </cell>
          <cell r="E4489">
            <v>8329426777</v>
          </cell>
          <cell r="F4489" t="str">
            <v>Demitido</v>
          </cell>
          <cell r="G4489">
            <v>13001</v>
          </cell>
          <cell r="H4489" t="str">
            <v>DEMITIDOS</v>
          </cell>
        </row>
        <row r="4490">
          <cell r="A4490">
            <v>823</v>
          </cell>
          <cell r="B4490" t="str">
            <v>JOSE CARLOS DO NASCIMENTO FILHO</v>
          </cell>
          <cell r="C4490" t="str">
            <v>VIGILANTE</v>
          </cell>
          <cell r="D4490">
            <v>38510</v>
          </cell>
          <cell r="E4490">
            <v>7039154790</v>
          </cell>
          <cell r="F4490" t="str">
            <v>Demitido</v>
          </cell>
          <cell r="G4490">
            <v>13001</v>
          </cell>
          <cell r="H4490" t="str">
            <v>DEMITIDOS</v>
          </cell>
        </row>
        <row r="4491">
          <cell r="A4491">
            <v>7245</v>
          </cell>
          <cell r="B4491" t="str">
            <v>JOSE CARLOS DOS SANTOS</v>
          </cell>
          <cell r="C4491" t="str">
            <v>VIGILANTE</v>
          </cell>
          <cell r="D4491">
            <v>42095</v>
          </cell>
          <cell r="E4491">
            <v>880707780</v>
          </cell>
          <cell r="F4491" t="str">
            <v>Demitido</v>
          </cell>
          <cell r="G4491">
            <v>13001</v>
          </cell>
          <cell r="H4491" t="str">
            <v>DEMITIDOS</v>
          </cell>
        </row>
        <row r="4492">
          <cell r="A4492">
            <v>838</v>
          </cell>
          <cell r="B4492" t="str">
            <v>JOSE CARLOS DOS SANTOS</v>
          </cell>
          <cell r="C4492" t="str">
            <v>VIGILANTE</v>
          </cell>
          <cell r="D4492">
            <v>38659</v>
          </cell>
          <cell r="E4492">
            <v>68631820768</v>
          </cell>
          <cell r="F4492" t="str">
            <v>Ativo</v>
          </cell>
          <cell r="G4492">
            <v>233001</v>
          </cell>
          <cell r="H4492" t="str">
            <v>SPDM CSF ANTHENOR NASCENTE (AMAPLAN)</v>
          </cell>
        </row>
        <row r="4493">
          <cell r="A4493">
            <v>7414</v>
          </cell>
          <cell r="B4493" t="str">
            <v>JOSE CARLOS DOS SANTOS FELICIO</v>
          </cell>
          <cell r="C4493" t="str">
            <v>VIGILANTE</v>
          </cell>
          <cell r="D4493">
            <v>42225</v>
          </cell>
          <cell r="E4493">
            <v>92588719791</v>
          </cell>
          <cell r="F4493" t="str">
            <v>Demitido</v>
          </cell>
          <cell r="G4493">
            <v>13001</v>
          </cell>
          <cell r="H4493" t="str">
            <v>DEMITIDOS</v>
          </cell>
        </row>
        <row r="4494">
          <cell r="A4494">
            <v>2232</v>
          </cell>
          <cell r="B4494" t="str">
            <v>JOSE CARLOS DOS SANTOS FELICIO</v>
          </cell>
          <cell r="C4494" t="str">
            <v>VIGILANTE</v>
          </cell>
          <cell r="D4494">
            <v>40164</v>
          </cell>
          <cell r="E4494">
            <v>92588719791</v>
          </cell>
          <cell r="F4494" t="str">
            <v>Demitido</v>
          </cell>
          <cell r="G4494">
            <v>13001</v>
          </cell>
          <cell r="H4494" t="str">
            <v>DEMITIDOS</v>
          </cell>
        </row>
        <row r="4495">
          <cell r="A4495">
            <v>1975</v>
          </cell>
          <cell r="B4495" t="str">
            <v>JOSE CARLOS DOS SANTOS MARINS</v>
          </cell>
          <cell r="C4495" t="str">
            <v>VIGILANTE</v>
          </cell>
          <cell r="D4495">
            <v>39981</v>
          </cell>
          <cell r="E4495">
            <v>362120757</v>
          </cell>
          <cell r="F4495" t="str">
            <v>Demitido</v>
          </cell>
          <cell r="G4495">
            <v>13001</v>
          </cell>
          <cell r="H4495" t="str">
            <v>DEMITIDOS</v>
          </cell>
        </row>
        <row r="4496">
          <cell r="A4496">
            <v>3501</v>
          </cell>
          <cell r="B4496" t="str">
            <v>JOSE CARLOS FERNANDES BASTOS</v>
          </cell>
          <cell r="C4496" t="str">
            <v>AUX. OPERACIONAL III</v>
          </cell>
          <cell r="D4496">
            <v>40833</v>
          </cell>
          <cell r="E4496">
            <v>93666594700</v>
          </cell>
          <cell r="F4496" t="str">
            <v>Demitido</v>
          </cell>
          <cell r="G4496">
            <v>13001</v>
          </cell>
          <cell r="H4496" t="str">
            <v>DEMITIDOS</v>
          </cell>
        </row>
        <row r="4497">
          <cell r="A4497">
            <v>2272</v>
          </cell>
          <cell r="B4497" t="str">
            <v>JOSE CARLOS FRANCISCO DANTAS</v>
          </cell>
          <cell r="C4497" t="str">
            <v>VIGILANTE</v>
          </cell>
          <cell r="D4497">
            <v>40165</v>
          </cell>
          <cell r="E4497">
            <v>77904370700</v>
          </cell>
          <cell r="F4497" t="str">
            <v>Demitido</v>
          </cell>
          <cell r="G4497">
            <v>13001</v>
          </cell>
          <cell r="H4497" t="str">
            <v>DEMITIDOS</v>
          </cell>
        </row>
        <row r="4498">
          <cell r="A4498">
            <v>704</v>
          </cell>
          <cell r="B4498" t="str">
            <v>JOSE CARLOS FRIAS</v>
          </cell>
          <cell r="C4498" t="str">
            <v>VIGILANTE</v>
          </cell>
          <cell r="D4498">
            <v>38110</v>
          </cell>
          <cell r="E4498">
            <v>98235648768</v>
          </cell>
          <cell r="F4498" t="str">
            <v>Ativo</v>
          </cell>
          <cell r="G4498">
            <v>154001</v>
          </cell>
          <cell r="H4498" t="str">
            <v>INES-INSTITUTO NACIONAL DE EDUCAÇÃO DE SURDOS 2014</v>
          </cell>
        </row>
        <row r="4499">
          <cell r="A4499">
            <v>2372</v>
          </cell>
          <cell r="B4499" t="str">
            <v>JOSE CARLOS LIRA</v>
          </cell>
          <cell r="C4499" t="str">
            <v>VIGILANTE</v>
          </cell>
          <cell r="D4499">
            <v>40179</v>
          </cell>
          <cell r="E4499">
            <v>1887869700</v>
          </cell>
          <cell r="F4499" t="str">
            <v>Demitido</v>
          </cell>
          <cell r="G4499">
            <v>13001</v>
          </cell>
          <cell r="H4499" t="str">
            <v>DEMITIDOS</v>
          </cell>
        </row>
        <row r="4500">
          <cell r="A4500">
            <v>2427</v>
          </cell>
          <cell r="B4500" t="str">
            <v>JOSE CARLOS LOPES DA SILVA</v>
          </cell>
          <cell r="C4500" t="str">
            <v>VIGILANTE</v>
          </cell>
          <cell r="D4500">
            <v>40201</v>
          </cell>
          <cell r="E4500">
            <v>8051292782</v>
          </cell>
          <cell r="F4500" t="str">
            <v>Demitido</v>
          </cell>
          <cell r="G4500">
            <v>13001</v>
          </cell>
          <cell r="H4500" t="str">
            <v>DEMITIDOS</v>
          </cell>
        </row>
        <row r="4501">
          <cell r="A4501">
            <v>3278</v>
          </cell>
          <cell r="B4501" t="str">
            <v>JOSE CARLOS MARQUES DOS SANTOS</v>
          </cell>
          <cell r="C4501" t="str">
            <v>VIGILANTE</v>
          </cell>
          <cell r="D4501">
            <v>40725</v>
          </cell>
          <cell r="E4501">
            <v>98949560763</v>
          </cell>
          <cell r="F4501" t="str">
            <v>Ativo</v>
          </cell>
          <cell r="G4501">
            <v>213011</v>
          </cell>
          <cell r="H4501" t="str">
            <v>UFRJ MATERNIDADE ESCOLA</v>
          </cell>
        </row>
        <row r="4502">
          <cell r="A4502">
            <v>4500</v>
          </cell>
          <cell r="B4502" t="str">
            <v>JOSE CARLOS MARRIEL</v>
          </cell>
          <cell r="C4502" t="str">
            <v>VIGILANTE</v>
          </cell>
          <cell r="D4502">
            <v>41150</v>
          </cell>
          <cell r="E4502">
            <v>87202786753</v>
          </cell>
          <cell r="F4502" t="str">
            <v>Demitido</v>
          </cell>
          <cell r="G4502">
            <v>13001</v>
          </cell>
          <cell r="H4502" t="str">
            <v>DEMITIDOS</v>
          </cell>
        </row>
        <row r="4503">
          <cell r="A4503">
            <v>3446</v>
          </cell>
          <cell r="B4503" t="str">
            <v>JOSE CARLOS MARTINS PECANHA</v>
          </cell>
          <cell r="C4503" t="str">
            <v>VIGILANTE</v>
          </cell>
          <cell r="D4503">
            <v>40810</v>
          </cell>
          <cell r="E4503">
            <v>71562257749</v>
          </cell>
          <cell r="F4503" t="str">
            <v>Demitido</v>
          </cell>
          <cell r="G4503">
            <v>13001</v>
          </cell>
          <cell r="H4503" t="str">
            <v>DEMITIDOS</v>
          </cell>
        </row>
        <row r="4504">
          <cell r="A4504">
            <v>8125</v>
          </cell>
          <cell r="B4504" t="str">
            <v>JOSE CARLOS NASCIMENTO DA SILVA</v>
          </cell>
          <cell r="C4504" t="str">
            <v>VIGILANTE</v>
          </cell>
          <cell r="D4504">
            <v>42425</v>
          </cell>
          <cell r="E4504">
            <v>2298224790</v>
          </cell>
          <cell r="F4504" t="str">
            <v>Férias</v>
          </cell>
          <cell r="G4504">
            <v>200101</v>
          </cell>
          <cell r="H4504" t="str">
            <v>RESERVA DIA</v>
          </cell>
        </row>
        <row r="4505">
          <cell r="A4505">
            <v>5660</v>
          </cell>
          <cell r="B4505" t="str">
            <v>JOSE CARLOS PESSANHA FARIA</v>
          </cell>
          <cell r="C4505" t="str">
            <v>VIGILANTE</v>
          </cell>
          <cell r="D4505">
            <v>41612</v>
          </cell>
          <cell r="E4505">
            <v>42346142700</v>
          </cell>
          <cell r="F4505" t="str">
            <v>Demitido</v>
          </cell>
          <cell r="G4505">
            <v>13001</v>
          </cell>
          <cell r="H4505" t="str">
            <v>DEMITIDOS</v>
          </cell>
        </row>
        <row r="4506">
          <cell r="A4506">
            <v>6154</v>
          </cell>
          <cell r="B4506" t="str">
            <v>JOSE CARLOS REGADA DA ROCHA</v>
          </cell>
          <cell r="C4506" t="str">
            <v>VIGILANTE</v>
          </cell>
          <cell r="D4506">
            <v>41793</v>
          </cell>
          <cell r="E4506">
            <v>9979647744</v>
          </cell>
          <cell r="F4506" t="str">
            <v>Demitido</v>
          </cell>
          <cell r="G4506">
            <v>13001</v>
          </cell>
          <cell r="H4506" t="str">
            <v>DEMITIDOS</v>
          </cell>
        </row>
        <row r="4507">
          <cell r="A4507">
            <v>3122</v>
          </cell>
          <cell r="B4507" t="str">
            <v>JOSE CARLOS REGADA DA ROCHA</v>
          </cell>
          <cell r="C4507" t="str">
            <v>VIGILANTE</v>
          </cell>
          <cell r="D4507">
            <v>40636</v>
          </cell>
          <cell r="E4507">
            <v>9979647744</v>
          </cell>
          <cell r="F4507" t="str">
            <v>Demitido</v>
          </cell>
          <cell r="G4507">
            <v>13001</v>
          </cell>
          <cell r="H4507" t="str">
            <v>DEMITIDOS</v>
          </cell>
        </row>
        <row r="4508">
          <cell r="A4508">
            <v>3901</v>
          </cell>
          <cell r="B4508" t="str">
            <v>JOSE CARLOS RODRIGUES DE SOUZA</v>
          </cell>
          <cell r="C4508" t="str">
            <v>AGENTE DE SEGURANCA</v>
          </cell>
          <cell r="D4508">
            <v>41001</v>
          </cell>
          <cell r="E4508">
            <v>697806766</v>
          </cell>
          <cell r="F4508" t="str">
            <v>Demitido</v>
          </cell>
          <cell r="G4508">
            <v>13001</v>
          </cell>
          <cell r="H4508" t="str">
            <v>DEMITIDOS</v>
          </cell>
        </row>
        <row r="4509">
          <cell r="A4509">
            <v>7657</v>
          </cell>
          <cell r="B4509" t="str">
            <v>JOSE CARLOS VIEIRA DA SILVA</v>
          </cell>
          <cell r="C4509" t="str">
            <v>VIGILANTE</v>
          </cell>
          <cell r="D4509">
            <v>42296</v>
          </cell>
          <cell r="E4509">
            <v>91992540772</v>
          </cell>
          <cell r="F4509" t="str">
            <v>Ativo</v>
          </cell>
          <cell r="G4509">
            <v>241001</v>
          </cell>
          <cell r="H4509" t="str">
            <v>CPRM</v>
          </cell>
        </row>
        <row r="4510">
          <cell r="A4510">
            <v>5255</v>
          </cell>
          <cell r="B4510" t="str">
            <v>JOSE CHARLES PRADO</v>
          </cell>
          <cell r="C4510" t="str">
            <v>VIGILANTE</v>
          </cell>
          <cell r="D4510">
            <v>41426</v>
          </cell>
          <cell r="E4510">
            <v>8994550771</v>
          </cell>
          <cell r="F4510" t="str">
            <v>Demitido</v>
          </cell>
          <cell r="G4510">
            <v>13001</v>
          </cell>
          <cell r="H4510" t="str">
            <v>DEMITIDOS</v>
          </cell>
        </row>
        <row r="4511">
          <cell r="A4511">
            <v>4856</v>
          </cell>
          <cell r="B4511" t="str">
            <v>JOSE CLAUDIO DA SILVA</v>
          </cell>
          <cell r="C4511" t="str">
            <v>VIGILANTE</v>
          </cell>
          <cell r="D4511">
            <v>41306</v>
          </cell>
          <cell r="E4511">
            <v>1319105742</v>
          </cell>
          <cell r="F4511" t="str">
            <v>Ativo</v>
          </cell>
          <cell r="G4511">
            <v>213017</v>
          </cell>
          <cell r="H4511" t="str">
            <v>UFRJ ESCOLA DE MUSICA</v>
          </cell>
        </row>
        <row r="4512">
          <cell r="A4512">
            <v>3582</v>
          </cell>
          <cell r="B4512" t="str">
            <v>JOSE CLAUDIO DA SILVA</v>
          </cell>
          <cell r="C4512" t="str">
            <v>VIGILANTE</v>
          </cell>
          <cell r="D4512">
            <v>40858</v>
          </cell>
          <cell r="E4512">
            <v>94547874700</v>
          </cell>
          <cell r="F4512" t="str">
            <v>Demitido</v>
          </cell>
          <cell r="G4512">
            <v>13001</v>
          </cell>
          <cell r="H4512" t="str">
            <v>DEMITIDOS</v>
          </cell>
        </row>
        <row r="4513">
          <cell r="A4513">
            <v>6237</v>
          </cell>
          <cell r="B4513" t="str">
            <v>JOSÉ CLÁUDIO DE ARAUJO FERREIRA</v>
          </cell>
          <cell r="C4513" t="str">
            <v>VIGILANTE</v>
          </cell>
          <cell r="D4513">
            <v>41802</v>
          </cell>
          <cell r="E4513">
            <v>11555738702</v>
          </cell>
          <cell r="F4513" t="str">
            <v>Demitido</v>
          </cell>
          <cell r="G4513">
            <v>13001</v>
          </cell>
          <cell r="H4513" t="str">
            <v>DEMITIDOS</v>
          </cell>
        </row>
        <row r="4514">
          <cell r="A4514">
            <v>6533</v>
          </cell>
          <cell r="B4514" t="str">
            <v>JOSE CLAUDIO DOS REIS AMARAL</v>
          </cell>
          <cell r="C4514" t="str">
            <v>VIGILANTE</v>
          </cell>
          <cell r="D4514">
            <v>41853</v>
          </cell>
          <cell r="E4514">
            <v>87639483700</v>
          </cell>
          <cell r="F4514" t="str">
            <v>Demitido</v>
          </cell>
          <cell r="G4514">
            <v>13001</v>
          </cell>
          <cell r="H4514" t="str">
            <v>DEMITIDOS</v>
          </cell>
        </row>
        <row r="4515">
          <cell r="A4515">
            <v>7612</v>
          </cell>
          <cell r="B4515" t="str">
            <v>JOSE CLAUDIO DOS SANTOS QUINTINO</v>
          </cell>
          <cell r="C4515" t="str">
            <v>VIGILANTE</v>
          </cell>
          <cell r="D4515">
            <v>42283</v>
          </cell>
          <cell r="E4515">
            <v>3383864758</v>
          </cell>
          <cell r="F4515" t="str">
            <v>Demitido</v>
          </cell>
          <cell r="G4515">
            <v>13001</v>
          </cell>
          <cell r="H4515" t="str">
            <v>DEMITIDOS</v>
          </cell>
        </row>
        <row r="4516">
          <cell r="A4516">
            <v>1926</v>
          </cell>
          <cell r="B4516" t="str">
            <v>JOSE CLAUDIO OLIVEIRA DO NASCIMENTO</v>
          </cell>
          <cell r="C4516" t="str">
            <v>VIGILANTE</v>
          </cell>
          <cell r="D4516">
            <v>39965</v>
          </cell>
          <cell r="E4516">
            <v>649909747</v>
          </cell>
          <cell r="F4516" t="str">
            <v>Ativo</v>
          </cell>
          <cell r="G4516">
            <v>249001</v>
          </cell>
          <cell r="H4516" t="str">
            <v>CRA CONSELHO REG ADMINIST DO EST DO RJ</v>
          </cell>
        </row>
        <row r="4517">
          <cell r="A4517">
            <v>4220</v>
          </cell>
          <cell r="B4517" t="str">
            <v>JOSE CLAUDIO RANGEL DOS SANTOS</v>
          </cell>
          <cell r="C4517" t="str">
            <v>VIGILANTE</v>
          </cell>
          <cell r="D4517">
            <v>41131</v>
          </cell>
          <cell r="E4517">
            <v>3217705793</v>
          </cell>
          <cell r="F4517" t="str">
            <v>Demitido</v>
          </cell>
          <cell r="G4517">
            <v>13001</v>
          </cell>
          <cell r="H4517" t="str">
            <v>DEMITIDOS</v>
          </cell>
        </row>
        <row r="4518">
          <cell r="A4518">
            <v>5333</v>
          </cell>
          <cell r="B4518" t="str">
            <v>JOSE COUTINHO FILHO</v>
          </cell>
          <cell r="C4518" t="str">
            <v>VIGILANTE</v>
          </cell>
          <cell r="D4518">
            <v>41499</v>
          </cell>
          <cell r="E4518">
            <v>63879573700</v>
          </cell>
          <cell r="F4518" t="str">
            <v>Demitido</v>
          </cell>
          <cell r="G4518">
            <v>13001</v>
          </cell>
          <cell r="H4518" t="str">
            <v>DEMITIDOS</v>
          </cell>
        </row>
        <row r="4519">
          <cell r="A4519">
            <v>6381</v>
          </cell>
          <cell r="B4519" t="str">
            <v>JOSE DA SILVA DOMINGOS</v>
          </cell>
          <cell r="C4519" t="str">
            <v>VIGILANTE</v>
          </cell>
          <cell r="D4519">
            <v>41836</v>
          </cell>
          <cell r="E4519">
            <v>92422268749</v>
          </cell>
          <cell r="F4519" t="str">
            <v>Demitido</v>
          </cell>
          <cell r="G4519">
            <v>13001</v>
          </cell>
          <cell r="H4519" t="str">
            <v>DEMITIDOS</v>
          </cell>
        </row>
        <row r="4520">
          <cell r="A4520">
            <v>5712</v>
          </cell>
          <cell r="B4520" t="str">
            <v>JOSE DA SILVA GOMES NETO</v>
          </cell>
          <cell r="C4520" t="str">
            <v>VIGILANTE</v>
          </cell>
          <cell r="D4520">
            <v>41632</v>
          </cell>
          <cell r="E4520">
            <v>3784291759</v>
          </cell>
          <cell r="F4520" t="str">
            <v>Demitido</v>
          </cell>
          <cell r="G4520">
            <v>13001</v>
          </cell>
          <cell r="H4520" t="str">
            <v>DEMITIDOS</v>
          </cell>
        </row>
        <row r="4521">
          <cell r="A4521">
            <v>1445</v>
          </cell>
          <cell r="B4521" t="str">
            <v>JOSE DA SILVA GOMES NETO</v>
          </cell>
          <cell r="C4521" t="str">
            <v>VIGILANTE</v>
          </cell>
          <cell r="D4521">
            <v>39630</v>
          </cell>
          <cell r="E4521">
            <v>3784291759</v>
          </cell>
          <cell r="F4521" t="str">
            <v>Demitido</v>
          </cell>
          <cell r="G4521">
            <v>13001</v>
          </cell>
          <cell r="H4521" t="str">
            <v>DEMITIDOS</v>
          </cell>
        </row>
        <row r="4522">
          <cell r="A4522">
            <v>3821</v>
          </cell>
          <cell r="B4522" t="str">
            <v>JOSE DA VITORIA SILVA LEITE</v>
          </cell>
          <cell r="C4522" t="str">
            <v>VIGILANTE</v>
          </cell>
          <cell r="D4522">
            <v>40969</v>
          </cell>
          <cell r="E4522">
            <v>10615183700</v>
          </cell>
          <cell r="F4522" t="str">
            <v>Demitido</v>
          </cell>
          <cell r="G4522">
            <v>13001</v>
          </cell>
          <cell r="H4522" t="str">
            <v>DEMITIDOS</v>
          </cell>
        </row>
        <row r="4523">
          <cell r="A4523">
            <v>10124</v>
          </cell>
          <cell r="B4523" t="str">
            <v>JOSE DAVID BARBOSA</v>
          </cell>
          <cell r="C4523" t="str">
            <v>VIGILANTE</v>
          </cell>
          <cell r="D4523">
            <v>43838</v>
          </cell>
          <cell r="E4523">
            <v>52860779</v>
          </cell>
          <cell r="F4523" t="str">
            <v>Ativo</v>
          </cell>
          <cell r="G4523">
            <v>633652</v>
          </cell>
          <cell r="H4523" t="str">
            <v>BANCO DO BRASIL - AGÊNCIA 3652 - PAB - UFRJ - CAMPOS</v>
          </cell>
        </row>
        <row r="4524">
          <cell r="A4524">
            <v>8944</v>
          </cell>
          <cell r="B4524" t="str">
            <v>JOSE DE ASSIS DA SILVA</v>
          </cell>
          <cell r="C4524" t="str">
            <v>VIGILANTE</v>
          </cell>
          <cell r="D4524">
            <v>42705</v>
          </cell>
          <cell r="E4524">
            <v>63262410730</v>
          </cell>
          <cell r="F4524" t="str">
            <v>Ativo</v>
          </cell>
          <cell r="G4524">
            <v>522731</v>
          </cell>
          <cell r="H4524" t="str">
            <v>BRADESCO - PAB - AGÊNCIA 2731 - REG CAETANO FARIA BAT. POLÍCIA</v>
          </cell>
        </row>
        <row r="4525">
          <cell r="A4525">
            <v>5479</v>
          </cell>
          <cell r="B4525" t="str">
            <v>JOSE DE OLIVEIRA GUZO</v>
          </cell>
          <cell r="C4525" t="str">
            <v>VIGILANTE</v>
          </cell>
          <cell r="D4525">
            <v>41532</v>
          </cell>
          <cell r="E4525">
            <v>34510613768</v>
          </cell>
          <cell r="F4525" t="str">
            <v>Demitido</v>
          </cell>
          <cell r="G4525">
            <v>13001</v>
          </cell>
          <cell r="H4525" t="str">
            <v>DEMITIDOS</v>
          </cell>
        </row>
        <row r="4526">
          <cell r="A4526">
            <v>865</v>
          </cell>
          <cell r="B4526" t="str">
            <v>JOSE DE PAULA TORRES</v>
          </cell>
          <cell r="C4526" t="str">
            <v>VIGILANTE</v>
          </cell>
          <cell r="D4526">
            <v>38718</v>
          </cell>
          <cell r="E4526">
            <v>2057598748</v>
          </cell>
          <cell r="F4526" t="str">
            <v>Demitido</v>
          </cell>
          <cell r="G4526">
            <v>13001</v>
          </cell>
          <cell r="H4526" t="str">
            <v>DEMITIDOS</v>
          </cell>
        </row>
        <row r="4527">
          <cell r="A4527">
            <v>2226</v>
          </cell>
          <cell r="B4527" t="str">
            <v>JOSE DE SOUZA MENDES</v>
          </cell>
          <cell r="C4527" t="str">
            <v>VIGILANTE</v>
          </cell>
          <cell r="D4527">
            <v>40164</v>
          </cell>
          <cell r="E4527">
            <v>53886399753</v>
          </cell>
          <cell r="F4527" t="str">
            <v>Ativo</v>
          </cell>
          <cell r="G4527">
            <v>200101</v>
          </cell>
          <cell r="H4527" t="str">
            <v>RESERVA DIA</v>
          </cell>
        </row>
        <row r="4528">
          <cell r="A4528">
            <v>8823</v>
          </cell>
          <cell r="B4528" t="str">
            <v>JOSE DEIR DOS SANTOS</v>
          </cell>
          <cell r="C4528" t="str">
            <v>VIGILANTE</v>
          </cell>
          <cell r="D4528">
            <v>42644</v>
          </cell>
          <cell r="E4528">
            <v>39246876334</v>
          </cell>
          <cell r="F4528" t="str">
            <v>Ativo</v>
          </cell>
          <cell r="G4528">
            <v>157001</v>
          </cell>
          <cell r="H4528" t="str">
            <v>ELETRONUCLEAR - ELETROBRAS TERMONUCLEAR S/A</v>
          </cell>
        </row>
        <row r="4529">
          <cell r="A4529">
            <v>6609</v>
          </cell>
          <cell r="B4529" t="str">
            <v>JOSE DO NASCIMENTO QUEIROZ JUNIOR</v>
          </cell>
          <cell r="C4529" t="str">
            <v>VIGILANTE</v>
          </cell>
          <cell r="D4529">
            <v>41878</v>
          </cell>
          <cell r="E4529">
            <v>10244001740</v>
          </cell>
          <cell r="F4529" t="str">
            <v>Demitido</v>
          </cell>
          <cell r="G4529">
            <v>13001</v>
          </cell>
          <cell r="H4529" t="str">
            <v>DEMITIDOS</v>
          </cell>
        </row>
        <row r="4530">
          <cell r="A4530">
            <v>932</v>
          </cell>
          <cell r="B4530" t="str">
            <v>JOSE DOS SANTOS BARROS</v>
          </cell>
          <cell r="C4530" t="str">
            <v>VIGILANTE</v>
          </cell>
          <cell r="D4530">
            <v>38777</v>
          </cell>
          <cell r="E4530">
            <v>1611655757</v>
          </cell>
          <cell r="F4530" t="str">
            <v>Demitido</v>
          </cell>
          <cell r="G4530">
            <v>13001</v>
          </cell>
          <cell r="H4530" t="str">
            <v>DEMITIDOS</v>
          </cell>
        </row>
        <row r="4531">
          <cell r="A4531">
            <v>5242</v>
          </cell>
          <cell r="B4531" t="str">
            <v>JOSE DOS SANTOS GONCALVES</v>
          </cell>
          <cell r="C4531" t="str">
            <v>VIGILANTE</v>
          </cell>
          <cell r="D4531">
            <v>41418</v>
          </cell>
          <cell r="E4531">
            <v>3667389760</v>
          </cell>
          <cell r="F4531" t="str">
            <v>Demitido</v>
          </cell>
          <cell r="G4531">
            <v>13001</v>
          </cell>
          <cell r="H4531" t="str">
            <v>DEMITIDOS</v>
          </cell>
        </row>
        <row r="4532">
          <cell r="A4532">
            <v>10209</v>
          </cell>
          <cell r="B4532" t="str">
            <v>JOSE DOUGLAS DAHER LUCENA</v>
          </cell>
          <cell r="C4532" t="str">
            <v>VIGILANTE</v>
          </cell>
          <cell r="D4532">
            <v>43838</v>
          </cell>
          <cell r="E4532">
            <v>11648467792</v>
          </cell>
          <cell r="F4532" t="str">
            <v>Ativo</v>
          </cell>
          <cell r="G4532">
            <v>200116</v>
          </cell>
          <cell r="H4532" t="str">
            <v>RENDIÇÕES DE ALMOÇO</v>
          </cell>
        </row>
        <row r="4533">
          <cell r="A4533">
            <v>3156</v>
          </cell>
          <cell r="B4533" t="str">
            <v>JOSE EDSON QUEIROZ DA SILVA</v>
          </cell>
          <cell r="C4533" t="str">
            <v>VIGILANTE</v>
          </cell>
          <cell r="D4533">
            <v>40665</v>
          </cell>
          <cell r="E4533">
            <v>51696525420</v>
          </cell>
          <cell r="F4533" t="str">
            <v>Demitido</v>
          </cell>
          <cell r="G4533">
            <v>13001</v>
          </cell>
          <cell r="H4533" t="str">
            <v>DEMITIDOS</v>
          </cell>
        </row>
        <row r="4534">
          <cell r="A4534">
            <v>2753</v>
          </cell>
          <cell r="B4534" t="str">
            <v>JOSE EDUARDO CORREA MUNIZ</v>
          </cell>
          <cell r="C4534" t="str">
            <v>VIGILANTE</v>
          </cell>
          <cell r="D4534">
            <v>40360</v>
          </cell>
          <cell r="E4534">
            <v>85381322704</v>
          </cell>
          <cell r="F4534" t="str">
            <v>Férias</v>
          </cell>
          <cell r="G4534">
            <v>200101</v>
          </cell>
          <cell r="H4534" t="str">
            <v>RESERVA DIA</v>
          </cell>
        </row>
        <row r="4535">
          <cell r="A4535">
            <v>8035</v>
          </cell>
          <cell r="B4535" t="str">
            <v>JOSE EDUARDO CORREA MUNIZ JUNIOR</v>
          </cell>
          <cell r="C4535" t="str">
            <v>VIGILANTE</v>
          </cell>
          <cell r="D4535">
            <v>42397</v>
          </cell>
          <cell r="E4535">
            <v>10132306719</v>
          </cell>
          <cell r="F4535" t="str">
            <v>Demitido</v>
          </cell>
          <cell r="G4535">
            <v>13001</v>
          </cell>
          <cell r="H4535" t="str">
            <v>DEMITIDOS</v>
          </cell>
        </row>
        <row r="4536">
          <cell r="A4536">
            <v>3206</v>
          </cell>
          <cell r="B4536" t="str">
            <v>JOSE EDUARDO CORREA MUNIZ JUNIOR</v>
          </cell>
          <cell r="C4536" t="str">
            <v>VIGILANTE</v>
          </cell>
          <cell r="D4536">
            <v>40695</v>
          </cell>
          <cell r="E4536">
            <v>10132306719</v>
          </cell>
          <cell r="F4536" t="str">
            <v>Demitido</v>
          </cell>
          <cell r="G4536">
            <v>13001</v>
          </cell>
          <cell r="H4536" t="str">
            <v>DEMITIDOS</v>
          </cell>
        </row>
        <row r="4537">
          <cell r="A4537">
            <v>5367</v>
          </cell>
          <cell r="B4537" t="str">
            <v>JOSE EDUARDO LOPES PEREIRA</v>
          </cell>
          <cell r="C4537" t="str">
            <v>TECNICO CFTV II</v>
          </cell>
          <cell r="D4537">
            <v>41487</v>
          </cell>
          <cell r="E4537">
            <v>9934834707</v>
          </cell>
          <cell r="F4537" t="str">
            <v>Demitido</v>
          </cell>
          <cell r="G4537">
            <v>13001</v>
          </cell>
          <cell r="H4537" t="str">
            <v>DEMITIDOS</v>
          </cell>
        </row>
        <row r="4538">
          <cell r="A4538">
            <v>6311</v>
          </cell>
          <cell r="B4538" t="str">
            <v>JOSE EFRAIM DA SILVA FRANKLIN</v>
          </cell>
          <cell r="C4538" t="str">
            <v>VIGILANTE</v>
          </cell>
          <cell r="D4538">
            <v>41814</v>
          </cell>
          <cell r="E4538">
            <v>59291338753</v>
          </cell>
          <cell r="F4538" t="str">
            <v>Demitido</v>
          </cell>
          <cell r="G4538">
            <v>13001</v>
          </cell>
          <cell r="H4538" t="str">
            <v>DEMITIDOS</v>
          </cell>
        </row>
        <row r="4539">
          <cell r="A4539">
            <v>3546</v>
          </cell>
          <cell r="B4539" t="str">
            <v>JOSE ERINALDO DE SOUSA DANTAS</v>
          </cell>
          <cell r="C4539" t="str">
            <v>VIGILANTE</v>
          </cell>
          <cell r="D4539">
            <v>40858</v>
          </cell>
          <cell r="E4539">
            <v>83250921734</v>
          </cell>
          <cell r="F4539" t="str">
            <v>Demitido</v>
          </cell>
          <cell r="G4539">
            <v>13001</v>
          </cell>
          <cell r="H4539" t="str">
            <v>DEMITIDOS</v>
          </cell>
        </row>
        <row r="4540">
          <cell r="A4540">
            <v>5527</v>
          </cell>
          <cell r="B4540" t="str">
            <v>JOSE ESPO PEREIRA PINTO</v>
          </cell>
          <cell r="C4540" t="str">
            <v>VIGILANTE</v>
          </cell>
          <cell r="D4540">
            <v>41541</v>
          </cell>
          <cell r="E4540">
            <v>88665747753</v>
          </cell>
          <cell r="F4540" t="str">
            <v>Demitido</v>
          </cell>
          <cell r="G4540">
            <v>13001</v>
          </cell>
          <cell r="H4540" t="str">
            <v>DEMITIDOS</v>
          </cell>
        </row>
        <row r="4541">
          <cell r="A4541">
            <v>5632</v>
          </cell>
          <cell r="B4541" t="str">
            <v>JOSE EZEQUIEL DA SILVA NETO</v>
          </cell>
          <cell r="C4541" t="str">
            <v>VIGILANTE</v>
          </cell>
          <cell r="D4541">
            <v>41609</v>
          </cell>
          <cell r="E4541">
            <v>11150358785</v>
          </cell>
          <cell r="F4541" t="str">
            <v>Ativo</v>
          </cell>
          <cell r="G4541">
            <v>502761</v>
          </cell>
          <cell r="H4541" t="str">
            <v>BRADESCO - AGÊNCIA 2761 - PAÇO IMPERIAL - URJ</v>
          </cell>
        </row>
        <row r="4542">
          <cell r="A4542">
            <v>457</v>
          </cell>
          <cell r="B4542" t="str">
            <v>JOSE FERNANDO FARIAS COUTO</v>
          </cell>
          <cell r="C4542" t="str">
            <v>VIGILANTE</v>
          </cell>
          <cell r="D4542">
            <v>37512</v>
          </cell>
          <cell r="E4542">
            <v>90755561791</v>
          </cell>
          <cell r="F4542" t="str">
            <v>Demitido</v>
          </cell>
          <cell r="G4542">
            <v>13001</v>
          </cell>
          <cell r="H4542" t="str">
            <v>DEMITIDOS</v>
          </cell>
        </row>
        <row r="4543">
          <cell r="A4543">
            <v>6411</v>
          </cell>
          <cell r="B4543" t="str">
            <v>JOSE FERREIRA</v>
          </cell>
          <cell r="C4543" t="str">
            <v>VIGILANTE</v>
          </cell>
          <cell r="D4543">
            <v>41835</v>
          </cell>
          <cell r="E4543">
            <v>89079680710</v>
          </cell>
          <cell r="F4543" t="str">
            <v>Demitido</v>
          </cell>
          <cell r="G4543">
            <v>13001</v>
          </cell>
          <cell r="H4543" t="str">
            <v>DEMITIDOS</v>
          </cell>
        </row>
        <row r="4544">
          <cell r="A4544">
            <v>5490</v>
          </cell>
          <cell r="B4544" t="str">
            <v>JOSE FIGUEREDO</v>
          </cell>
          <cell r="C4544" t="str">
            <v>VIGILANTE BRIGADISTA</v>
          </cell>
          <cell r="D4544">
            <v>41533</v>
          </cell>
          <cell r="E4544">
            <v>33761930704</v>
          </cell>
          <cell r="F4544" t="str">
            <v>Demitido</v>
          </cell>
          <cell r="G4544">
            <v>13001</v>
          </cell>
          <cell r="H4544" t="str">
            <v>DEMITIDOS</v>
          </cell>
        </row>
        <row r="4545">
          <cell r="A4545">
            <v>7862</v>
          </cell>
          <cell r="B4545" t="str">
            <v>JOSE FLAVIO DO NASCIMENTO CARVALHO</v>
          </cell>
          <cell r="C4545" t="str">
            <v>VIGILANTE</v>
          </cell>
          <cell r="D4545">
            <v>42356</v>
          </cell>
          <cell r="E4545">
            <v>8391657736</v>
          </cell>
          <cell r="F4545" t="str">
            <v>Ativo</v>
          </cell>
          <cell r="G4545">
            <v>322007</v>
          </cell>
          <cell r="H4545" t="str">
            <v>INSS - APS CARDOSO MOREIRA</v>
          </cell>
        </row>
        <row r="4546">
          <cell r="A4546">
            <v>2127</v>
          </cell>
          <cell r="B4546" t="str">
            <v>JOSE FRANCISCO DE FREITAS SANTOS</v>
          </cell>
          <cell r="C4546" t="str">
            <v>VIGILANTE</v>
          </cell>
          <cell r="D4546">
            <v>40085</v>
          </cell>
          <cell r="E4546">
            <v>7096193758</v>
          </cell>
          <cell r="F4546" t="str">
            <v>Demitido</v>
          </cell>
          <cell r="G4546">
            <v>13001</v>
          </cell>
          <cell r="H4546" t="str">
            <v>DEMITIDOS</v>
          </cell>
        </row>
        <row r="4547">
          <cell r="A4547">
            <v>6623</v>
          </cell>
          <cell r="B4547" t="str">
            <v>JOSE FRANCISCO DE SOUZA</v>
          </cell>
          <cell r="C4547" t="str">
            <v>VIGILANTE</v>
          </cell>
          <cell r="D4547">
            <v>41880</v>
          </cell>
          <cell r="E4547">
            <v>47770570468</v>
          </cell>
          <cell r="F4547" t="str">
            <v>Ativo</v>
          </cell>
          <cell r="G4547">
            <v>157001</v>
          </cell>
          <cell r="H4547" t="str">
            <v>ELETRONUCLEAR - ELETROBRAS TERMONUCLEAR S/A</v>
          </cell>
        </row>
        <row r="4548">
          <cell r="A4548">
            <v>8872</v>
          </cell>
          <cell r="B4548" t="str">
            <v>JOSE GILMAR DE SOUZA</v>
          </cell>
          <cell r="C4548" t="str">
            <v>VIGILANTE</v>
          </cell>
          <cell r="D4548">
            <v>42679</v>
          </cell>
          <cell r="E4548">
            <v>455340714</v>
          </cell>
          <cell r="F4548" t="str">
            <v>Ativo</v>
          </cell>
          <cell r="G4548">
            <v>500026</v>
          </cell>
          <cell r="H4548" t="str">
            <v xml:space="preserve">BRADESCO - AG 0026 - RJ CENTRO </v>
          </cell>
        </row>
        <row r="4549">
          <cell r="A4549">
            <v>8353</v>
          </cell>
          <cell r="B4549" t="str">
            <v>JOSE GUILHERME DOS SANTOS FERREIRA</v>
          </cell>
          <cell r="C4549" t="str">
            <v>VIGILANTE</v>
          </cell>
          <cell r="D4549">
            <v>42461</v>
          </cell>
          <cell r="E4549">
            <v>84739320720</v>
          </cell>
          <cell r="F4549" t="str">
            <v>Demitido</v>
          </cell>
          <cell r="G4549">
            <v>13001</v>
          </cell>
          <cell r="H4549" t="str">
            <v>DEMITIDOS</v>
          </cell>
        </row>
        <row r="4550">
          <cell r="A4550">
            <v>4290</v>
          </cell>
          <cell r="B4550" t="str">
            <v>JOSE HENRIQUE ANTONIO CASTRO CANDIDO</v>
          </cell>
          <cell r="C4550" t="str">
            <v>VIGILANTE</v>
          </cell>
          <cell r="D4550">
            <v>41131</v>
          </cell>
          <cell r="E4550">
            <v>8955036701</v>
          </cell>
          <cell r="F4550" t="str">
            <v>Demitido</v>
          </cell>
          <cell r="G4550">
            <v>13001</v>
          </cell>
          <cell r="H4550" t="str">
            <v>DEMITIDOS</v>
          </cell>
        </row>
        <row r="4551">
          <cell r="A4551">
            <v>8283</v>
          </cell>
          <cell r="B4551" t="str">
            <v>JOSE HENRIQUE DE JESUS SCHER</v>
          </cell>
          <cell r="C4551" t="str">
            <v>VIGILANTE</v>
          </cell>
          <cell r="D4551">
            <v>42430</v>
          </cell>
          <cell r="E4551">
            <v>9614586745</v>
          </cell>
          <cell r="F4551" t="str">
            <v>Demitido</v>
          </cell>
          <cell r="G4551">
            <v>13001</v>
          </cell>
          <cell r="H4551" t="str">
            <v>DEMITIDOS</v>
          </cell>
        </row>
        <row r="4552">
          <cell r="A4552">
            <v>2413</v>
          </cell>
          <cell r="B4552" t="str">
            <v>JOSE HENRIQUE FERNANDES DO NASCIMENTO</v>
          </cell>
          <cell r="C4552" t="str">
            <v>VIGILANTE</v>
          </cell>
          <cell r="D4552">
            <v>40179</v>
          </cell>
          <cell r="E4552">
            <v>2377939708</v>
          </cell>
          <cell r="F4552" t="str">
            <v>Demitido</v>
          </cell>
          <cell r="G4552">
            <v>13001</v>
          </cell>
          <cell r="H4552" t="str">
            <v>DEMITIDOS</v>
          </cell>
        </row>
        <row r="4553">
          <cell r="A4553">
            <v>3421</v>
          </cell>
          <cell r="B4553" t="str">
            <v>JOSE HENRIQUE RODRIGUES DE MENDONCA</v>
          </cell>
          <cell r="C4553" t="str">
            <v>VIGILANTE</v>
          </cell>
          <cell r="D4553">
            <v>40810</v>
          </cell>
          <cell r="E4553">
            <v>3441524721</v>
          </cell>
          <cell r="F4553" t="str">
            <v>Demitido</v>
          </cell>
          <cell r="G4553">
            <v>13001</v>
          </cell>
          <cell r="H4553" t="str">
            <v>DEMITIDOS</v>
          </cell>
        </row>
        <row r="4554">
          <cell r="A4554">
            <v>867</v>
          </cell>
          <cell r="B4554" t="str">
            <v>JOSE JORGE CORREA</v>
          </cell>
          <cell r="C4554" t="str">
            <v>VIGILANTE</v>
          </cell>
          <cell r="D4554">
            <v>38718</v>
          </cell>
          <cell r="E4554">
            <v>45656924734</v>
          </cell>
          <cell r="F4554" t="str">
            <v>Demitido</v>
          </cell>
          <cell r="G4554">
            <v>13001</v>
          </cell>
          <cell r="H4554" t="str">
            <v>DEMITIDOS</v>
          </cell>
        </row>
        <row r="4555">
          <cell r="A4555">
            <v>9121</v>
          </cell>
          <cell r="B4555" t="str">
            <v>JOSE JULIANO ALVES DE SOUZA</v>
          </cell>
          <cell r="C4555" t="str">
            <v>SUPERVISOR DE AREA</v>
          </cell>
          <cell r="D4555">
            <v>42782</v>
          </cell>
          <cell r="E4555">
            <v>4639078765</v>
          </cell>
          <cell r="F4555" t="str">
            <v>Demitido</v>
          </cell>
          <cell r="G4555">
            <v>13001</v>
          </cell>
          <cell r="H4555" t="str">
            <v>DEMITIDOS</v>
          </cell>
        </row>
        <row r="4556">
          <cell r="A4556">
            <v>3442</v>
          </cell>
          <cell r="B4556" t="str">
            <v>JOSE LUCIANO DA COSTA CUSTODIO</v>
          </cell>
          <cell r="C4556" t="str">
            <v>VIGILANTE</v>
          </cell>
          <cell r="D4556">
            <v>40811</v>
          </cell>
          <cell r="E4556">
            <v>9533876743</v>
          </cell>
          <cell r="F4556" t="str">
            <v>Demitido</v>
          </cell>
          <cell r="G4556">
            <v>13001</v>
          </cell>
          <cell r="H4556" t="str">
            <v>DEMITIDOS</v>
          </cell>
        </row>
        <row r="4557">
          <cell r="A4557">
            <v>9808</v>
          </cell>
          <cell r="B4557" t="str">
            <v>JOSE LUIS CAMPOS</v>
          </cell>
          <cell r="C4557" t="str">
            <v>VIGILANTE</v>
          </cell>
          <cell r="D4557">
            <v>43376</v>
          </cell>
          <cell r="E4557">
            <v>1049524748</v>
          </cell>
          <cell r="F4557" t="str">
            <v>Ativo</v>
          </cell>
          <cell r="G4557">
            <v>381001</v>
          </cell>
          <cell r="H4557" t="str">
            <v>ODEBRECHT - CONSORCIO SANTA CRUZ</v>
          </cell>
        </row>
        <row r="4558">
          <cell r="A4558">
            <v>7408</v>
          </cell>
          <cell r="B4558" t="str">
            <v>JOSE LUIS SILVA DOS SANTOS</v>
          </cell>
          <cell r="C4558" t="str">
            <v>SUPERVISOR DE AREA</v>
          </cell>
          <cell r="D4558">
            <v>42219</v>
          </cell>
          <cell r="E4558">
            <v>5262076718</v>
          </cell>
          <cell r="F4558" t="str">
            <v>Demitido</v>
          </cell>
          <cell r="G4558">
            <v>13001</v>
          </cell>
          <cell r="H4558" t="str">
            <v>DEMITIDOS</v>
          </cell>
        </row>
        <row r="4559">
          <cell r="A4559">
            <v>2899</v>
          </cell>
          <cell r="B4559" t="str">
            <v>JOSE LUIZ ALVES</v>
          </cell>
          <cell r="C4559" t="str">
            <v>VIGILANTE</v>
          </cell>
          <cell r="D4559">
            <v>40513</v>
          </cell>
          <cell r="E4559">
            <v>3447926767</v>
          </cell>
          <cell r="F4559" t="str">
            <v>Demitido</v>
          </cell>
          <cell r="G4559">
            <v>13001</v>
          </cell>
          <cell r="H4559" t="str">
            <v>DEMITIDOS</v>
          </cell>
        </row>
        <row r="4560">
          <cell r="A4560">
            <v>6696</v>
          </cell>
          <cell r="B4560" t="str">
            <v>JOSE LUIZ BATISTA DE OLIVEIRA</v>
          </cell>
          <cell r="C4560" t="str">
            <v>VIGILANTE</v>
          </cell>
          <cell r="D4560">
            <v>41883</v>
          </cell>
          <cell r="E4560">
            <v>4353486713</v>
          </cell>
          <cell r="F4560" t="str">
            <v>Demitido</v>
          </cell>
          <cell r="G4560">
            <v>13001</v>
          </cell>
          <cell r="H4560" t="str">
            <v>DEMITIDOS</v>
          </cell>
        </row>
        <row r="4561">
          <cell r="A4561">
            <v>4496</v>
          </cell>
          <cell r="B4561" t="str">
            <v>JOSE LUIZ CAMPOS DA SILVA</v>
          </cell>
          <cell r="C4561" t="str">
            <v>ANALISTA OPERACIONAL</v>
          </cell>
          <cell r="D4561">
            <v>41148</v>
          </cell>
          <cell r="E4561">
            <v>6965068744</v>
          </cell>
          <cell r="F4561" t="str">
            <v>Demitido</v>
          </cell>
          <cell r="G4561">
            <v>13001</v>
          </cell>
          <cell r="H4561" t="str">
            <v>DEMITIDOS</v>
          </cell>
        </row>
        <row r="4562">
          <cell r="A4562">
            <v>5094</v>
          </cell>
          <cell r="B4562" t="str">
            <v>JOSE LUIZ DA SILVA</v>
          </cell>
          <cell r="C4562" t="str">
            <v>VIGILANTE</v>
          </cell>
          <cell r="D4562">
            <v>41396</v>
          </cell>
          <cell r="E4562">
            <v>614839742</v>
          </cell>
          <cell r="F4562" t="str">
            <v>Ativo</v>
          </cell>
          <cell r="G4562">
            <v>213012</v>
          </cell>
          <cell r="H4562" t="str">
            <v>UFRJ MUSEU NACIONAL</v>
          </cell>
        </row>
        <row r="4563">
          <cell r="A4563">
            <v>3109</v>
          </cell>
          <cell r="B4563" t="str">
            <v>JOSE LUIZ DA SILVA DUARTE</v>
          </cell>
          <cell r="C4563" t="str">
            <v>VIGILANTE</v>
          </cell>
          <cell r="D4563">
            <v>40634</v>
          </cell>
          <cell r="E4563">
            <v>81672527791</v>
          </cell>
          <cell r="F4563" t="str">
            <v>Demitido</v>
          </cell>
          <cell r="G4563">
            <v>13001</v>
          </cell>
          <cell r="H4563" t="str">
            <v>DEMITIDOS</v>
          </cell>
        </row>
        <row r="4564">
          <cell r="A4564">
            <v>10145</v>
          </cell>
          <cell r="B4564" t="str">
            <v>JOSE LUIZ DA SILVA JUNIOR</v>
          </cell>
          <cell r="C4564" t="str">
            <v>VIGILANTE</v>
          </cell>
          <cell r="D4564">
            <v>43838</v>
          </cell>
          <cell r="E4564">
            <v>6853780710</v>
          </cell>
          <cell r="F4564" t="str">
            <v>Ativo</v>
          </cell>
          <cell r="G4564">
            <v>604457</v>
          </cell>
          <cell r="H4564" t="str">
            <v>BANCO DO BRASIL - AGÊNCIA 4457 - BASE ABAST. DA MARINHA</v>
          </cell>
        </row>
        <row r="4565">
          <cell r="A4565">
            <v>4246</v>
          </cell>
          <cell r="B4565" t="str">
            <v>JOSE LUIZ DARIO DE LIMA</v>
          </cell>
          <cell r="C4565" t="str">
            <v>VIGILANTE</v>
          </cell>
          <cell r="D4565">
            <v>41132</v>
          </cell>
          <cell r="E4565">
            <v>7685964759</v>
          </cell>
          <cell r="F4565" t="str">
            <v>Demitido</v>
          </cell>
          <cell r="G4565">
            <v>13001</v>
          </cell>
          <cell r="H4565" t="str">
            <v>DEMITIDOS</v>
          </cell>
        </row>
        <row r="4566">
          <cell r="A4566">
            <v>61</v>
          </cell>
          <cell r="B4566" t="str">
            <v>JOSE LUIZ RODRIGUES BATISTA</v>
          </cell>
          <cell r="C4566" t="str">
            <v>VIGILANTE</v>
          </cell>
          <cell r="D4566">
            <v>36689</v>
          </cell>
          <cell r="E4566">
            <v>611552760</v>
          </cell>
          <cell r="F4566" t="str">
            <v>Demitido</v>
          </cell>
          <cell r="G4566">
            <v>13001</v>
          </cell>
          <cell r="H4566" t="str">
            <v>DEMITIDOS</v>
          </cell>
        </row>
        <row r="4567">
          <cell r="A4567">
            <v>2266</v>
          </cell>
          <cell r="B4567" t="str">
            <v>JOSE LUIZ SILVA DE ALMEIDA</v>
          </cell>
          <cell r="C4567" t="str">
            <v>VIGILANTE</v>
          </cell>
          <cell r="D4567">
            <v>40165</v>
          </cell>
          <cell r="E4567">
            <v>11884366783</v>
          </cell>
          <cell r="F4567" t="str">
            <v>Ativo</v>
          </cell>
          <cell r="G4567">
            <v>213027</v>
          </cell>
          <cell r="H4567" t="str">
            <v>UFRJ NOVO TERRENO SPU</v>
          </cell>
        </row>
        <row r="4568">
          <cell r="A4568">
            <v>3045</v>
          </cell>
          <cell r="B4568" t="str">
            <v>JOSE MARCOS DE SOUZA</v>
          </cell>
          <cell r="C4568" t="str">
            <v>SUPERVISOR I</v>
          </cell>
          <cell r="D4568">
            <v>40596</v>
          </cell>
          <cell r="E4568">
            <v>7457199705</v>
          </cell>
          <cell r="F4568" t="str">
            <v>Demitido</v>
          </cell>
          <cell r="G4568">
            <v>13001</v>
          </cell>
          <cell r="H4568" t="str">
            <v>DEMITIDOS</v>
          </cell>
        </row>
        <row r="4569">
          <cell r="A4569">
            <v>7049</v>
          </cell>
          <cell r="B4569" t="str">
            <v>JOSE MARCOS FRANCO SANTORO</v>
          </cell>
          <cell r="C4569" t="str">
            <v>VIGILANTE</v>
          </cell>
          <cell r="D4569">
            <v>42064</v>
          </cell>
          <cell r="E4569">
            <v>76928020768</v>
          </cell>
          <cell r="F4569" t="str">
            <v>Apos. Invalidez</v>
          </cell>
          <cell r="G4569">
            <v>400105</v>
          </cell>
          <cell r="H4569" t="str">
            <v>AFASTADO APOS. INVALIDEZ</v>
          </cell>
        </row>
        <row r="4570">
          <cell r="A4570">
            <v>9506</v>
          </cell>
          <cell r="B4570" t="str">
            <v>JOSE MARCOS LOPES RODRIGUES</v>
          </cell>
          <cell r="C4570" t="str">
            <v>VIGILANTE</v>
          </cell>
          <cell r="D4570">
            <v>42965</v>
          </cell>
          <cell r="E4570">
            <v>7963984701</v>
          </cell>
          <cell r="F4570" t="str">
            <v>Demitido</v>
          </cell>
          <cell r="G4570">
            <v>13001</v>
          </cell>
          <cell r="H4570" t="str">
            <v>DEMITIDOS</v>
          </cell>
        </row>
        <row r="4571">
          <cell r="A4571">
            <v>5534</v>
          </cell>
          <cell r="B4571" t="str">
            <v>JOSE MARCOS LOPES RODRIGUES</v>
          </cell>
          <cell r="C4571" t="str">
            <v>VIGILANTE</v>
          </cell>
          <cell r="D4571">
            <v>41541</v>
          </cell>
          <cell r="E4571">
            <v>7963984701</v>
          </cell>
          <cell r="F4571" t="str">
            <v>Demitido</v>
          </cell>
          <cell r="G4571">
            <v>13001</v>
          </cell>
          <cell r="H4571" t="str">
            <v>DEMITIDOS</v>
          </cell>
        </row>
        <row r="4572">
          <cell r="A4572">
            <v>1796</v>
          </cell>
          <cell r="B4572" t="str">
            <v>JOSE MARCOS LOPES RODRIGUES</v>
          </cell>
          <cell r="C4572" t="str">
            <v>VIGILANTE</v>
          </cell>
          <cell r="D4572">
            <v>39897</v>
          </cell>
          <cell r="E4572">
            <v>7963984701</v>
          </cell>
          <cell r="F4572" t="str">
            <v>Demitido</v>
          </cell>
          <cell r="G4572">
            <v>13001</v>
          </cell>
          <cell r="H4572" t="str">
            <v>DEMITIDOS</v>
          </cell>
        </row>
        <row r="4573">
          <cell r="A4573">
            <v>6737</v>
          </cell>
          <cell r="B4573" t="str">
            <v>JOSE MARCOS MARCELINO DA SILVA</v>
          </cell>
          <cell r="C4573" t="str">
            <v>VIGILANTE</v>
          </cell>
          <cell r="D4573">
            <v>41898</v>
          </cell>
          <cell r="E4573">
            <v>9922529700</v>
          </cell>
          <cell r="F4573" t="str">
            <v>Demitido</v>
          </cell>
          <cell r="G4573">
            <v>13001</v>
          </cell>
          <cell r="H4573" t="str">
            <v>DEMITIDOS</v>
          </cell>
        </row>
        <row r="4574">
          <cell r="A4574">
            <v>6642</v>
          </cell>
          <cell r="B4574" t="str">
            <v>JOSE MARIANO DA SILVA FILHO</v>
          </cell>
          <cell r="C4574" t="str">
            <v>VIGILANTE</v>
          </cell>
          <cell r="D4574">
            <v>41883</v>
          </cell>
          <cell r="E4574">
            <v>98138588772</v>
          </cell>
          <cell r="F4574" t="str">
            <v>Ativo</v>
          </cell>
          <cell r="G4574">
            <v>349001</v>
          </cell>
          <cell r="H4574" t="str">
            <v>DPU - BAIXADA FLUMINENSE</v>
          </cell>
        </row>
        <row r="4575">
          <cell r="A4575">
            <v>66666666</v>
          </cell>
          <cell r="B4575" t="str">
            <v>JOSE MARIANO DE AVILA NETTO GUTERRES</v>
          </cell>
          <cell r="C4575" t="str">
            <v/>
          </cell>
          <cell r="D4575">
            <v>38443</v>
          </cell>
          <cell r="E4575">
            <v>37395580753</v>
          </cell>
          <cell r="F4575" t="str">
            <v>Ativo</v>
          </cell>
          <cell r="G4575">
            <v>222222</v>
          </cell>
          <cell r="H4575" t="str">
            <v>DIRETORIA</v>
          </cell>
        </row>
        <row r="4576">
          <cell r="A4576">
            <v>722</v>
          </cell>
          <cell r="B4576" t="str">
            <v>JOSE MARIANO DE AVILA NETTO GUTERRES</v>
          </cell>
          <cell r="C4576" t="str">
            <v>SUPERINTENDENTE ADMINISTRATIVO</v>
          </cell>
          <cell r="D4576">
            <v>38170</v>
          </cell>
          <cell r="E4576">
            <v>37395580753</v>
          </cell>
          <cell r="F4576" t="str">
            <v>Demitido</v>
          </cell>
          <cell r="G4576">
            <v>13001</v>
          </cell>
          <cell r="H4576" t="str">
            <v>DEMITIDOS</v>
          </cell>
        </row>
        <row r="4577">
          <cell r="A4577">
            <v>8320</v>
          </cell>
          <cell r="B4577" t="str">
            <v>JOSE MARIO DE LIMA</v>
          </cell>
          <cell r="C4577" t="str">
            <v>VIGILANTE</v>
          </cell>
          <cell r="D4577">
            <v>42465</v>
          </cell>
          <cell r="E4577">
            <v>4827969795</v>
          </cell>
          <cell r="F4577" t="str">
            <v>Demitido</v>
          </cell>
          <cell r="G4577">
            <v>13001</v>
          </cell>
          <cell r="H4577" t="str">
            <v>DEMITIDOS</v>
          </cell>
        </row>
        <row r="4578">
          <cell r="A4578">
            <v>7365</v>
          </cell>
          <cell r="B4578" t="str">
            <v>JOSE MAURICIO DE AZEVEDO MOREIRA</v>
          </cell>
          <cell r="C4578" t="str">
            <v>VIGILANTE</v>
          </cell>
          <cell r="D4578">
            <v>42186</v>
          </cell>
          <cell r="E4578">
            <v>10102708770</v>
          </cell>
          <cell r="F4578" t="str">
            <v>Demitido</v>
          </cell>
          <cell r="G4578">
            <v>13001</v>
          </cell>
          <cell r="H4578" t="str">
            <v>DEMITIDOS</v>
          </cell>
        </row>
        <row r="4579">
          <cell r="A4579">
            <v>5452</v>
          </cell>
          <cell r="B4579" t="str">
            <v>JOSE MAURICIO FREITAS SIQUEIRA</v>
          </cell>
          <cell r="C4579" t="str">
            <v>VIGILANTE</v>
          </cell>
          <cell r="D4579">
            <v>41533</v>
          </cell>
          <cell r="E4579">
            <v>78498660700</v>
          </cell>
          <cell r="F4579" t="str">
            <v>Demitido</v>
          </cell>
          <cell r="G4579">
            <v>13001</v>
          </cell>
          <cell r="H4579" t="str">
            <v>DEMITIDOS</v>
          </cell>
        </row>
        <row r="4580">
          <cell r="A4580">
            <v>6664</v>
          </cell>
          <cell r="B4580" t="str">
            <v>JOSE MAURICIO GOUDAD SANTIAGO</v>
          </cell>
          <cell r="C4580" t="str">
            <v>VIGILANTE</v>
          </cell>
          <cell r="D4580">
            <v>41883</v>
          </cell>
          <cell r="E4580">
            <v>68406550759</v>
          </cell>
          <cell r="F4580" t="str">
            <v>Demitido</v>
          </cell>
          <cell r="G4580">
            <v>13001</v>
          </cell>
          <cell r="H4580" t="str">
            <v>DEMITIDOS</v>
          </cell>
        </row>
        <row r="4581">
          <cell r="A4581">
            <v>1189</v>
          </cell>
          <cell r="B4581" t="str">
            <v>JOSE MAURO DE BRITO NEVES</v>
          </cell>
          <cell r="C4581" t="str">
            <v>VIGILANTE</v>
          </cell>
          <cell r="D4581">
            <v>39234</v>
          </cell>
          <cell r="E4581">
            <v>36765236791</v>
          </cell>
          <cell r="F4581" t="str">
            <v>Demitido</v>
          </cell>
          <cell r="G4581">
            <v>13001</v>
          </cell>
          <cell r="H4581" t="str">
            <v>DEMITIDOS</v>
          </cell>
        </row>
        <row r="4582">
          <cell r="A4582">
            <v>6509</v>
          </cell>
          <cell r="B4582" t="str">
            <v>JOSE MESSIAS</v>
          </cell>
          <cell r="C4582" t="str">
            <v>VIGILANTE</v>
          </cell>
          <cell r="D4582">
            <v>41839</v>
          </cell>
          <cell r="E4582">
            <v>591420732</v>
          </cell>
          <cell r="F4582" t="str">
            <v>Demitido</v>
          </cell>
          <cell r="G4582">
            <v>13001</v>
          </cell>
          <cell r="H4582" t="str">
            <v>DEMITIDOS</v>
          </cell>
        </row>
        <row r="4583">
          <cell r="A4583">
            <v>9685</v>
          </cell>
          <cell r="B4583" t="str">
            <v>JOSE MONTEIRO DA SILVA NETO</v>
          </cell>
          <cell r="C4583" t="str">
            <v>VIGILANTE</v>
          </cell>
          <cell r="D4583">
            <v>43283</v>
          </cell>
          <cell r="E4583">
            <v>2830154703</v>
          </cell>
          <cell r="F4583" t="str">
            <v>Demitido</v>
          </cell>
          <cell r="G4583">
            <v>13001</v>
          </cell>
          <cell r="H4583" t="str">
            <v>DEMITIDOS</v>
          </cell>
        </row>
        <row r="4584">
          <cell r="A4584">
            <v>8450</v>
          </cell>
          <cell r="B4584" t="str">
            <v>JOSE NILSON SILVA DE CARVALHO</v>
          </cell>
          <cell r="C4584" t="str">
            <v>VIGILANTE</v>
          </cell>
          <cell r="D4584">
            <v>42566</v>
          </cell>
          <cell r="E4584">
            <v>199747792</v>
          </cell>
          <cell r="F4584" t="str">
            <v>Demitido</v>
          </cell>
          <cell r="G4584">
            <v>13001</v>
          </cell>
          <cell r="H4584" t="str">
            <v>DEMITIDOS</v>
          </cell>
        </row>
        <row r="4585">
          <cell r="A4585">
            <v>923</v>
          </cell>
          <cell r="B4585" t="str">
            <v>JOSE ODORICO DE ARAUJO</v>
          </cell>
          <cell r="C4585" t="str">
            <v xml:space="preserve">BOMBEIRO HIDRAULICO </v>
          </cell>
          <cell r="D4585">
            <v>40779</v>
          </cell>
          <cell r="E4585">
            <v>62992449768</v>
          </cell>
          <cell r="F4585" t="str">
            <v>Demitido</v>
          </cell>
          <cell r="G4585">
            <v>13001</v>
          </cell>
          <cell r="H4585" t="str">
            <v>DEMITIDOS</v>
          </cell>
        </row>
        <row r="4586">
          <cell r="A4586">
            <v>8346</v>
          </cell>
          <cell r="B4586" t="str">
            <v>JOSE OLIVEIRA LIMA</v>
          </cell>
          <cell r="C4586" t="str">
            <v>VIGILANTE</v>
          </cell>
          <cell r="D4586">
            <v>42462</v>
          </cell>
          <cell r="E4586">
            <v>40586740</v>
          </cell>
          <cell r="F4586" t="str">
            <v>Demitido</v>
          </cell>
          <cell r="G4586">
            <v>13001</v>
          </cell>
          <cell r="H4586" t="str">
            <v>DEMITIDOS</v>
          </cell>
        </row>
        <row r="4587">
          <cell r="A4587">
            <v>7647</v>
          </cell>
          <cell r="B4587" t="str">
            <v>JOSE PATROCINIO VIEIRA</v>
          </cell>
          <cell r="C4587" t="str">
            <v>VIGILANTE</v>
          </cell>
          <cell r="D4587">
            <v>42296</v>
          </cell>
          <cell r="E4587">
            <v>52086330782</v>
          </cell>
          <cell r="F4587" t="str">
            <v>Demitido</v>
          </cell>
          <cell r="G4587">
            <v>13001</v>
          </cell>
          <cell r="H4587" t="str">
            <v>DEMITIDOS</v>
          </cell>
        </row>
        <row r="4588">
          <cell r="A4588">
            <v>4181</v>
          </cell>
          <cell r="B4588" t="str">
            <v>JOSE PAULO</v>
          </cell>
          <cell r="C4588" t="str">
            <v>VIGILANTE</v>
          </cell>
          <cell r="D4588">
            <v>41132</v>
          </cell>
          <cell r="E4588">
            <v>64839184704</v>
          </cell>
          <cell r="F4588" t="str">
            <v>Demitido</v>
          </cell>
          <cell r="G4588">
            <v>13001</v>
          </cell>
          <cell r="H4588" t="str">
            <v>DEMITIDOS</v>
          </cell>
        </row>
        <row r="4589">
          <cell r="A4589">
            <v>8310</v>
          </cell>
          <cell r="B4589" t="str">
            <v>JOSE PAULO FIRMINO DOS SANTOS</v>
          </cell>
          <cell r="C4589" t="str">
            <v>VIGILANTE</v>
          </cell>
          <cell r="D4589">
            <v>42462</v>
          </cell>
          <cell r="E4589">
            <v>7695138754</v>
          </cell>
          <cell r="F4589" t="str">
            <v>Demitido</v>
          </cell>
          <cell r="G4589">
            <v>13001</v>
          </cell>
          <cell r="H4589" t="str">
            <v>DEMITIDOS</v>
          </cell>
        </row>
        <row r="4590">
          <cell r="A4590">
            <v>7896</v>
          </cell>
          <cell r="B4590" t="str">
            <v>JOSE PEDRO DE JESUS NETO</v>
          </cell>
          <cell r="C4590" t="str">
            <v>VIGILANTE</v>
          </cell>
          <cell r="D4590">
            <v>42373</v>
          </cell>
          <cell r="E4590">
            <v>66908108791</v>
          </cell>
          <cell r="F4590" t="str">
            <v>Demitido</v>
          </cell>
          <cell r="G4590">
            <v>13001</v>
          </cell>
          <cell r="H4590" t="str">
            <v>DEMITIDOS</v>
          </cell>
        </row>
        <row r="4591">
          <cell r="A4591">
            <v>9487</v>
          </cell>
          <cell r="B4591" t="str">
            <v>JOSE PEDRO NASCIMENTO DE AGUIAR</v>
          </cell>
          <cell r="C4591" t="str">
            <v>VIGILANTE</v>
          </cell>
          <cell r="D4591">
            <v>42948</v>
          </cell>
          <cell r="E4591">
            <v>611737701</v>
          </cell>
          <cell r="F4591" t="str">
            <v>Demitido</v>
          </cell>
          <cell r="G4591">
            <v>13001</v>
          </cell>
          <cell r="H4591" t="str">
            <v>DEMITIDOS</v>
          </cell>
        </row>
        <row r="4592">
          <cell r="A4592">
            <v>9670</v>
          </cell>
          <cell r="B4592" t="str">
            <v>JOSE PEREIRA DE ARAUJO FILHO</v>
          </cell>
          <cell r="C4592" t="str">
            <v>VIGILANTE</v>
          </cell>
          <cell r="D4592">
            <v>43266</v>
          </cell>
          <cell r="E4592">
            <v>15052812701</v>
          </cell>
          <cell r="F4592" t="str">
            <v>Demitido</v>
          </cell>
          <cell r="G4592">
            <v>13001</v>
          </cell>
          <cell r="H4592" t="str">
            <v>DEMITIDOS</v>
          </cell>
        </row>
        <row r="4593">
          <cell r="A4593">
            <v>9790</v>
          </cell>
          <cell r="B4593" t="str">
            <v>JOSE PEREIRA DOS SANTOS</v>
          </cell>
          <cell r="C4593" t="str">
            <v>VIGILANTE</v>
          </cell>
          <cell r="D4593">
            <v>43345</v>
          </cell>
          <cell r="E4593">
            <v>84636742753</v>
          </cell>
          <cell r="F4593" t="str">
            <v>Ativo</v>
          </cell>
          <cell r="G4593">
            <v>241001</v>
          </cell>
          <cell r="H4593" t="str">
            <v>CPRM</v>
          </cell>
        </row>
        <row r="4594">
          <cell r="A4594">
            <v>4842</v>
          </cell>
          <cell r="B4594" t="str">
            <v>JOSE RENATO DA CONCEICAO SILVA</v>
          </cell>
          <cell r="C4594" t="str">
            <v>VIGILANTE</v>
          </cell>
          <cell r="D4594">
            <v>41306</v>
          </cell>
          <cell r="E4594">
            <v>7568408728</v>
          </cell>
          <cell r="F4594" t="str">
            <v>Demitido</v>
          </cell>
          <cell r="G4594">
            <v>13001</v>
          </cell>
          <cell r="H4594" t="str">
            <v>DEMITIDOS</v>
          </cell>
        </row>
        <row r="4595">
          <cell r="A4595">
            <v>5877</v>
          </cell>
          <cell r="B4595" t="str">
            <v>JOSE RENATO DE SOUZA RISCADO</v>
          </cell>
          <cell r="C4595" t="str">
            <v>VIGILANTE</v>
          </cell>
          <cell r="D4595">
            <v>41689</v>
          </cell>
          <cell r="E4595">
            <v>9081610775</v>
          </cell>
          <cell r="F4595" t="str">
            <v>Demitido</v>
          </cell>
          <cell r="G4595">
            <v>13001</v>
          </cell>
          <cell r="H4595" t="str">
            <v>DEMITIDOS</v>
          </cell>
        </row>
        <row r="4596">
          <cell r="A4596">
            <v>3997</v>
          </cell>
          <cell r="B4596" t="str">
            <v>JOSE RIBAMAR DE ABREU LOPES</v>
          </cell>
          <cell r="C4596" t="str">
            <v>MOTORISTA</v>
          </cell>
          <cell r="D4596">
            <v>41061</v>
          </cell>
          <cell r="E4596">
            <v>11133731724</v>
          </cell>
          <cell r="F4596" t="str">
            <v>Demitido</v>
          </cell>
          <cell r="G4596">
            <v>13001</v>
          </cell>
          <cell r="H4596" t="str">
            <v>DEMITIDOS</v>
          </cell>
        </row>
        <row r="4597">
          <cell r="A4597">
            <v>7796</v>
          </cell>
          <cell r="B4597" t="str">
            <v>JOSE RIBAMAR MARTINS DA SILVA</v>
          </cell>
          <cell r="C4597" t="str">
            <v>VIGILANTE</v>
          </cell>
          <cell r="D4597">
            <v>42339</v>
          </cell>
          <cell r="E4597">
            <v>7146344762</v>
          </cell>
          <cell r="F4597" t="str">
            <v>Demitido</v>
          </cell>
          <cell r="G4597">
            <v>13001</v>
          </cell>
          <cell r="H4597" t="str">
            <v>DEMITIDOS</v>
          </cell>
        </row>
        <row r="4598">
          <cell r="A4598">
            <v>667</v>
          </cell>
          <cell r="B4598" t="str">
            <v>JOSE RIBAMAR MARTINS DA SILVA</v>
          </cell>
          <cell r="C4598" t="str">
            <v>VIGILANTE</v>
          </cell>
          <cell r="D4598">
            <v>38078</v>
          </cell>
          <cell r="E4598">
            <v>7146344762</v>
          </cell>
          <cell r="F4598" t="str">
            <v>Demitido</v>
          </cell>
          <cell r="G4598">
            <v>13001</v>
          </cell>
          <cell r="H4598" t="str">
            <v>DEMITIDOS</v>
          </cell>
        </row>
        <row r="4599">
          <cell r="A4599">
            <v>7142</v>
          </cell>
          <cell r="B4599" t="str">
            <v>JOSE RIBEIRO</v>
          </cell>
          <cell r="C4599" t="str">
            <v>VIGILANTE MOTOCICLISTA</v>
          </cell>
          <cell r="D4599">
            <v>42095</v>
          </cell>
          <cell r="E4599">
            <v>621797723</v>
          </cell>
          <cell r="F4599" t="str">
            <v>Demitido</v>
          </cell>
          <cell r="G4599">
            <v>13001</v>
          </cell>
          <cell r="H4599" t="str">
            <v>DEMITIDOS</v>
          </cell>
        </row>
        <row r="4600">
          <cell r="A4600">
            <v>9526</v>
          </cell>
          <cell r="B4600" t="str">
            <v>JOSE RICARDO BARCELOS GOMES</v>
          </cell>
          <cell r="C4600" t="str">
            <v>VIGILANTE</v>
          </cell>
          <cell r="D4600">
            <v>43016</v>
          </cell>
          <cell r="E4600">
            <v>4548780793</v>
          </cell>
          <cell r="F4600" t="str">
            <v>Ativo</v>
          </cell>
          <cell r="G4600">
            <v>601508</v>
          </cell>
          <cell r="H4600" t="str">
            <v>BANCO DO BRASIL LOTE 02 - AGÊNCIA 1508 - BAIRRO MALLET</v>
          </cell>
        </row>
        <row r="4601">
          <cell r="A4601">
            <v>6713</v>
          </cell>
          <cell r="B4601" t="str">
            <v>JOSE RICARDO DE LIMA ROSA</v>
          </cell>
          <cell r="C4601" t="str">
            <v>VIGILANTE</v>
          </cell>
          <cell r="D4601">
            <v>41885</v>
          </cell>
          <cell r="E4601">
            <v>79249400730</v>
          </cell>
          <cell r="F4601" t="str">
            <v>Demitido</v>
          </cell>
          <cell r="G4601">
            <v>13001</v>
          </cell>
          <cell r="H4601" t="str">
            <v>DEMITIDOS</v>
          </cell>
        </row>
        <row r="4602">
          <cell r="A4602">
            <v>4633</v>
          </cell>
          <cell r="B4602" t="str">
            <v>JOSE RICARDO DE MELLO PACHECO</v>
          </cell>
          <cell r="C4602" t="str">
            <v>VIGILANTE</v>
          </cell>
          <cell r="D4602">
            <v>41184</v>
          </cell>
          <cell r="E4602">
            <v>86726951787</v>
          </cell>
          <cell r="F4602" t="str">
            <v>Demitido</v>
          </cell>
          <cell r="G4602">
            <v>13001</v>
          </cell>
          <cell r="H4602" t="str">
            <v>DEMITIDOS</v>
          </cell>
        </row>
        <row r="4603">
          <cell r="A4603">
            <v>7329</v>
          </cell>
          <cell r="B4603" t="str">
            <v>JOSE RICARDO DE OLIVEIRA SOUZA</v>
          </cell>
          <cell r="C4603" t="str">
            <v>VIGILANTE</v>
          </cell>
          <cell r="D4603">
            <v>42156</v>
          </cell>
          <cell r="E4603">
            <v>9111811722</v>
          </cell>
          <cell r="F4603" t="str">
            <v>Férias</v>
          </cell>
          <cell r="G4603">
            <v>200101</v>
          </cell>
          <cell r="H4603" t="str">
            <v>RESERVA DIA</v>
          </cell>
        </row>
        <row r="4604">
          <cell r="A4604">
            <v>3217</v>
          </cell>
          <cell r="B4604" t="str">
            <v>JOSE RICARDO DE OLIVEIRA SOUZA</v>
          </cell>
          <cell r="C4604" t="str">
            <v>VIGILANTE</v>
          </cell>
          <cell r="D4604">
            <v>40704</v>
          </cell>
          <cell r="E4604">
            <v>9111811722</v>
          </cell>
          <cell r="F4604" t="str">
            <v>Demitido</v>
          </cell>
          <cell r="G4604">
            <v>13001</v>
          </cell>
          <cell r="H4604" t="str">
            <v>DEMITIDOS</v>
          </cell>
        </row>
        <row r="4605">
          <cell r="A4605">
            <v>1766</v>
          </cell>
          <cell r="B4605" t="str">
            <v>JOSE RICARDO PEREIRA ESTACIO</v>
          </cell>
          <cell r="C4605" t="str">
            <v>VIGILANTE</v>
          </cell>
          <cell r="D4605">
            <v>39856</v>
          </cell>
          <cell r="E4605">
            <v>90812077768</v>
          </cell>
          <cell r="F4605" t="str">
            <v>Demitido</v>
          </cell>
          <cell r="G4605">
            <v>13001</v>
          </cell>
          <cell r="H4605" t="str">
            <v>DEMITIDOS</v>
          </cell>
        </row>
        <row r="4606">
          <cell r="A4606">
            <v>5162</v>
          </cell>
          <cell r="B4606" t="str">
            <v>JOSE RICARDO RIBEIRO DA SILVA</v>
          </cell>
          <cell r="C4606" t="str">
            <v>VIGILANTE</v>
          </cell>
          <cell r="D4606">
            <v>41424</v>
          </cell>
          <cell r="E4606">
            <v>5676291710</v>
          </cell>
          <cell r="F4606" t="str">
            <v>Demitido</v>
          </cell>
          <cell r="G4606">
            <v>13001</v>
          </cell>
          <cell r="H4606" t="str">
            <v>DEMITIDOS</v>
          </cell>
        </row>
        <row r="4607">
          <cell r="A4607">
            <v>4986</v>
          </cell>
          <cell r="B4607" t="str">
            <v>JOSE RICARDO RODRIGUES DE OLIVEIRA</v>
          </cell>
          <cell r="C4607" t="str">
            <v>VIGILANTE</v>
          </cell>
          <cell r="D4607">
            <v>41365</v>
          </cell>
          <cell r="E4607">
            <v>2726901719</v>
          </cell>
          <cell r="F4607" t="str">
            <v>Demitido</v>
          </cell>
          <cell r="G4607">
            <v>13001</v>
          </cell>
          <cell r="H4607" t="str">
            <v>DEMITIDOS</v>
          </cell>
        </row>
        <row r="4608">
          <cell r="A4608">
            <v>8344</v>
          </cell>
          <cell r="B4608" t="str">
            <v>JOSE ROBERTO CABRAL</v>
          </cell>
          <cell r="C4608" t="str">
            <v>VIGILANTE</v>
          </cell>
          <cell r="D4608">
            <v>42462</v>
          </cell>
          <cell r="E4608">
            <v>62505068704</v>
          </cell>
          <cell r="F4608" t="str">
            <v>Demitido</v>
          </cell>
          <cell r="G4608">
            <v>13001</v>
          </cell>
          <cell r="H4608" t="str">
            <v>DEMITIDOS</v>
          </cell>
        </row>
        <row r="4609">
          <cell r="A4609">
            <v>10128</v>
          </cell>
          <cell r="B4609" t="str">
            <v>JOSE ROBERTO DA SILVA</v>
          </cell>
          <cell r="C4609" t="str">
            <v>VIGILANTE</v>
          </cell>
          <cell r="D4609">
            <v>43838</v>
          </cell>
          <cell r="E4609">
            <v>1477009736</v>
          </cell>
          <cell r="F4609" t="str">
            <v>Ativo</v>
          </cell>
          <cell r="G4609">
            <v>603114</v>
          </cell>
          <cell r="H4609" t="str">
            <v>BANCO DO BRASIL - AGÊNCIA 3114 - AV. AUGUSTO SEVERO</v>
          </cell>
        </row>
        <row r="4610">
          <cell r="A4610">
            <v>2477</v>
          </cell>
          <cell r="B4610" t="str">
            <v>JOSE ROBERTO DA SILVA</v>
          </cell>
          <cell r="C4610" t="str">
            <v>VIGILANTE</v>
          </cell>
          <cell r="D4610">
            <v>40236</v>
          </cell>
          <cell r="E4610">
            <v>2843232767</v>
          </cell>
          <cell r="F4610" t="str">
            <v>Demitido</v>
          </cell>
          <cell r="G4610">
            <v>13001</v>
          </cell>
          <cell r="H4610" t="str">
            <v>DEMITIDOS</v>
          </cell>
        </row>
        <row r="4611">
          <cell r="A4611">
            <v>7446</v>
          </cell>
          <cell r="B4611" t="str">
            <v>JOSE ROBERTO DELGADO DA SILVA</v>
          </cell>
          <cell r="C4611" t="str">
            <v>VIGILANTE</v>
          </cell>
          <cell r="D4611">
            <v>42237</v>
          </cell>
          <cell r="E4611">
            <v>4827298726</v>
          </cell>
          <cell r="F4611" t="str">
            <v>Demitido</v>
          </cell>
          <cell r="G4611">
            <v>13001</v>
          </cell>
          <cell r="H4611" t="str">
            <v>DEMITIDOS</v>
          </cell>
        </row>
        <row r="4612">
          <cell r="A4612">
            <v>4389</v>
          </cell>
          <cell r="B4612" t="str">
            <v>JOSE ROBERTO DOS SANTOS AVELINO</v>
          </cell>
          <cell r="C4612" t="str">
            <v>VIGILANTE</v>
          </cell>
          <cell r="D4612">
            <v>41132</v>
          </cell>
          <cell r="E4612">
            <v>1233140701</v>
          </cell>
          <cell r="F4612" t="str">
            <v>Demitido</v>
          </cell>
          <cell r="G4612">
            <v>13001</v>
          </cell>
          <cell r="H4612" t="str">
            <v>DEMITIDOS</v>
          </cell>
        </row>
        <row r="4613">
          <cell r="A4613">
            <v>5308</v>
          </cell>
          <cell r="B4613" t="str">
            <v>JOSE ROBERTO LEITE</v>
          </cell>
          <cell r="C4613" t="str">
            <v>VIGILANTE</v>
          </cell>
          <cell r="D4613">
            <v>41475</v>
          </cell>
          <cell r="E4613">
            <v>8878530727</v>
          </cell>
          <cell r="F4613" t="str">
            <v>Ativo</v>
          </cell>
          <cell r="G4613">
            <v>157001</v>
          </cell>
          <cell r="H4613" t="str">
            <v>ELETRONUCLEAR - ELETROBRAS TERMONUCLEAR S/A</v>
          </cell>
        </row>
        <row r="4614">
          <cell r="A4614">
            <v>5807</v>
          </cell>
          <cell r="B4614" t="str">
            <v>JOSE ROBERTO NASCIMENTO BARBOSA</v>
          </cell>
          <cell r="C4614" t="str">
            <v>VIGILANTE</v>
          </cell>
          <cell r="D4614">
            <v>41658</v>
          </cell>
          <cell r="E4614">
            <v>2201785775</v>
          </cell>
          <cell r="F4614" t="str">
            <v>Demitido</v>
          </cell>
          <cell r="G4614">
            <v>13001</v>
          </cell>
          <cell r="H4614" t="str">
            <v>DEMITIDOS</v>
          </cell>
        </row>
        <row r="4615">
          <cell r="A4615">
            <v>3051</v>
          </cell>
          <cell r="B4615" t="str">
            <v>JOSE ROBERTO RAMOS NOGUEIRA</v>
          </cell>
          <cell r="C4615" t="str">
            <v>VIGILANTE</v>
          </cell>
          <cell r="D4615">
            <v>40603</v>
          </cell>
          <cell r="E4615">
            <v>67072259791</v>
          </cell>
          <cell r="F4615" t="str">
            <v>Demitido</v>
          </cell>
          <cell r="G4615">
            <v>13001</v>
          </cell>
          <cell r="H4615" t="str">
            <v>DEMITIDOS</v>
          </cell>
        </row>
        <row r="4616">
          <cell r="A4616">
            <v>4460</v>
          </cell>
          <cell r="B4616" t="str">
            <v>JOSE ROBERTO SANTOS VIEIRA</v>
          </cell>
          <cell r="C4616" t="str">
            <v>VIGILANTE</v>
          </cell>
          <cell r="D4616">
            <v>41142</v>
          </cell>
          <cell r="E4616">
            <v>64395723772</v>
          </cell>
          <cell r="F4616" t="str">
            <v>Demitido</v>
          </cell>
          <cell r="G4616">
            <v>13001</v>
          </cell>
          <cell r="H4616" t="str">
            <v>DEMITIDOS</v>
          </cell>
        </row>
        <row r="4617">
          <cell r="A4617">
            <v>5980</v>
          </cell>
          <cell r="B4617" t="str">
            <v>JOSE ROBERTO VIEIRA</v>
          </cell>
          <cell r="C4617" t="str">
            <v>SUPERVISOR DE AREA</v>
          </cell>
          <cell r="D4617">
            <v>41753</v>
          </cell>
          <cell r="E4617">
            <v>36092282704</v>
          </cell>
          <cell r="F4617" t="str">
            <v>Demitido</v>
          </cell>
          <cell r="G4617">
            <v>13001</v>
          </cell>
          <cell r="H4617" t="str">
            <v>DEMITIDOS</v>
          </cell>
        </row>
        <row r="4618">
          <cell r="A4618">
            <v>4527</v>
          </cell>
          <cell r="B4618" t="str">
            <v>JOSE ROBSON FERNANDES</v>
          </cell>
          <cell r="C4618" t="str">
            <v>VIGILANTE</v>
          </cell>
          <cell r="D4618">
            <v>41153</v>
          </cell>
          <cell r="E4618">
            <v>10017210712</v>
          </cell>
          <cell r="F4618" t="str">
            <v>Demitido</v>
          </cell>
          <cell r="G4618">
            <v>13001</v>
          </cell>
          <cell r="H4618" t="str">
            <v>DEMITIDOS</v>
          </cell>
        </row>
        <row r="4619">
          <cell r="A4619">
            <v>4501</v>
          </cell>
          <cell r="B4619" t="str">
            <v>JOSE ROCHA SOBRINHO</v>
          </cell>
          <cell r="C4619" t="str">
            <v>SUPERVISOR DE AREA</v>
          </cell>
          <cell r="D4619">
            <v>41153</v>
          </cell>
          <cell r="E4619">
            <v>21721424768</v>
          </cell>
          <cell r="F4619" t="str">
            <v>Demitido</v>
          </cell>
          <cell r="G4619">
            <v>13001</v>
          </cell>
          <cell r="H4619" t="str">
            <v>DEMITIDOS</v>
          </cell>
        </row>
        <row r="4620">
          <cell r="A4620">
            <v>4684</v>
          </cell>
          <cell r="B4620" t="str">
            <v>JOSE ROGERIO CARLOS DE OLIVEIRA</v>
          </cell>
          <cell r="C4620" t="str">
            <v>VIGILANTE</v>
          </cell>
          <cell r="D4620">
            <v>41214</v>
          </cell>
          <cell r="E4620">
            <v>12513360788</v>
          </cell>
          <cell r="F4620" t="str">
            <v>Demitido</v>
          </cell>
          <cell r="G4620">
            <v>13001</v>
          </cell>
          <cell r="H4620" t="str">
            <v>DEMITIDOS</v>
          </cell>
        </row>
        <row r="4621">
          <cell r="A4621">
            <v>6725</v>
          </cell>
          <cell r="B4621" t="str">
            <v>JOSE RONALDO PEREIRA</v>
          </cell>
          <cell r="C4621" t="str">
            <v>VIGILANTE</v>
          </cell>
          <cell r="D4621">
            <v>41898</v>
          </cell>
          <cell r="E4621">
            <v>97338532753</v>
          </cell>
          <cell r="F4621" t="str">
            <v>Demitido</v>
          </cell>
          <cell r="G4621">
            <v>13001</v>
          </cell>
          <cell r="H4621" t="str">
            <v>DEMITIDOS</v>
          </cell>
        </row>
        <row r="4622">
          <cell r="A4622">
            <v>1616</v>
          </cell>
          <cell r="B4622" t="str">
            <v>JOSE SANTANA FILHO</v>
          </cell>
          <cell r="C4622" t="str">
            <v>VIGILANTE</v>
          </cell>
          <cell r="D4622">
            <v>39763</v>
          </cell>
          <cell r="E4622">
            <v>1312062738</v>
          </cell>
          <cell r="F4622" t="str">
            <v>Ativo</v>
          </cell>
          <cell r="G4622">
            <v>213008</v>
          </cell>
          <cell r="H4622" t="str">
            <v>UFRJ HESFA</v>
          </cell>
        </row>
        <row r="4623">
          <cell r="A4623">
            <v>4384</v>
          </cell>
          <cell r="B4623" t="str">
            <v>JOSE SERGIO DE MENEZES</v>
          </cell>
          <cell r="C4623" t="str">
            <v>VIGILANTE</v>
          </cell>
          <cell r="D4623">
            <v>41131</v>
          </cell>
          <cell r="E4623">
            <v>92958044734</v>
          </cell>
          <cell r="F4623" t="str">
            <v>Demitido</v>
          </cell>
          <cell r="G4623">
            <v>13001</v>
          </cell>
          <cell r="H4623" t="str">
            <v>DEMITIDOS</v>
          </cell>
        </row>
        <row r="4624">
          <cell r="A4624">
            <v>866</v>
          </cell>
          <cell r="B4624" t="str">
            <v>JOSE SILVA DE OLIVEIRA</v>
          </cell>
          <cell r="C4624" t="str">
            <v>VIGILANTE</v>
          </cell>
          <cell r="D4624">
            <v>38718</v>
          </cell>
          <cell r="E4624">
            <v>70079226787</v>
          </cell>
          <cell r="F4624" t="str">
            <v>Ativo</v>
          </cell>
          <cell r="G4624">
            <v>148014</v>
          </cell>
          <cell r="H4624" t="str">
            <v>INSTITUTO NACIONAL DE PESQUISAS HIDROVIÁRIAS - INPH</v>
          </cell>
        </row>
        <row r="4625">
          <cell r="A4625">
            <v>3154</v>
          </cell>
          <cell r="B4625" t="str">
            <v>JOSE SILVA DE SOUZA</v>
          </cell>
          <cell r="C4625" t="str">
            <v>VIGILANTE</v>
          </cell>
          <cell r="D4625">
            <v>40665</v>
          </cell>
          <cell r="E4625">
            <v>8147452705</v>
          </cell>
          <cell r="F4625" t="str">
            <v>Demitido</v>
          </cell>
          <cell r="G4625">
            <v>13001</v>
          </cell>
          <cell r="H4625" t="str">
            <v>DEMITIDOS</v>
          </cell>
        </row>
        <row r="4626">
          <cell r="A4626">
            <v>2233</v>
          </cell>
          <cell r="B4626" t="str">
            <v>JOSE SOARES DA SILVA</v>
          </cell>
          <cell r="C4626" t="str">
            <v>VIGILANTE</v>
          </cell>
          <cell r="D4626">
            <v>40164</v>
          </cell>
          <cell r="E4626">
            <v>613127706</v>
          </cell>
          <cell r="F4626" t="str">
            <v>Ativo</v>
          </cell>
          <cell r="G4626">
            <v>601575</v>
          </cell>
          <cell r="H4626" t="str">
            <v>BANCO DO BRASIL - AGÊNCIA 1575 - REALENGO</v>
          </cell>
        </row>
        <row r="4627">
          <cell r="A4627">
            <v>1965</v>
          </cell>
          <cell r="B4627" t="str">
            <v>JOSE TADEU VANDERLEI SILVA</v>
          </cell>
          <cell r="C4627" t="str">
            <v>VIGILANTE</v>
          </cell>
          <cell r="D4627">
            <v>39976</v>
          </cell>
          <cell r="E4627">
            <v>88982270787</v>
          </cell>
          <cell r="F4627" t="str">
            <v>Ativo</v>
          </cell>
          <cell r="G4627">
            <v>200001</v>
          </cell>
          <cell r="H4627" t="str">
            <v>HOSPITAL FEDERAL DA LAGOA</v>
          </cell>
        </row>
        <row r="4628">
          <cell r="A4628">
            <v>6804</v>
          </cell>
          <cell r="B4628" t="str">
            <v>JOSE TIAGO DA SILVA</v>
          </cell>
          <cell r="C4628" t="str">
            <v>VIGILANTE</v>
          </cell>
          <cell r="D4628">
            <v>41929</v>
          </cell>
          <cell r="E4628">
            <v>10985855770</v>
          </cell>
          <cell r="F4628" t="str">
            <v>Ativo</v>
          </cell>
          <cell r="G4628">
            <v>157001</v>
          </cell>
          <cell r="H4628" t="str">
            <v>ELETRONUCLEAR - ELETROBRAS TERMONUCLEAR S/A</v>
          </cell>
        </row>
        <row r="4629">
          <cell r="A4629">
            <v>2979</v>
          </cell>
          <cell r="B4629" t="str">
            <v>JOSE VANDERLEI CARDOSO BRANDAO JUNIOR</v>
          </cell>
          <cell r="C4629" t="str">
            <v>VIGILANTE</v>
          </cell>
          <cell r="D4629">
            <v>40575</v>
          </cell>
          <cell r="E4629">
            <v>9258847741</v>
          </cell>
          <cell r="F4629" t="str">
            <v>Demitido</v>
          </cell>
          <cell r="G4629">
            <v>13001</v>
          </cell>
          <cell r="H4629" t="str">
            <v>DEMITIDOS</v>
          </cell>
        </row>
        <row r="4630">
          <cell r="A4630">
            <v>10192</v>
          </cell>
          <cell r="B4630" t="str">
            <v>JOSE VITOR SANTOS JUNIOR</v>
          </cell>
          <cell r="C4630" t="str">
            <v>VIGILANTE</v>
          </cell>
          <cell r="D4630">
            <v>43838</v>
          </cell>
          <cell r="E4630">
            <v>5684041736</v>
          </cell>
          <cell r="F4630" t="str">
            <v>Ativo</v>
          </cell>
          <cell r="G4630">
            <v>600091</v>
          </cell>
          <cell r="H4630" t="str">
            <v>BANCO DO BRASIL LOTE 02 - AGÊNCIA 0091 - MADUREIRA</v>
          </cell>
        </row>
        <row r="4631">
          <cell r="A4631">
            <v>2380</v>
          </cell>
          <cell r="B4631" t="str">
            <v>JOSE WELLEGTON DA SILVA</v>
          </cell>
          <cell r="C4631" t="str">
            <v>VIGILANTE</v>
          </cell>
          <cell r="D4631">
            <v>40179</v>
          </cell>
          <cell r="E4631">
            <v>8763245701</v>
          </cell>
          <cell r="F4631" t="str">
            <v>Demitido</v>
          </cell>
          <cell r="G4631">
            <v>13001</v>
          </cell>
          <cell r="H4631" t="str">
            <v>DEMITIDOS</v>
          </cell>
        </row>
        <row r="4632">
          <cell r="A4632">
            <v>5268</v>
          </cell>
          <cell r="B4632" t="str">
            <v>JOSELEI SILVA DE ABREU</v>
          </cell>
          <cell r="C4632" t="str">
            <v>VIGILANTE</v>
          </cell>
          <cell r="D4632">
            <v>41426</v>
          </cell>
          <cell r="E4632">
            <v>9148141763</v>
          </cell>
          <cell r="F4632" t="str">
            <v>Demitido</v>
          </cell>
          <cell r="G4632">
            <v>13001</v>
          </cell>
          <cell r="H4632" t="str">
            <v>DEMITIDOS</v>
          </cell>
        </row>
        <row r="4633">
          <cell r="A4633">
            <v>7084</v>
          </cell>
          <cell r="B4633" t="str">
            <v>JOSELI DA SILVA BELO DE JESUS</v>
          </cell>
          <cell r="C4633" t="str">
            <v>VIGILANTE</v>
          </cell>
          <cell r="D4633">
            <v>42095</v>
          </cell>
          <cell r="E4633">
            <v>3135054705</v>
          </cell>
          <cell r="F4633" t="str">
            <v>Demitido</v>
          </cell>
          <cell r="G4633">
            <v>13001</v>
          </cell>
          <cell r="H4633" t="str">
            <v>DEMITIDOS</v>
          </cell>
        </row>
        <row r="4634">
          <cell r="A4634">
            <v>7072</v>
          </cell>
          <cell r="B4634" t="str">
            <v>JOSELI MARQUES</v>
          </cell>
          <cell r="C4634" t="str">
            <v>VIGILANTE</v>
          </cell>
          <cell r="D4634">
            <v>42095</v>
          </cell>
          <cell r="E4634">
            <v>10107368765</v>
          </cell>
          <cell r="F4634" t="str">
            <v>Demitido</v>
          </cell>
          <cell r="G4634">
            <v>13001</v>
          </cell>
          <cell r="H4634" t="str">
            <v>DEMITIDOS</v>
          </cell>
        </row>
        <row r="4635">
          <cell r="A4635">
            <v>2773</v>
          </cell>
          <cell r="B4635" t="str">
            <v>JOSELINO OLIVEIRA NEVES</v>
          </cell>
          <cell r="C4635" t="str">
            <v>VIGILANTE</v>
          </cell>
          <cell r="D4635">
            <v>40408</v>
          </cell>
          <cell r="E4635">
            <v>10758102720</v>
          </cell>
          <cell r="F4635" t="str">
            <v>Demitido</v>
          </cell>
          <cell r="G4635">
            <v>13001</v>
          </cell>
          <cell r="H4635" t="str">
            <v>DEMITIDOS</v>
          </cell>
        </row>
        <row r="4636">
          <cell r="A4636">
            <v>4297</v>
          </cell>
          <cell r="B4636" t="str">
            <v>JOSELIO DE ALMEIDA COSTA</v>
          </cell>
          <cell r="C4636" t="str">
            <v>VIGILANTE</v>
          </cell>
          <cell r="D4636">
            <v>41131</v>
          </cell>
          <cell r="E4636">
            <v>5158043710</v>
          </cell>
          <cell r="F4636" t="str">
            <v>Demitido</v>
          </cell>
          <cell r="G4636">
            <v>13001</v>
          </cell>
          <cell r="H4636" t="str">
            <v>DEMITIDOS</v>
          </cell>
        </row>
        <row r="4637">
          <cell r="A4637">
            <v>9807</v>
          </cell>
          <cell r="B4637" t="str">
            <v>JOSEMAR FERREIRA DA CONCEIÇÃO</v>
          </cell>
          <cell r="C4637" t="str">
            <v>VIGILANTE</v>
          </cell>
          <cell r="D4637">
            <v>43376</v>
          </cell>
          <cell r="E4637">
            <v>7568468704</v>
          </cell>
          <cell r="F4637" t="str">
            <v>Demitido</v>
          </cell>
          <cell r="G4637">
            <v>13001</v>
          </cell>
          <cell r="H4637" t="str">
            <v>DEMITIDOS</v>
          </cell>
        </row>
        <row r="4638">
          <cell r="A4638">
            <v>4870</v>
          </cell>
          <cell r="B4638" t="str">
            <v>JOSEMAR RIBEIRO LEAL</v>
          </cell>
          <cell r="C4638" t="str">
            <v>VIGILANTE</v>
          </cell>
          <cell r="D4638">
            <v>41320</v>
          </cell>
          <cell r="E4638">
            <v>1378365704</v>
          </cell>
          <cell r="F4638" t="str">
            <v>Demitido</v>
          </cell>
          <cell r="G4638">
            <v>13001</v>
          </cell>
          <cell r="H4638" t="str">
            <v>DEMITIDOS</v>
          </cell>
        </row>
        <row r="4639">
          <cell r="A4639">
            <v>6832</v>
          </cell>
          <cell r="B4639" t="str">
            <v>JOSEMAR SILVA LOURENCO</v>
          </cell>
          <cell r="C4639" t="str">
            <v>TECNICO CFTV II</v>
          </cell>
          <cell r="D4639">
            <v>41939</v>
          </cell>
          <cell r="E4639">
            <v>11724800795</v>
          </cell>
          <cell r="F4639" t="str">
            <v>Demitido</v>
          </cell>
          <cell r="G4639">
            <v>13001</v>
          </cell>
          <cell r="H4639" t="str">
            <v>DEMITIDOS</v>
          </cell>
        </row>
        <row r="4640">
          <cell r="A4640">
            <v>7978</v>
          </cell>
          <cell r="B4640" t="str">
            <v>JOSENICE DE LANA BENEVENUTO</v>
          </cell>
          <cell r="C4640" t="str">
            <v>VIGILANTE</v>
          </cell>
          <cell r="D4640">
            <v>42390</v>
          </cell>
          <cell r="E4640">
            <v>7968839718</v>
          </cell>
          <cell r="F4640" t="str">
            <v>Demitido</v>
          </cell>
          <cell r="G4640">
            <v>13001</v>
          </cell>
          <cell r="H4640" t="str">
            <v>DEMITIDOS</v>
          </cell>
        </row>
        <row r="4641">
          <cell r="A4641">
            <v>5995</v>
          </cell>
          <cell r="B4641" t="str">
            <v>JOSENILDO CANDIDO DE OLIVEIRA</v>
          </cell>
          <cell r="C4641" t="str">
            <v>SUPERVISOR DE AREA</v>
          </cell>
          <cell r="D4641">
            <v>41761</v>
          </cell>
          <cell r="E4641">
            <v>1307743757</v>
          </cell>
          <cell r="F4641" t="str">
            <v>Demitido</v>
          </cell>
          <cell r="G4641">
            <v>13001</v>
          </cell>
          <cell r="H4641" t="str">
            <v>DEMITIDOS</v>
          </cell>
        </row>
        <row r="4642">
          <cell r="A4642">
            <v>7277</v>
          </cell>
          <cell r="B4642" t="str">
            <v>JOSENILDO DA SILVA</v>
          </cell>
          <cell r="C4642" t="str">
            <v>VIGILANTE</v>
          </cell>
          <cell r="D4642">
            <v>42101</v>
          </cell>
          <cell r="E4642">
            <v>323122701</v>
          </cell>
          <cell r="F4642" t="str">
            <v>Demitido</v>
          </cell>
          <cell r="G4642">
            <v>13001</v>
          </cell>
          <cell r="H4642" t="str">
            <v>DEMITIDOS</v>
          </cell>
        </row>
        <row r="4643">
          <cell r="A4643">
            <v>9784</v>
          </cell>
          <cell r="B4643" t="str">
            <v>JOSENILDO DE ASSIS</v>
          </cell>
          <cell r="C4643" t="str">
            <v>VIGILANTE</v>
          </cell>
          <cell r="D4643">
            <v>43345</v>
          </cell>
          <cell r="E4643">
            <v>85867217787</v>
          </cell>
          <cell r="F4643" t="str">
            <v>Demitido</v>
          </cell>
          <cell r="G4643">
            <v>13001</v>
          </cell>
          <cell r="H4643" t="str">
            <v>DEMITIDOS</v>
          </cell>
        </row>
        <row r="4644">
          <cell r="A4644">
            <v>8274</v>
          </cell>
          <cell r="B4644" t="str">
            <v>JOSENILDO DOS SANTOS  LUCAS</v>
          </cell>
          <cell r="C4644" t="str">
            <v>VIGILANTE</v>
          </cell>
          <cell r="D4644">
            <v>42432</v>
          </cell>
          <cell r="E4644">
            <v>1140723707</v>
          </cell>
          <cell r="F4644" t="str">
            <v>Férias</v>
          </cell>
          <cell r="G4644">
            <v>200101</v>
          </cell>
          <cell r="H4644" t="str">
            <v>RESERVA DIA</v>
          </cell>
        </row>
        <row r="4645">
          <cell r="A4645">
            <v>2756</v>
          </cell>
          <cell r="B4645" t="str">
            <v>JOSENILDO DOS SANTOS  LUCAS</v>
          </cell>
          <cell r="C4645" t="str">
            <v>VIGILANTE</v>
          </cell>
          <cell r="D4645">
            <v>40391</v>
          </cell>
          <cell r="E4645">
            <v>1140723707</v>
          </cell>
          <cell r="F4645" t="str">
            <v>Demitido</v>
          </cell>
          <cell r="G4645">
            <v>13001</v>
          </cell>
          <cell r="H4645" t="str">
            <v>DEMITIDOS</v>
          </cell>
        </row>
        <row r="4646">
          <cell r="A4646">
            <v>8069</v>
          </cell>
          <cell r="B4646" t="str">
            <v>JOSENILDO MOREIRA DO NASCIMENTO</v>
          </cell>
          <cell r="C4646" t="str">
            <v>VIGILANTE</v>
          </cell>
          <cell r="D4646">
            <v>42402</v>
          </cell>
          <cell r="E4646">
            <v>85344842791</v>
          </cell>
          <cell r="F4646" t="str">
            <v>Demitido</v>
          </cell>
          <cell r="G4646">
            <v>13001</v>
          </cell>
          <cell r="H4646" t="str">
            <v>DEMITIDOS</v>
          </cell>
        </row>
        <row r="4647">
          <cell r="A4647">
            <v>5301</v>
          </cell>
          <cell r="B4647" t="str">
            <v>JOSENILDO PEDRO RUFINO</v>
          </cell>
          <cell r="C4647" t="str">
            <v>VIGILANTE</v>
          </cell>
          <cell r="D4647">
            <v>41469</v>
          </cell>
          <cell r="E4647">
            <v>7779972747</v>
          </cell>
          <cell r="F4647" t="str">
            <v>Demitido</v>
          </cell>
          <cell r="G4647">
            <v>13001</v>
          </cell>
          <cell r="H4647" t="str">
            <v>DEMITIDOS</v>
          </cell>
        </row>
        <row r="4648">
          <cell r="A4648">
            <v>6610</v>
          </cell>
          <cell r="B4648" t="str">
            <v>JOSENILDO SILVA NERES</v>
          </cell>
          <cell r="C4648" t="str">
            <v>VIGILANTE</v>
          </cell>
          <cell r="D4648">
            <v>41878</v>
          </cell>
          <cell r="E4648">
            <v>9151983710</v>
          </cell>
          <cell r="F4648" t="str">
            <v>Ativo</v>
          </cell>
          <cell r="G4648">
            <v>213012</v>
          </cell>
          <cell r="H4648" t="str">
            <v>UFRJ MUSEU NACIONAL</v>
          </cell>
        </row>
        <row r="4649">
          <cell r="A4649">
            <v>7894</v>
          </cell>
          <cell r="B4649" t="str">
            <v>JOSEVALDO BATISTA DE SOUZA</v>
          </cell>
          <cell r="C4649" t="str">
            <v>VIGILANTE</v>
          </cell>
          <cell r="D4649">
            <v>42372</v>
          </cell>
          <cell r="E4649">
            <v>86328581734</v>
          </cell>
          <cell r="F4649" t="str">
            <v>Demitido</v>
          </cell>
          <cell r="G4649">
            <v>13001</v>
          </cell>
          <cell r="H4649" t="str">
            <v>DEMITIDOS</v>
          </cell>
        </row>
        <row r="4650">
          <cell r="A4650">
            <v>6094</v>
          </cell>
          <cell r="B4650" t="str">
            <v>JOSEVALDO MAIA</v>
          </cell>
          <cell r="C4650" t="str">
            <v>VIGILANTE</v>
          </cell>
          <cell r="D4650">
            <v>41785</v>
          </cell>
          <cell r="E4650">
            <v>2140585739</v>
          </cell>
          <cell r="F4650" t="str">
            <v>Demitido</v>
          </cell>
          <cell r="G4650">
            <v>13001</v>
          </cell>
          <cell r="H4650" t="str">
            <v>DEMITIDOS</v>
          </cell>
        </row>
        <row r="4651">
          <cell r="A4651">
            <v>2615</v>
          </cell>
          <cell r="B4651" t="str">
            <v>JOSEVALDO MAIA</v>
          </cell>
          <cell r="C4651" t="str">
            <v>VIGILANTE</v>
          </cell>
          <cell r="D4651">
            <v>40330</v>
          </cell>
          <cell r="E4651">
            <v>2140585739</v>
          </cell>
          <cell r="F4651" t="str">
            <v>Demitido</v>
          </cell>
          <cell r="G4651">
            <v>13001</v>
          </cell>
          <cell r="H4651" t="str">
            <v>DEMITIDOS</v>
          </cell>
        </row>
        <row r="4652">
          <cell r="A4652">
            <v>10164</v>
          </cell>
          <cell r="B4652" t="str">
            <v>JOSEVAN RODRIGUES DE SENA</v>
          </cell>
          <cell r="C4652" t="str">
            <v>VIGILANTE</v>
          </cell>
          <cell r="D4652">
            <v>43838</v>
          </cell>
          <cell r="E4652">
            <v>65939700772</v>
          </cell>
          <cell r="F4652" t="str">
            <v>Ativo</v>
          </cell>
          <cell r="G4652">
            <v>603522</v>
          </cell>
          <cell r="H4652" t="str">
            <v>BANCO DO BRASIL - AGÊNCIA 3522 - MADUREIRA CENTRO</v>
          </cell>
        </row>
        <row r="4653">
          <cell r="A4653">
            <v>7165</v>
          </cell>
          <cell r="B4653" t="str">
            <v>JOSIANE BELLO SOARES</v>
          </cell>
          <cell r="C4653" t="str">
            <v>VIGILANTE</v>
          </cell>
          <cell r="D4653">
            <v>42095</v>
          </cell>
          <cell r="E4653">
            <v>2993327720</v>
          </cell>
          <cell r="F4653" t="str">
            <v>Ativo</v>
          </cell>
          <cell r="G4653">
            <v>200101</v>
          </cell>
          <cell r="H4653" t="str">
            <v>RESERVA DIA</v>
          </cell>
        </row>
        <row r="4654">
          <cell r="A4654">
            <v>10249</v>
          </cell>
          <cell r="B4654" t="str">
            <v>JOSIANE CRISTIANA DOS SANTOS DE SOUSA</v>
          </cell>
          <cell r="C4654" t="str">
            <v>AUXILIAR COMERCIAL I</v>
          </cell>
          <cell r="D4654">
            <v>43899</v>
          </cell>
          <cell r="E4654">
            <v>5942457700</v>
          </cell>
          <cell r="F4654" t="str">
            <v>Ativo</v>
          </cell>
          <cell r="G4654">
            <v>100105</v>
          </cell>
          <cell r="H4654" t="str">
            <v>COMERCIAL</v>
          </cell>
        </row>
        <row r="4655">
          <cell r="A4655">
            <v>3168</v>
          </cell>
          <cell r="B4655" t="str">
            <v>JOSIANE DA SILVA RAMIRO</v>
          </cell>
          <cell r="C4655" t="str">
            <v>VIGILANTE</v>
          </cell>
          <cell r="D4655">
            <v>40668</v>
          </cell>
          <cell r="E4655">
            <v>12401568719</v>
          </cell>
          <cell r="F4655" t="str">
            <v>Demitido</v>
          </cell>
          <cell r="G4655">
            <v>13001</v>
          </cell>
          <cell r="H4655" t="str">
            <v>DEMITIDOS</v>
          </cell>
        </row>
        <row r="4656">
          <cell r="A4656">
            <v>6463</v>
          </cell>
          <cell r="B4656" t="str">
            <v>JOSIANE DA SILVA VIEIRA</v>
          </cell>
          <cell r="C4656" t="str">
            <v>VIGILANTE</v>
          </cell>
          <cell r="D4656">
            <v>41834</v>
          </cell>
          <cell r="E4656">
            <v>9258863780</v>
          </cell>
          <cell r="F4656" t="str">
            <v>Demitido</v>
          </cell>
          <cell r="G4656">
            <v>13001</v>
          </cell>
          <cell r="H4656" t="str">
            <v>DEMITIDOS</v>
          </cell>
        </row>
        <row r="4657">
          <cell r="A4657">
            <v>9881</v>
          </cell>
          <cell r="B4657" t="str">
            <v>JOSIAS ANTONIO BARROS</v>
          </cell>
          <cell r="C4657" t="str">
            <v>VIGILANTE</v>
          </cell>
          <cell r="D4657">
            <v>43563</v>
          </cell>
          <cell r="E4657">
            <v>8115695785</v>
          </cell>
          <cell r="F4657" t="str">
            <v>Demitido</v>
          </cell>
          <cell r="G4657">
            <v>13001</v>
          </cell>
          <cell r="H4657" t="str">
            <v>DEMITIDOS</v>
          </cell>
        </row>
        <row r="4658">
          <cell r="A4658">
            <v>7057</v>
          </cell>
          <cell r="B4658" t="str">
            <v>JOSIAS BOM FIM</v>
          </cell>
          <cell r="C4658" t="str">
            <v>VIGILANTE</v>
          </cell>
          <cell r="D4658">
            <v>42074</v>
          </cell>
          <cell r="E4658">
            <v>81225920744</v>
          </cell>
          <cell r="F4658" t="str">
            <v>Apos. Invalidez</v>
          </cell>
          <cell r="G4658">
            <v>400105</v>
          </cell>
          <cell r="H4658" t="str">
            <v>AFASTADO APOS. INVALIDEZ</v>
          </cell>
        </row>
        <row r="4659">
          <cell r="A4659">
            <v>1187</v>
          </cell>
          <cell r="B4659" t="str">
            <v>JOSIAS BONFIM</v>
          </cell>
          <cell r="C4659" t="str">
            <v>VIGILANTE</v>
          </cell>
          <cell r="D4659">
            <v>39234</v>
          </cell>
          <cell r="E4659">
            <v>81225920744</v>
          </cell>
          <cell r="F4659" t="str">
            <v>Demitido</v>
          </cell>
          <cell r="G4659">
            <v>13001</v>
          </cell>
          <cell r="H4659" t="str">
            <v>DEMITIDOS</v>
          </cell>
        </row>
        <row r="4660">
          <cell r="A4660">
            <v>5547</v>
          </cell>
          <cell r="B4660" t="str">
            <v>JOSIAS DA SILVA SANTOS</v>
          </cell>
          <cell r="C4660" t="str">
            <v>VIGILANTE</v>
          </cell>
          <cell r="D4660">
            <v>41541</v>
          </cell>
          <cell r="E4660">
            <v>58822445791</v>
          </cell>
          <cell r="F4660" t="str">
            <v>Demitido</v>
          </cell>
          <cell r="G4660">
            <v>13001</v>
          </cell>
          <cell r="H4660" t="str">
            <v>DEMITIDOS</v>
          </cell>
        </row>
        <row r="4661">
          <cell r="A4661">
            <v>8593</v>
          </cell>
          <cell r="B4661" t="str">
            <v>JOSIAS DOS SANTOS GAMA</v>
          </cell>
          <cell r="C4661" t="str">
            <v>VIGILANTE</v>
          </cell>
          <cell r="D4661">
            <v>42583</v>
          </cell>
          <cell r="E4661">
            <v>85335150734</v>
          </cell>
          <cell r="F4661" t="str">
            <v>Demitido</v>
          </cell>
          <cell r="G4661">
            <v>13001</v>
          </cell>
          <cell r="H4661" t="str">
            <v>DEMITIDOS</v>
          </cell>
        </row>
        <row r="4662">
          <cell r="A4662">
            <v>4054</v>
          </cell>
          <cell r="B4662" t="str">
            <v>JOSIAS GONCALVES DE AZEVEDO</v>
          </cell>
          <cell r="C4662" t="str">
            <v>AUX.SERV.GERAIS</v>
          </cell>
          <cell r="D4662">
            <v>42186</v>
          </cell>
          <cell r="E4662">
            <v>91270057715</v>
          </cell>
          <cell r="F4662" t="str">
            <v>Demitido</v>
          </cell>
          <cell r="G4662">
            <v>13001</v>
          </cell>
          <cell r="H4662" t="str">
            <v>DEMITIDOS</v>
          </cell>
        </row>
        <row r="4663">
          <cell r="A4663">
            <v>6123</v>
          </cell>
          <cell r="B4663" t="str">
            <v>JOSIAS OLIVEIRA DE ANDRADE</v>
          </cell>
          <cell r="C4663" t="str">
            <v>VIGILANTE</v>
          </cell>
          <cell r="D4663">
            <v>41785</v>
          </cell>
          <cell r="E4663">
            <v>93480229700</v>
          </cell>
          <cell r="F4663" t="str">
            <v>Demitido</v>
          </cell>
          <cell r="G4663">
            <v>13001</v>
          </cell>
          <cell r="H4663" t="str">
            <v>DEMITIDOS</v>
          </cell>
        </row>
        <row r="4664">
          <cell r="A4664">
            <v>8188</v>
          </cell>
          <cell r="B4664" t="str">
            <v>JOSIAS RIBEIRO DE ANDRADE</v>
          </cell>
          <cell r="C4664" t="str">
            <v>VIGILANTE</v>
          </cell>
          <cell r="D4664">
            <v>42431</v>
          </cell>
          <cell r="E4664">
            <v>58057692715</v>
          </cell>
          <cell r="F4664" t="str">
            <v>Demitido</v>
          </cell>
          <cell r="G4664">
            <v>13001</v>
          </cell>
          <cell r="H4664" t="str">
            <v>DEMITIDOS</v>
          </cell>
        </row>
        <row r="4665">
          <cell r="A4665">
            <v>1142</v>
          </cell>
          <cell r="B4665" t="str">
            <v>JOSIAS SILVA DO ROZARIO</v>
          </cell>
          <cell r="C4665" t="str">
            <v>VIGILANTE</v>
          </cell>
          <cell r="D4665">
            <v>39234</v>
          </cell>
          <cell r="E4665">
            <v>2562165764</v>
          </cell>
          <cell r="F4665" t="str">
            <v>Af.Previdência</v>
          </cell>
          <cell r="G4665">
            <v>400101</v>
          </cell>
          <cell r="H4665" t="str">
            <v>AFASTADO AUX. DOENCA</v>
          </cell>
        </row>
        <row r="4666">
          <cell r="A4666">
            <v>670</v>
          </cell>
          <cell r="B4666" t="str">
            <v>JOSIEL ANTONIO DA SILVA</v>
          </cell>
          <cell r="C4666" t="str">
            <v>VIGILANTE</v>
          </cell>
          <cell r="D4666">
            <v>38078</v>
          </cell>
          <cell r="E4666">
            <v>4490602766</v>
          </cell>
          <cell r="F4666" t="str">
            <v>Demitido</v>
          </cell>
          <cell r="G4666">
            <v>13001</v>
          </cell>
          <cell r="H4666" t="str">
            <v>DEMITIDOS</v>
          </cell>
        </row>
        <row r="4667">
          <cell r="A4667">
            <v>3307</v>
          </cell>
          <cell r="B4667" t="str">
            <v>JOSIEL BARRA LEANDRO</v>
          </cell>
          <cell r="C4667" t="str">
            <v>VIGILANTE</v>
          </cell>
          <cell r="D4667">
            <v>40756</v>
          </cell>
          <cell r="E4667">
            <v>1756871701</v>
          </cell>
          <cell r="F4667" t="str">
            <v>Demitido</v>
          </cell>
          <cell r="G4667">
            <v>13001</v>
          </cell>
          <cell r="H4667" t="str">
            <v>DEMITIDOS</v>
          </cell>
        </row>
        <row r="4668">
          <cell r="A4668">
            <v>8171</v>
          </cell>
          <cell r="B4668" t="str">
            <v>JOSIELDO DE OLIVEIRA SILVA</v>
          </cell>
          <cell r="C4668" t="str">
            <v>VIGILANTE</v>
          </cell>
          <cell r="D4668">
            <v>42430</v>
          </cell>
          <cell r="E4668">
            <v>11175482790</v>
          </cell>
          <cell r="F4668" t="str">
            <v>Demitido</v>
          </cell>
          <cell r="G4668">
            <v>13001</v>
          </cell>
          <cell r="H4668" t="str">
            <v>DEMITIDOS</v>
          </cell>
        </row>
        <row r="4669">
          <cell r="A4669">
            <v>3158</v>
          </cell>
          <cell r="B4669" t="str">
            <v>JOSIELE DA COSTA ROCHA</v>
          </cell>
          <cell r="C4669" t="str">
            <v>PORTEIRO</v>
          </cell>
          <cell r="D4669">
            <v>41957</v>
          </cell>
          <cell r="E4669">
            <v>15155253764</v>
          </cell>
          <cell r="F4669" t="str">
            <v>Demitido</v>
          </cell>
          <cell r="G4669">
            <v>13001</v>
          </cell>
          <cell r="H4669" t="str">
            <v>DEMITIDOS</v>
          </cell>
        </row>
        <row r="4670">
          <cell r="A4670">
            <v>1895</v>
          </cell>
          <cell r="B4670" t="str">
            <v>JOSILANDIA DE JESUS BARBOSA</v>
          </cell>
          <cell r="C4670" t="str">
            <v>PORTEIRO</v>
          </cell>
          <cell r="D4670">
            <v>41488</v>
          </cell>
          <cell r="E4670">
            <v>7695213713</v>
          </cell>
          <cell r="F4670" t="str">
            <v>Demitido</v>
          </cell>
          <cell r="G4670">
            <v>13001</v>
          </cell>
          <cell r="H4670" t="str">
            <v>DEMITIDOS</v>
          </cell>
        </row>
        <row r="4671">
          <cell r="A4671">
            <v>9093</v>
          </cell>
          <cell r="B4671" t="str">
            <v>JOSILANE DOS SANTOS DA SILVA</v>
          </cell>
          <cell r="C4671" t="str">
            <v>VIGILANTE</v>
          </cell>
          <cell r="D4671">
            <v>42763</v>
          </cell>
          <cell r="E4671">
            <v>8626690738</v>
          </cell>
          <cell r="F4671" t="str">
            <v>Ativo</v>
          </cell>
          <cell r="G4671">
            <v>322021</v>
          </cell>
          <cell r="H4671" t="str">
            <v>INSS - SEDE DA GERÊNCIA EXECUTIVA EM CAMPOS DOS GOYTACAZES</v>
          </cell>
        </row>
        <row r="4672">
          <cell r="A4672">
            <v>7160</v>
          </cell>
          <cell r="B4672" t="str">
            <v>JOSILENA AMARO DE MELO</v>
          </cell>
          <cell r="C4672" t="str">
            <v>VIGILANTE</v>
          </cell>
          <cell r="D4672">
            <v>42095</v>
          </cell>
          <cell r="E4672">
            <v>8575011782</v>
          </cell>
          <cell r="F4672" t="str">
            <v>Demitido</v>
          </cell>
          <cell r="G4672">
            <v>13001</v>
          </cell>
          <cell r="H4672" t="str">
            <v>DEMITIDOS</v>
          </cell>
        </row>
        <row r="4673">
          <cell r="A4673">
            <v>5449</v>
          </cell>
          <cell r="B4673" t="str">
            <v>JOSIMAR COSME FEIJO SOARES</v>
          </cell>
          <cell r="C4673" t="str">
            <v>VIGILANTE</v>
          </cell>
          <cell r="D4673">
            <v>41530</v>
          </cell>
          <cell r="E4673">
            <v>2100923781</v>
          </cell>
          <cell r="F4673" t="str">
            <v>Demitido</v>
          </cell>
          <cell r="G4673">
            <v>13001</v>
          </cell>
          <cell r="H4673" t="str">
            <v>DEMITIDOS</v>
          </cell>
        </row>
        <row r="4674">
          <cell r="A4674">
            <v>3746</v>
          </cell>
          <cell r="B4674" t="str">
            <v>JOSIMAR DE ALMEIDA PESSANHA</v>
          </cell>
          <cell r="C4674" t="str">
            <v>VIGILANTE</v>
          </cell>
          <cell r="D4674">
            <v>40933</v>
          </cell>
          <cell r="E4674">
            <v>12764090790</v>
          </cell>
          <cell r="F4674" t="str">
            <v>Demitido</v>
          </cell>
          <cell r="G4674">
            <v>13001</v>
          </cell>
          <cell r="H4674" t="str">
            <v>DEMITIDOS</v>
          </cell>
        </row>
        <row r="4675">
          <cell r="A4675">
            <v>8043</v>
          </cell>
          <cell r="B4675" t="str">
            <v>JOSIMAR DE JESUS DOS SANTOS</v>
          </cell>
          <cell r="C4675" t="str">
            <v>VIGILANTE</v>
          </cell>
          <cell r="D4675">
            <v>42398</v>
          </cell>
          <cell r="E4675">
            <v>13950074708</v>
          </cell>
          <cell r="F4675" t="str">
            <v>Ativo</v>
          </cell>
          <cell r="G4675">
            <v>601254</v>
          </cell>
          <cell r="H4675" t="str">
            <v>BANCO DO BRASIL LOTE 02 - AGÊNCIA 1254 - BONSUCESSO</v>
          </cell>
        </row>
        <row r="4676">
          <cell r="A4676">
            <v>8438</v>
          </cell>
          <cell r="B4676" t="str">
            <v>JOSIMAR DE SOUZA</v>
          </cell>
          <cell r="C4676" t="str">
            <v>VIGILANTE</v>
          </cell>
          <cell r="D4676">
            <v>42528</v>
          </cell>
          <cell r="E4676">
            <v>12358031712</v>
          </cell>
          <cell r="F4676" t="str">
            <v>Ativo</v>
          </cell>
          <cell r="G4676">
            <v>322013</v>
          </cell>
          <cell r="H4676" t="str">
            <v>INSS - APS MIRACEMA</v>
          </cell>
        </row>
        <row r="4677">
          <cell r="A4677">
            <v>226</v>
          </cell>
          <cell r="B4677" t="str">
            <v>JOSIMAR GONCALVES DOS SANTOS</v>
          </cell>
          <cell r="C4677" t="str">
            <v>VIGILANTE</v>
          </cell>
          <cell r="D4677">
            <v>37104</v>
          </cell>
          <cell r="E4677">
            <v>3323518748</v>
          </cell>
          <cell r="F4677" t="str">
            <v>Demitido</v>
          </cell>
          <cell r="G4677">
            <v>13001</v>
          </cell>
          <cell r="H4677" t="str">
            <v>DEMITIDOS</v>
          </cell>
        </row>
        <row r="4678">
          <cell r="A4678">
            <v>1664</v>
          </cell>
          <cell r="B4678" t="str">
            <v>JOSIMAR GUIMARAES</v>
          </cell>
          <cell r="C4678" t="str">
            <v>VIGILANTE</v>
          </cell>
          <cell r="D4678">
            <v>39783</v>
          </cell>
          <cell r="E4678">
            <v>7506500795</v>
          </cell>
          <cell r="F4678" t="str">
            <v>Demitido</v>
          </cell>
          <cell r="G4678">
            <v>13001</v>
          </cell>
          <cell r="H4678" t="str">
            <v>DEMITIDOS</v>
          </cell>
        </row>
        <row r="4679">
          <cell r="A4679">
            <v>6969</v>
          </cell>
          <cell r="B4679" t="str">
            <v>JOSIMAR RAPOSO SOARES</v>
          </cell>
          <cell r="C4679" t="str">
            <v>VIGILANTE</v>
          </cell>
          <cell r="D4679">
            <v>42028</v>
          </cell>
          <cell r="E4679">
            <v>3728166731</v>
          </cell>
          <cell r="F4679" t="str">
            <v>Demitido</v>
          </cell>
          <cell r="G4679">
            <v>13001</v>
          </cell>
          <cell r="H4679" t="str">
            <v>DEMITIDOS</v>
          </cell>
        </row>
        <row r="4680">
          <cell r="A4680">
            <v>5820</v>
          </cell>
          <cell r="B4680" t="str">
            <v>JOSIMAR SILVA DE MEIRELES</v>
          </cell>
          <cell r="C4680" t="str">
            <v>VIGILANTE</v>
          </cell>
          <cell r="D4680">
            <v>41667</v>
          </cell>
          <cell r="E4680">
            <v>12662236736</v>
          </cell>
          <cell r="F4680" t="str">
            <v>Demitido</v>
          </cell>
          <cell r="G4680">
            <v>13001</v>
          </cell>
          <cell r="H4680" t="str">
            <v>DEMITIDOS</v>
          </cell>
        </row>
        <row r="4681">
          <cell r="A4681">
            <v>7546</v>
          </cell>
          <cell r="B4681" t="str">
            <v>JOSINALDO DOS SANTOS DE JESUS</v>
          </cell>
          <cell r="C4681" t="str">
            <v>VIGILANTE</v>
          </cell>
          <cell r="D4681">
            <v>42259</v>
          </cell>
          <cell r="E4681">
            <v>8428055750</v>
          </cell>
          <cell r="F4681" t="str">
            <v>Demitido</v>
          </cell>
          <cell r="G4681">
            <v>13001</v>
          </cell>
          <cell r="H4681" t="str">
            <v>DEMITIDOS</v>
          </cell>
        </row>
        <row r="4682">
          <cell r="A4682">
            <v>4680</v>
          </cell>
          <cell r="B4682" t="str">
            <v>JOSINALDO DOS SANTOS DE JESUS</v>
          </cell>
          <cell r="C4682" t="str">
            <v>VIGILANTE</v>
          </cell>
          <cell r="D4682">
            <v>41214</v>
          </cell>
          <cell r="E4682">
            <v>8428055750</v>
          </cell>
          <cell r="F4682" t="str">
            <v>Demitido</v>
          </cell>
          <cell r="G4682">
            <v>13001</v>
          </cell>
          <cell r="H4682" t="str">
            <v>DEMITIDOS</v>
          </cell>
        </row>
        <row r="4683">
          <cell r="A4683">
            <v>3269</v>
          </cell>
          <cell r="B4683" t="str">
            <v>JOSIVALDO DAMASCENO SANTOS</v>
          </cell>
          <cell r="C4683" t="str">
            <v>VIGILANTE</v>
          </cell>
          <cell r="D4683">
            <v>40725</v>
          </cell>
          <cell r="E4683">
            <v>7877365705</v>
          </cell>
          <cell r="F4683" t="str">
            <v>Ativo</v>
          </cell>
          <cell r="G4683">
            <v>241001</v>
          </cell>
          <cell r="H4683" t="str">
            <v>CPRM</v>
          </cell>
        </row>
        <row r="4684">
          <cell r="A4684">
            <v>37</v>
          </cell>
          <cell r="B4684" t="str">
            <v>JOSIVALDO RODRIGUES FIUZA</v>
          </cell>
          <cell r="C4684" t="str">
            <v>VIGILANTE</v>
          </cell>
          <cell r="D4684">
            <v>36622</v>
          </cell>
          <cell r="E4684">
            <v>286906724</v>
          </cell>
          <cell r="F4684" t="str">
            <v>Demitido</v>
          </cell>
          <cell r="G4684">
            <v>13001</v>
          </cell>
          <cell r="H4684" t="str">
            <v>DEMITIDOS</v>
          </cell>
        </row>
        <row r="4685">
          <cell r="A4685">
            <v>5690</v>
          </cell>
          <cell r="B4685" t="str">
            <v>JOSIVAM PEDRO DA SILVA</v>
          </cell>
          <cell r="C4685" t="str">
            <v>VIGILANTE</v>
          </cell>
          <cell r="D4685">
            <v>41627</v>
          </cell>
          <cell r="E4685">
            <v>429703775</v>
          </cell>
          <cell r="F4685" t="str">
            <v>Demitido</v>
          </cell>
          <cell r="G4685">
            <v>13001</v>
          </cell>
          <cell r="H4685" t="str">
            <v>DEMITIDOS</v>
          </cell>
        </row>
        <row r="4686">
          <cell r="A4686">
            <v>6107</v>
          </cell>
          <cell r="B4686" t="str">
            <v>JOSUE ISAIAS GOULART COSTA</v>
          </cell>
          <cell r="C4686" t="str">
            <v>PORTEIRO</v>
          </cell>
          <cell r="D4686">
            <v>43360</v>
          </cell>
          <cell r="E4686">
            <v>13298015717</v>
          </cell>
          <cell r="F4686" t="str">
            <v>Ativo</v>
          </cell>
          <cell r="G4686">
            <v>200101</v>
          </cell>
          <cell r="H4686" t="str">
            <v>RESERVA DIA</v>
          </cell>
        </row>
        <row r="4687">
          <cell r="A4687">
            <v>8965</v>
          </cell>
          <cell r="B4687" t="str">
            <v>JOSUE MARCELINO DA SILVA</v>
          </cell>
          <cell r="C4687" t="str">
            <v>VIGILANTE</v>
          </cell>
          <cell r="D4687">
            <v>42705</v>
          </cell>
          <cell r="E4687">
            <v>11969150750</v>
          </cell>
          <cell r="F4687" t="str">
            <v>Demitido</v>
          </cell>
          <cell r="G4687">
            <v>13001</v>
          </cell>
          <cell r="H4687" t="str">
            <v>DEMITIDOS</v>
          </cell>
        </row>
        <row r="4688">
          <cell r="A4688">
            <v>4115</v>
          </cell>
          <cell r="B4688" t="str">
            <v>JOSUE MARTINS DOS SANTOS</v>
          </cell>
          <cell r="C4688" t="str">
            <v>VIGILANTE</v>
          </cell>
          <cell r="D4688">
            <v>41092</v>
          </cell>
          <cell r="E4688">
            <v>69843392787</v>
          </cell>
          <cell r="F4688" t="str">
            <v>Demitido</v>
          </cell>
          <cell r="G4688">
            <v>13001</v>
          </cell>
          <cell r="H4688" t="str">
            <v>DEMITIDOS</v>
          </cell>
        </row>
        <row r="4689">
          <cell r="A4689">
            <v>8354</v>
          </cell>
          <cell r="B4689" t="str">
            <v>JOUBERT NOVAL DE SOUZA</v>
          </cell>
          <cell r="C4689" t="str">
            <v>VIGILANTE</v>
          </cell>
          <cell r="D4689">
            <v>42464</v>
          </cell>
          <cell r="E4689">
            <v>7107910701</v>
          </cell>
          <cell r="F4689" t="str">
            <v>Demitido</v>
          </cell>
          <cell r="G4689">
            <v>13001</v>
          </cell>
          <cell r="H4689" t="str">
            <v>DEMITIDOS</v>
          </cell>
        </row>
        <row r="4690">
          <cell r="A4690">
            <v>8571</v>
          </cell>
          <cell r="B4690" t="str">
            <v>JOYCE BATISTA GOMES</v>
          </cell>
          <cell r="C4690" t="str">
            <v>VIGILANTE</v>
          </cell>
          <cell r="D4690">
            <v>42584</v>
          </cell>
          <cell r="E4690">
            <v>13277371751</v>
          </cell>
          <cell r="F4690" t="str">
            <v>Demitido</v>
          </cell>
          <cell r="G4690">
            <v>13001</v>
          </cell>
          <cell r="H4690" t="str">
            <v>DEMITIDOS</v>
          </cell>
        </row>
        <row r="4691">
          <cell r="A4691">
            <v>5929</v>
          </cell>
          <cell r="B4691" t="str">
            <v>JOYCE DE OLIVEIRA CABRAL</v>
          </cell>
          <cell r="C4691" t="str">
            <v>AUX. COMPRAS</v>
          </cell>
          <cell r="D4691">
            <v>41717</v>
          </cell>
          <cell r="E4691">
            <v>3402157713</v>
          </cell>
          <cell r="F4691" t="str">
            <v>Demitido</v>
          </cell>
          <cell r="G4691">
            <v>13001</v>
          </cell>
          <cell r="H4691" t="str">
            <v>DEMITIDOS</v>
          </cell>
        </row>
        <row r="4692">
          <cell r="A4692">
            <v>8248</v>
          </cell>
          <cell r="B4692" t="str">
            <v>JOYCE LOPES REZENDE</v>
          </cell>
          <cell r="C4692" t="str">
            <v>VIGILANTE</v>
          </cell>
          <cell r="D4692">
            <v>42432</v>
          </cell>
          <cell r="E4692">
            <v>12367331774</v>
          </cell>
          <cell r="F4692" t="str">
            <v>Ativo</v>
          </cell>
          <cell r="G4692">
            <v>158001</v>
          </cell>
          <cell r="H4692" t="str">
            <v>ICMBIO PORTARIA DA FLORESTA / PNT</v>
          </cell>
        </row>
        <row r="4693">
          <cell r="A4693">
            <v>6482</v>
          </cell>
          <cell r="B4693" t="str">
            <v>JOYCE MARTINS DE JESUS SANTOS</v>
          </cell>
          <cell r="C4693" t="str">
            <v>VIGILANTE</v>
          </cell>
          <cell r="D4693">
            <v>41834</v>
          </cell>
          <cell r="E4693">
            <v>14362920773</v>
          </cell>
          <cell r="F4693" t="str">
            <v>Demitido</v>
          </cell>
          <cell r="G4693">
            <v>13001</v>
          </cell>
          <cell r="H4693" t="str">
            <v>DEMITIDOS</v>
          </cell>
        </row>
        <row r="4694">
          <cell r="A4694">
            <v>90000079</v>
          </cell>
          <cell r="B4694" t="str">
            <v>JOYCIANE ALVES CAMELO</v>
          </cell>
          <cell r="C4694" t="str">
            <v/>
          </cell>
          <cell r="D4694">
            <v>43761</v>
          </cell>
          <cell r="E4694">
            <v>18030651767</v>
          </cell>
          <cell r="F4694" t="str">
            <v>Demitido</v>
          </cell>
          <cell r="G4694">
            <v>990028</v>
          </cell>
          <cell r="H4694" t="str">
            <v>ADMISSAO</v>
          </cell>
        </row>
        <row r="4695">
          <cell r="A4695">
            <v>6574</v>
          </cell>
          <cell r="B4695" t="str">
            <v>JOZIANE LOURENCO VARGAS</v>
          </cell>
          <cell r="C4695" t="str">
            <v>VIGILANTE</v>
          </cell>
          <cell r="D4695">
            <v>41873</v>
          </cell>
          <cell r="E4695">
            <v>6965366761</v>
          </cell>
          <cell r="F4695" t="str">
            <v>Demitido</v>
          </cell>
          <cell r="G4695">
            <v>13001</v>
          </cell>
          <cell r="H4695" t="str">
            <v>DEMITIDOS</v>
          </cell>
        </row>
        <row r="4696">
          <cell r="A4696">
            <v>2575</v>
          </cell>
          <cell r="B4696" t="str">
            <v>JOZIANE LOURENCO VARGAS</v>
          </cell>
          <cell r="C4696" t="str">
            <v>VIGILANTE</v>
          </cell>
          <cell r="D4696">
            <v>40301</v>
          </cell>
          <cell r="E4696">
            <v>6965366761</v>
          </cell>
          <cell r="F4696" t="str">
            <v>Demitido</v>
          </cell>
          <cell r="G4696">
            <v>13001</v>
          </cell>
          <cell r="H4696" t="str">
            <v>DEMITIDOS</v>
          </cell>
        </row>
        <row r="4697">
          <cell r="A4697">
            <v>90000089</v>
          </cell>
          <cell r="B4697" t="str">
            <v>JUAN NORONHA BITTENCOURT</v>
          </cell>
          <cell r="C4697" t="str">
            <v/>
          </cell>
          <cell r="D4697">
            <v>43804</v>
          </cell>
          <cell r="E4697">
            <v>14993217757</v>
          </cell>
          <cell r="F4697" t="str">
            <v>Demitido</v>
          </cell>
          <cell r="G4697">
            <v>990028</v>
          </cell>
          <cell r="H4697" t="str">
            <v>ADMISSAO</v>
          </cell>
        </row>
        <row r="4698">
          <cell r="A4698">
            <v>6531</v>
          </cell>
          <cell r="B4698" t="str">
            <v>JUANILTO DA SILVA</v>
          </cell>
          <cell r="C4698" t="str">
            <v>VIGILANTE</v>
          </cell>
          <cell r="D4698">
            <v>41852</v>
          </cell>
          <cell r="E4698">
            <v>77653882749</v>
          </cell>
          <cell r="F4698" t="str">
            <v>Ativo</v>
          </cell>
          <cell r="G4698">
            <v>295001</v>
          </cell>
          <cell r="H4698" t="str">
            <v>CONDOMINIO CRYSTAL LAKE</v>
          </cell>
        </row>
        <row r="4699">
          <cell r="A4699">
            <v>2663</v>
          </cell>
          <cell r="B4699" t="str">
            <v>JUARANI PEREIRA DA SILVA</v>
          </cell>
          <cell r="C4699" t="str">
            <v>VIGILANTE</v>
          </cell>
          <cell r="D4699">
            <v>40341</v>
          </cell>
          <cell r="E4699">
            <v>98686330797</v>
          </cell>
          <cell r="F4699" t="str">
            <v>Demitido</v>
          </cell>
          <cell r="G4699">
            <v>13001</v>
          </cell>
          <cell r="H4699" t="str">
            <v>DEMITIDOS</v>
          </cell>
        </row>
        <row r="4700">
          <cell r="A4700">
            <v>620</v>
          </cell>
          <cell r="B4700" t="str">
            <v>JUAREZ BARBOSA DA SILVA</v>
          </cell>
          <cell r="C4700" t="str">
            <v>SUPERVISOR DE POSTO</v>
          </cell>
          <cell r="D4700">
            <v>38037</v>
          </cell>
          <cell r="E4700">
            <v>69854670759</v>
          </cell>
          <cell r="F4700" t="str">
            <v>Demitido</v>
          </cell>
          <cell r="G4700">
            <v>13001</v>
          </cell>
          <cell r="H4700" t="str">
            <v>DEMITIDOS</v>
          </cell>
        </row>
        <row r="4701">
          <cell r="A4701">
            <v>2572</v>
          </cell>
          <cell r="B4701" t="str">
            <v>JUAREZ MENDES DE LIMA</v>
          </cell>
          <cell r="C4701" t="str">
            <v>VIGILANTE</v>
          </cell>
          <cell r="D4701">
            <v>40301</v>
          </cell>
          <cell r="E4701">
            <v>2353843727</v>
          </cell>
          <cell r="F4701" t="str">
            <v>Demitido</v>
          </cell>
          <cell r="G4701">
            <v>13001</v>
          </cell>
          <cell r="H4701" t="str">
            <v>DEMITIDOS</v>
          </cell>
        </row>
        <row r="4702">
          <cell r="A4702">
            <v>5823</v>
          </cell>
          <cell r="B4702" t="str">
            <v>JUBERTO FERREIRA SILVA</v>
          </cell>
          <cell r="C4702" t="str">
            <v>VIGILANTE</v>
          </cell>
          <cell r="D4702">
            <v>41668</v>
          </cell>
          <cell r="E4702">
            <v>7663842766</v>
          </cell>
          <cell r="F4702" t="str">
            <v>Demitido</v>
          </cell>
          <cell r="G4702">
            <v>13001</v>
          </cell>
          <cell r="H4702" t="str">
            <v>DEMITIDOS</v>
          </cell>
        </row>
        <row r="4703">
          <cell r="A4703">
            <v>3672</v>
          </cell>
          <cell r="B4703" t="str">
            <v>JUCELINO PINHEIRO</v>
          </cell>
          <cell r="C4703" t="str">
            <v>VIGILANTE</v>
          </cell>
          <cell r="D4703">
            <v>40879</v>
          </cell>
          <cell r="E4703">
            <v>1018101721</v>
          </cell>
          <cell r="F4703" t="str">
            <v>Demitido</v>
          </cell>
          <cell r="G4703">
            <v>13001</v>
          </cell>
          <cell r="H4703" t="str">
            <v>DEMITIDOS</v>
          </cell>
        </row>
        <row r="4704">
          <cell r="A4704">
            <v>6101</v>
          </cell>
          <cell r="B4704" t="str">
            <v>JUCELIO BENEVENTE FERREIRA</v>
          </cell>
          <cell r="C4704" t="str">
            <v>VIGILANTE</v>
          </cell>
          <cell r="D4704">
            <v>41785</v>
          </cell>
          <cell r="E4704">
            <v>8253448759</v>
          </cell>
          <cell r="F4704" t="str">
            <v>Ativo</v>
          </cell>
          <cell r="G4704">
            <v>859001</v>
          </cell>
          <cell r="H4704" t="str">
            <v>ASSAÍ - LOJA 201 SANTA CRUZ</v>
          </cell>
        </row>
        <row r="4705">
          <cell r="A4705">
            <v>4015</v>
          </cell>
          <cell r="B4705" t="str">
            <v>JUCELIO BENEVENTE FERREIRA</v>
          </cell>
          <cell r="C4705" t="str">
            <v>VIGILANTE</v>
          </cell>
          <cell r="D4705">
            <v>41062</v>
          </cell>
          <cell r="E4705">
            <v>8253448759</v>
          </cell>
          <cell r="F4705" t="str">
            <v>Demitido</v>
          </cell>
          <cell r="G4705">
            <v>13001</v>
          </cell>
          <cell r="H4705" t="str">
            <v>DEMITIDOS</v>
          </cell>
        </row>
        <row r="4706">
          <cell r="A4706">
            <v>5755</v>
          </cell>
          <cell r="B4706" t="str">
            <v>JUCIARA DA ANUNCIAÇÃO SANTOS GENTIL</v>
          </cell>
          <cell r="C4706" t="str">
            <v>CONTROLADOR DE ACESSO</v>
          </cell>
          <cell r="D4706">
            <v>43318</v>
          </cell>
          <cell r="E4706">
            <v>2567813705</v>
          </cell>
          <cell r="F4706" t="str">
            <v>Demitido</v>
          </cell>
          <cell r="G4706">
            <v>13001</v>
          </cell>
          <cell r="H4706" t="str">
            <v>DEMITIDOS</v>
          </cell>
        </row>
        <row r="4707">
          <cell r="A4707">
            <v>4665</v>
          </cell>
          <cell r="B4707" t="str">
            <v>JUCIE DA SILVA VERDAN</v>
          </cell>
          <cell r="C4707" t="str">
            <v>VIGILANTE</v>
          </cell>
          <cell r="D4707">
            <v>41200</v>
          </cell>
          <cell r="E4707">
            <v>13466314763</v>
          </cell>
          <cell r="F4707" t="str">
            <v>Demitido</v>
          </cell>
          <cell r="G4707">
            <v>13001</v>
          </cell>
          <cell r="H4707" t="str">
            <v>DEMITIDOS</v>
          </cell>
        </row>
        <row r="4708">
          <cell r="A4708">
            <v>3903</v>
          </cell>
          <cell r="B4708" t="str">
            <v>JUCIMAR DE OLIVEIRA LOURENCO</v>
          </cell>
          <cell r="C4708" t="str">
            <v>VIGILANTE</v>
          </cell>
          <cell r="D4708">
            <v>41000</v>
          </cell>
          <cell r="E4708">
            <v>8329577716</v>
          </cell>
          <cell r="F4708" t="str">
            <v>Demitido</v>
          </cell>
          <cell r="G4708">
            <v>13001</v>
          </cell>
          <cell r="H4708" t="str">
            <v>DEMITIDOS</v>
          </cell>
        </row>
        <row r="4709">
          <cell r="A4709">
            <v>2181</v>
          </cell>
          <cell r="B4709" t="str">
            <v>JUCIMAR DE OLIVEIRA LOURENCO</v>
          </cell>
          <cell r="C4709" t="str">
            <v>VIGILANTE</v>
          </cell>
          <cell r="D4709">
            <v>40118</v>
          </cell>
          <cell r="E4709">
            <v>8329577716</v>
          </cell>
          <cell r="F4709" t="str">
            <v>Demitido</v>
          </cell>
          <cell r="G4709">
            <v>13001</v>
          </cell>
          <cell r="H4709" t="str">
            <v>DEMITIDOS</v>
          </cell>
        </row>
        <row r="4710">
          <cell r="A4710">
            <v>3798</v>
          </cell>
          <cell r="B4710" t="str">
            <v>JUCIMAR OLIVEIRA CONCEICAO</v>
          </cell>
          <cell r="C4710" t="str">
            <v>VIGILANTE</v>
          </cell>
          <cell r="D4710">
            <v>40957</v>
          </cell>
          <cell r="E4710">
            <v>12679448707</v>
          </cell>
          <cell r="F4710" t="str">
            <v>Demitido</v>
          </cell>
          <cell r="G4710">
            <v>13001</v>
          </cell>
          <cell r="H4710" t="str">
            <v>DEMITIDOS</v>
          </cell>
        </row>
        <row r="4711">
          <cell r="A4711">
            <v>7981</v>
          </cell>
          <cell r="B4711" t="str">
            <v>JUCIVANIO NASCIMENTO DOS SANTOS</v>
          </cell>
          <cell r="C4711" t="str">
            <v>VIGILANTE</v>
          </cell>
          <cell r="D4711">
            <v>42388</v>
          </cell>
          <cell r="E4711">
            <v>14561062793</v>
          </cell>
          <cell r="F4711" t="str">
            <v>Demitido</v>
          </cell>
          <cell r="G4711">
            <v>13001</v>
          </cell>
          <cell r="H4711" t="str">
            <v>DEMITIDOS</v>
          </cell>
        </row>
        <row r="4712">
          <cell r="A4712">
            <v>2014</v>
          </cell>
          <cell r="B4712" t="str">
            <v>JULIA AZEVEDO MONTEIRO</v>
          </cell>
          <cell r="C4712" t="str">
            <v>VIGILANTE</v>
          </cell>
          <cell r="D4712">
            <v>40030</v>
          </cell>
          <cell r="E4712">
            <v>13167277777</v>
          </cell>
          <cell r="F4712" t="str">
            <v>Demitido</v>
          </cell>
          <cell r="G4712">
            <v>13001</v>
          </cell>
          <cell r="H4712" t="str">
            <v>DEMITIDOS</v>
          </cell>
        </row>
        <row r="4713">
          <cell r="A4713">
            <v>7507</v>
          </cell>
          <cell r="B4713" t="str">
            <v>JULIANA CARVALHO DE CASTRO</v>
          </cell>
          <cell r="C4713" t="str">
            <v>VIGILANTE</v>
          </cell>
          <cell r="D4713">
            <v>42252</v>
          </cell>
          <cell r="E4713">
            <v>13308616718</v>
          </cell>
          <cell r="F4713" t="str">
            <v>Ativo</v>
          </cell>
          <cell r="G4713">
            <v>305005</v>
          </cell>
          <cell r="H4713" t="str">
            <v>CEF - CENTRAL DE MONITORAMENTO</v>
          </cell>
        </row>
        <row r="4714">
          <cell r="A4714">
            <v>7963</v>
          </cell>
          <cell r="B4714" t="str">
            <v>JULIANA DOS SANTOS PIZIO DA SILVA</v>
          </cell>
          <cell r="C4714" t="str">
            <v>VIGILANTE</v>
          </cell>
          <cell r="D4714">
            <v>42382</v>
          </cell>
          <cell r="E4714">
            <v>5970995703</v>
          </cell>
          <cell r="F4714" t="str">
            <v>Demitido</v>
          </cell>
          <cell r="G4714">
            <v>13001</v>
          </cell>
          <cell r="H4714" t="str">
            <v>DEMITIDOS</v>
          </cell>
        </row>
        <row r="4715">
          <cell r="A4715">
            <v>90000068</v>
          </cell>
          <cell r="B4715" t="str">
            <v>JULIANA FERREIRA DA SILVA</v>
          </cell>
          <cell r="C4715" t="str">
            <v/>
          </cell>
          <cell r="D4715">
            <v>43697</v>
          </cell>
          <cell r="E4715">
            <v>12831617707</v>
          </cell>
          <cell r="F4715" t="str">
            <v>Demitido</v>
          </cell>
          <cell r="G4715">
            <v>990028</v>
          </cell>
          <cell r="H4715" t="str">
            <v>ADMISSAO</v>
          </cell>
        </row>
        <row r="4716">
          <cell r="A4716">
            <v>8696</v>
          </cell>
          <cell r="B4716" t="str">
            <v>JULIANA GOMES DE LIMA</v>
          </cell>
          <cell r="C4716" t="str">
            <v>VIGILANTE</v>
          </cell>
          <cell r="D4716">
            <v>42594</v>
          </cell>
          <cell r="E4716">
            <v>11282324721</v>
          </cell>
          <cell r="F4716" t="str">
            <v>Demitido</v>
          </cell>
          <cell r="G4716">
            <v>13001</v>
          </cell>
          <cell r="H4716" t="str">
            <v>DEMITIDOS</v>
          </cell>
        </row>
        <row r="4717">
          <cell r="A4717">
            <v>6467</v>
          </cell>
          <cell r="B4717" t="str">
            <v>JULIANA JAMBEIRO IDALGO</v>
          </cell>
          <cell r="C4717" t="str">
            <v>VIGILANTE</v>
          </cell>
          <cell r="D4717">
            <v>41830</v>
          </cell>
          <cell r="E4717">
            <v>5747142780</v>
          </cell>
          <cell r="F4717" t="str">
            <v>Demitido</v>
          </cell>
          <cell r="G4717">
            <v>13001</v>
          </cell>
          <cell r="H4717" t="str">
            <v>DEMITIDOS</v>
          </cell>
        </row>
        <row r="4718">
          <cell r="A4718">
            <v>2312</v>
          </cell>
          <cell r="B4718" t="str">
            <v>JULIANA LUCILIA DE OLIVEIRA MOREIRA</v>
          </cell>
          <cell r="C4718" t="str">
            <v>VIGILANTE</v>
          </cell>
          <cell r="D4718">
            <v>40164</v>
          </cell>
          <cell r="E4718">
            <v>7345378756</v>
          </cell>
          <cell r="F4718" t="str">
            <v>Demitido</v>
          </cell>
          <cell r="G4718">
            <v>13001</v>
          </cell>
          <cell r="H4718" t="str">
            <v>DEMITIDOS</v>
          </cell>
        </row>
        <row r="4719">
          <cell r="A4719">
            <v>6465</v>
          </cell>
          <cell r="B4719" t="str">
            <v>JULIANA PINTO SIRQUEIRA DOS SANTOS</v>
          </cell>
          <cell r="C4719" t="str">
            <v>VIGILANTE</v>
          </cell>
          <cell r="D4719">
            <v>41835</v>
          </cell>
          <cell r="E4719">
            <v>11056425776</v>
          </cell>
          <cell r="F4719" t="str">
            <v>Demitido</v>
          </cell>
          <cell r="G4719">
            <v>13001</v>
          </cell>
          <cell r="H4719" t="str">
            <v>DEMITIDOS</v>
          </cell>
        </row>
        <row r="4720">
          <cell r="A4720">
            <v>7108</v>
          </cell>
          <cell r="B4720" t="str">
            <v>JULIANA SOUZA DA SILVA</v>
          </cell>
          <cell r="C4720" t="str">
            <v>VIGILANTE</v>
          </cell>
          <cell r="D4720">
            <v>42095</v>
          </cell>
          <cell r="E4720">
            <v>11214942776</v>
          </cell>
          <cell r="F4720" t="str">
            <v>Licença Mater.</v>
          </cell>
          <cell r="G4720">
            <v>400103</v>
          </cell>
          <cell r="H4720" t="str">
            <v>AFASTADO LIC. MATERNIDADE</v>
          </cell>
        </row>
        <row r="4721">
          <cell r="A4721">
            <v>8056</v>
          </cell>
          <cell r="B4721" t="str">
            <v>JULIANA TOME RODRIGUES</v>
          </cell>
          <cell r="C4721" t="str">
            <v>VIGILANTE</v>
          </cell>
          <cell r="D4721">
            <v>42402</v>
          </cell>
          <cell r="E4721">
            <v>14221262770</v>
          </cell>
          <cell r="F4721" t="str">
            <v>Demitido</v>
          </cell>
          <cell r="G4721">
            <v>13001</v>
          </cell>
          <cell r="H4721" t="str">
            <v>DEMITIDOS</v>
          </cell>
        </row>
        <row r="4722">
          <cell r="A4722">
            <v>9350</v>
          </cell>
          <cell r="B4722" t="str">
            <v>JULIANO DE FRANCA SILVA VELOZO</v>
          </cell>
          <cell r="C4722" t="str">
            <v>VIGILANTE</v>
          </cell>
          <cell r="D4722">
            <v>42933</v>
          </cell>
          <cell r="E4722">
            <v>12865126706</v>
          </cell>
          <cell r="F4722" t="str">
            <v>Demitido</v>
          </cell>
          <cell r="G4722">
            <v>13001</v>
          </cell>
          <cell r="H4722" t="str">
            <v>DEMITIDOS</v>
          </cell>
        </row>
        <row r="4723">
          <cell r="A4723">
            <v>7064</v>
          </cell>
          <cell r="B4723" t="str">
            <v>JULIANO FERREIA SOARES</v>
          </cell>
          <cell r="C4723" t="str">
            <v>VIGILANTE</v>
          </cell>
          <cell r="D4723">
            <v>42069</v>
          </cell>
          <cell r="E4723">
            <v>13868542710</v>
          </cell>
          <cell r="F4723" t="str">
            <v>Demitido</v>
          </cell>
          <cell r="G4723">
            <v>13001</v>
          </cell>
          <cell r="H4723" t="str">
            <v>DEMITIDOS</v>
          </cell>
        </row>
        <row r="4724">
          <cell r="A4724">
            <v>9709</v>
          </cell>
          <cell r="B4724" t="str">
            <v>JULIANO PRISMO DOS SANTOS</v>
          </cell>
          <cell r="C4724" t="str">
            <v>VIGILANTE</v>
          </cell>
          <cell r="D4724">
            <v>43298</v>
          </cell>
          <cell r="E4724">
            <v>11964921740</v>
          </cell>
          <cell r="F4724" t="str">
            <v>Ativo</v>
          </cell>
          <cell r="G4724">
            <v>604667</v>
          </cell>
          <cell r="H4724" t="str">
            <v>BANCO DO BRASIL - AGÊNCIA 4667 - DUAS BARRAS</v>
          </cell>
        </row>
        <row r="4725">
          <cell r="A4725">
            <v>6667</v>
          </cell>
          <cell r="B4725" t="str">
            <v>JULIANO RAMIRO DOS SANTOS</v>
          </cell>
          <cell r="C4725" t="str">
            <v>VIGILANTE</v>
          </cell>
          <cell r="D4725">
            <v>41883</v>
          </cell>
          <cell r="E4725">
            <v>10706592743</v>
          </cell>
          <cell r="F4725" t="str">
            <v>Demitido</v>
          </cell>
          <cell r="G4725">
            <v>13001</v>
          </cell>
          <cell r="H4725" t="str">
            <v>DEMITIDOS</v>
          </cell>
        </row>
        <row r="4726">
          <cell r="A4726">
            <v>6849</v>
          </cell>
          <cell r="B4726" t="str">
            <v>JULIO ANTONIO DOS SANTOS</v>
          </cell>
          <cell r="C4726" t="str">
            <v>SUPERVISOR DE POSTO</v>
          </cell>
          <cell r="D4726">
            <v>41974</v>
          </cell>
          <cell r="E4726">
            <v>81630255734</v>
          </cell>
          <cell r="F4726" t="str">
            <v>Demitido</v>
          </cell>
          <cell r="G4726">
            <v>13001</v>
          </cell>
          <cell r="H4726" t="str">
            <v>DEMITIDOS</v>
          </cell>
        </row>
        <row r="4727">
          <cell r="A4727">
            <v>1966</v>
          </cell>
          <cell r="B4727" t="str">
            <v>JULIO ANTONIO DOS SANTOS</v>
          </cell>
          <cell r="C4727" t="str">
            <v>FISCAL</v>
          </cell>
          <cell r="D4727">
            <v>39976</v>
          </cell>
          <cell r="E4727">
            <v>81630255734</v>
          </cell>
          <cell r="F4727" t="str">
            <v>Demitido</v>
          </cell>
          <cell r="G4727">
            <v>13001</v>
          </cell>
          <cell r="H4727" t="str">
            <v>DEMITIDOS</v>
          </cell>
        </row>
        <row r="4728">
          <cell r="A4728">
            <v>2314</v>
          </cell>
          <cell r="B4728" t="str">
            <v>JULIO BRAGA</v>
          </cell>
          <cell r="C4728" t="str">
            <v>VIGILANTE</v>
          </cell>
          <cell r="D4728">
            <v>40165</v>
          </cell>
          <cell r="E4728">
            <v>7828530641</v>
          </cell>
          <cell r="F4728" t="str">
            <v>Demitido</v>
          </cell>
          <cell r="G4728">
            <v>13001</v>
          </cell>
          <cell r="H4728" t="str">
            <v>DEMITIDOS</v>
          </cell>
        </row>
        <row r="4729">
          <cell r="A4729">
            <v>3571</v>
          </cell>
          <cell r="B4729" t="str">
            <v>JULIO CESAR ALVES DA SILVA</v>
          </cell>
          <cell r="C4729" t="str">
            <v>VIGILANTE</v>
          </cell>
          <cell r="D4729">
            <v>40858</v>
          </cell>
          <cell r="E4729">
            <v>92367585768</v>
          </cell>
          <cell r="F4729" t="str">
            <v>Ativo</v>
          </cell>
          <cell r="G4729">
            <v>213004</v>
          </cell>
          <cell r="H4729" t="str">
            <v>UFRJ FACULDADE DE DIREITO</v>
          </cell>
        </row>
        <row r="4730">
          <cell r="A4730">
            <v>2688</v>
          </cell>
          <cell r="B4730" t="str">
            <v>JULIO CESAR BAPTISTA DO NASCIMENTO</v>
          </cell>
          <cell r="C4730" t="str">
            <v>VIGILANTE</v>
          </cell>
          <cell r="D4730">
            <v>40353</v>
          </cell>
          <cell r="E4730">
            <v>2872794727</v>
          </cell>
          <cell r="F4730" t="str">
            <v>Demitido</v>
          </cell>
          <cell r="G4730">
            <v>13001</v>
          </cell>
          <cell r="H4730" t="str">
            <v>DEMITIDOS</v>
          </cell>
        </row>
        <row r="4731">
          <cell r="A4731">
            <v>8694</v>
          </cell>
          <cell r="B4731" t="str">
            <v>JULIO CESAR BARROS RAIMUNDO</v>
          </cell>
          <cell r="C4731" t="str">
            <v>VIGILANTE</v>
          </cell>
          <cell r="D4731">
            <v>42593</v>
          </cell>
          <cell r="E4731">
            <v>85485195768</v>
          </cell>
          <cell r="F4731" t="str">
            <v>Demitido</v>
          </cell>
          <cell r="G4731">
            <v>13001</v>
          </cell>
          <cell r="H4731" t="str">
            <v>DEMITIDOS</v>
          </cell>
        </row>
        <row r="4732">
          <cell r="A4732">
            <v>10274</v>
          </cell>
          <cell r="B4732" t="str">
            <v>JULIO CESAR BENTO DOS SANTOS</v>
          </cell>
          <cell r="C4732" t="str">
            <v>VIGILANTE</v>
          </cell>
          <cell r="D4732">
            <v>43943</v>
          </cell>
          <cell r="E4732">
            <v>8979881754</v>
          </cell>
          <cell r="F4732" t="str">
            <v>Ativo</v>
          </cell>
          <cell r="G4732">
            <v>200116</v>
          </cell>
          <cell r="H4732" t="str">
            <v>RENDIÇÕES DE ALMOÇO</v>
          </cell>
        </row>
        <row r="4733">
          <cell r="A4733">
            <v>7533</v>
          </cell>
          <cell r="B4733" t="str">
            <v>JULIO CESAR BEZERRA DOS SANTOS</v>
          </cell>
          <cell r="C4733" t="str">
            <v>VIGILANTE</v>
          </cell>
          <cell r="D4733">
            <v>42263</v>
          </cell>
          <cell r="E4733">
            <v>9127431746</v>
          </cell>
          <cell r="F4733" t="str">
            <v>Demitido</v>
          </cell>
          <cell r="G4733">
            <v>13001</v>
          </cell>
          <cell r="H4733" t="str">
            <v>DEMITIDOS</v>
          </cell>
        </row>
        <row r="4734">
          <cell r="A4734">
            <v>8611</v>
          </cell>
          <cell r="B4734" t="str">
            <v>JULIO CESAR BOMFIM SANT ANNA JUNIOR</v>
          </cell>
          <cell r="C4734" t="str">
            <v>VIGILANTE</v>
          </cell>
          <cell r="D4734">
            <v>42584</v>
          </cell>
          <cell r="E4734">
            <v>9020078747</v>
          </cell>
          <cell r="F4734" t="str">
            <v>Demitido</v>
          </cell>
          <cell r="G4734">
            <v>13001</v>
          </cell>
          <cell r="H4734" t="str">
            <v>DEMITIDOS</v>
          </cell>
        </row>
        <row r="4735">
          <cell r="A4735">
            <v>2224</v>
          </cell>
          <cell r="B4735" t="str">
            <v>JULIO CESAR CARIOCA DE ALMEIDA</v>
          </cell>
          <cell r="C4735" t="str">
            <v>VIGILANTE</v>
          </cell>
          <cell r="D4735">
            <v>40164</v>
          </cell>
          <cell r="E4735">
            <v>1336545755</v>
          </cell>
          <cell r="F4735" t="str">
            <v>Ativo</v>
          </cell>
          <cell r="G4735">
            <v>213014</v>
          </cell>
          <cell r="H4735" t="str">
            <v>UFRJ OBSERVATORIO VALONGO</v>
          </cell>
        </row>
        <row r="4736">
          <cell r="A4736">
            <v>7532</v>
          </cell>
          <cell r="B4736" t="str">
            <v>JULIO CESAR CERQUEIRA DA SILVA</v>
          </cell>
          <cell r="C4736" t="str">
            <v>SUPERVISOR DE AREA</v>
          </cell>
          <cell r="D4736">
            <v>42256</v>
          </cell>
          <cell r="E4736">
            <v>90103084720</v>
          </cell>
          <cell r="F4736" t="str">
            <v>Demitido</v>
          </cell>
          <cell r="G4736">
            <v>13001</v>
          </cell>
          <cell r="H4736" t="str">
            <v>DEMITIDOS</v>
          </cell>
        </row>
        <row r="4737">
          <cell r="A4737">
            <v>4465</v>
          </cell>
          <cell r="B4737" t="str">
            <v>JULIO CESAR COSTA</v>
          </cell>
          <cell r="C4737" t="str">
            <v>VIGILANTE</v>
          </cell>
          <cell r="D4737">
            <v>41144</v>
          </cell>
          <cell r="E4737">
            <v>97997625704</v>
          </cell>
          <cell r="F4737" t="str">
            <v>Ativo</v>
          </cell>
          <cell r="G4737">
            <v>213012</v>
          </cell>
          <cell r="H4737" t="str">
            <v>UFRJ MUSEU NACIONAL</v>
          </cell>
        </row>
        <row r="4738">
          <cell r="A4738">
            <v>3534</v>
          </cell>
          <cell r="B4738" t="str">
            <v>JULIO CESAR COSTA DA SILVA</v>
          </cell>
          <cell r="C4738" t="str">
            <v>VIGILANTE</v>
          </cell>
          <cell r="D4738">
            <v>40851</v>
          </cell>
          <cell r="E4738">
            <v>5426648794</v>
          </cell>
          <cell r="F4738" t="str">
            <v>Demitido</v>
          </cell>
          <cell r="G4738">
            <v>13001</v>
          </cell>
          <cell r="H4738" t="str">
            <v>DEMITIDOS</v>
          </cell>
        </row>
        <row r="4739">
          <cell r="A4739">
            <v>9386</v>
          </cell>
          <cell r="B4739" t="str">
            <v>JULIO CESAR DA SILVA</v>
          </cell>
          <cell r="C4739" t="str">
            <v>VIGILANTE</v>
          </cell>
          <cell r="D4739">
            <v>42933</v>
          </cell>
          <cell r="E4739">
            <v>1949168719</v>
          </cell>
          <cell r="F4739" t="str">
            <v>Ativo</v>
          </cell>
          <cell r="G4739">
            <v>377001</v>
          </cell>
          <cell r="H4739" t="str">
            <v>CENTRO DE INTEGRAÇÃO EMPRESA ESCOLA DO ESTADO DO RIO DE JANEIRO - CIEERJ</v>
          </cell>
        </row>
        <row r="4740">
          <cell r="A4740">
            <v>3360</v>
          </cell>
          <cell r="B4740" t="str">
            <v>JULIO CESAR DA SILVA LOPES</v>
          </cell>
          <cell r="C4740" t="str">
            <v>VIGILANTE</v>
          </cell>
          <cell r="D4740">
            <v>40766</v>
          </cell>
          <cell r="E4740">
            <v>10617941726</v>
          </cell>
          <cell r="F4740" t="str">
            <v>Demitido</v>
          </cell>
          <cell r="G4740">
            <v>13001</v>
          </cell>
          <cell r="H4740" t="str">
            <v>DEMITIDOS</v>
          </cell>
        </row>
        <row r="4741">
          <cell r="A4741">
            <v>6112</v>
          </cell>
          <cell r="B4741" t="str">
            <v>JULIO CESAR DA SILVEIRA</v>
          </cell>
          <cell r="C4741" t="str">
            <v>VIGILANTE</v>
          </cell>
          <cell r="D4741">
            <v>41786</v>
          </cell>
          <cell r="E4741">
            <v>10429366760</v>
          </cell>
          <cell r="F4741" t="str">
            <v>Demitido</v>
          </cell>
          <cell r="G4741">
            <v>13001</v>
          </cell>
          <cell r="H4741" t="str">
            <v>DEMITIDOS</v>
          </cell>
        </row>
        <row r="4742">
          <cell r="A4742">
            <v>3275</v>
          </cell>
          <cell r="B4742" t="str">
            <v>JULIO CESAR DE OLIVEIRA TELES</v>
          </cell>
          <cell r="C4742" t="str">
            <v>VIGILANTE</v>
          </cell>
          <cell r="D4742">
            <v>40725</v>
          </cell>
          <cell r="E4742">
            <v>7896579707</v>
          </cell>
          <cell r="F4742" t="str">
            <v>Demitido</v>
          </cell>
          <cell r="G4742">
            <v>13001</v>
          </cell>
          <cell r="H4742" t="str">
            <v>DEMITIDOS</v>
          </cell>
        </row>
        <row r="4743">
          <cell r="A4743">
            <v>5390</v>
          </cell>
          <cell r="B4743" t="str">
            <v>JULIO CESAR DELFINO CRUZ</v>
          </cell>
          <cell r="C4743" t="str">
            <v>VIGILANTE</v>
          </cell>
          <cell r="D4743">
            <v>41502</v>
          </cell>
          <cell r="E4743">
            <v>2877932737</v>
          </cell>
          <cell r="F4743" t="str">
            <v>Demitido</v>
          </cell>
          <cell r="G4743">
            <v>13001</v>
          </cell>
          <cell r="H4743" t="str">
            <v>DEMITIDOS</v>
          </cell>
        </row>
        <row r="4744">
          <cell r="A4744">
            <v>4866</v>
          </cell>
          <cell r="B4744" t="str">
            <v>JULIO CESAR DO ESPIRITO SANTO</v>
          </cell>
          <cell r="C4744" t="str">
            <v>VIGILANTE</v>
          </cell>
          <cell r="D4744">
            <v>41313</v>
          </cell>
          <cell r="E4744">
            <v>9850103710</v>
          </cell>
          <cell r="F4744" t="str">
            <v>Demitido</v>
          </cell>
          <cell r="G4744">
            <v>13001</v>
          </cell>
          <cell r="H4744" t="str">
            <v>DEMITIDOS</v>
          </cell>
        </row>
        <row r="4745">
          <cell r="A4745">
            <v>4049</v>
          </cell>
          <cell r="B4745" t="str">
            <v>JULIO CESAR DOS SANTOS</v>
          </cell>
          <cell r="C4745" t="str">
            <v>VIGILANTE</v>
          </cell>
          <cell r="D4745">
            <v>41078</v>
          </cell>
          <cell r="E4745">
            <v>8288639704</v>
          </cell>
          <cell r="F4745" t="str">
            <v>Demitido</v>
          </cell>
          <cell r="G4745">
            <v>13001</v>
          </cell>
          <cell r="H4745" t="str">
            <v>DEMITIDOS</v>
          </cell>
        </row>
        <row r="4746">
          <cell r="A4746">
            <v>342</v>
          </cell>
          <cell r="B4746" t="str">
            <v>JULIO CESAR DOS SANTOS HENRIQUE</v>
          </cell>
          <cell r="C4746" t="str">
            <v>VIGILANTE</v>
          </cell>
          <cell r="D4746">
            <v>37323</v>
          </cell>
          <cell r="E4746">
            <v>3032334780</v>
          </cell>
          <cell r="F4746" t="str">
            <v>Demitido</v>
          </cell>
          <cell r="G4746">
            <v>13001</v>
          </cell>
          <cell r="H4746" t="str">
            <v>DEMITIDOS</v>
          </cell>
        </row>
        <row r="4747">
          <cell r="A4747">
            <v>8477</v>
          </cell>
          <cell r="B4747" t="str">
            <v>JULIO CESAR DOS SANTOS VIANA</v>
          </cell>
          <cell r="C4747" t="str">
            <v>VIGILANTE</v>
          </cell>
          <cell r="D4747">
            <v>42569</v>
          </cell>
          <cell r="E4747">
            <v>10278650708</v>
          </cell>
          <cell r="F4747" t="str">
            <v>Demitido</v>
          </cell>
          <cell r="G4747">
            <v>13001</v>
          </cell>
          <cell r="H4747" t="str">
            <v>DEMITIDOS</v>
          </cell>
        </row>
        <row r="4748">
          <cell r="A4748">
            <v>4541</v>
          </cell>
          <cell r="B4748" t="str">
            <v>JULIO CESAR FERREIRA DE SOUZA</v>
          </cell>
          <cell r="C4748" t="str">
            <v>VIGILANTE</v>
          </cell>
          <cell r="D4748">
            <v>41158</v>
          </cell>
          <cell r="E4748">
            <v>7780018733</v>
          </cell>
          <cell r="F4748" t="str">
            <v>Demitido</v>
          </cell>
          <cell r="G4748">
            <v>13001</v>
          </cell>
          <cell r="H4748" t="str">
            <v>DEMITIDOS</v>
          </cell>
        </row>
        <row r="4749">
          <cell r="A4749">
            <v>825</v>
          </cell>
          <cell r="B4749" t="str">
            <v>JULIO CESAR LOPES</v>
          </cell>
          <cell r="C4749" t="str">
            <v>VIGILANTE</v>
          </cell>
          <cell r="D4749">
            <v>38510</v>
          </cell>
          <cell r="E4749">
            <v>1421592711</v>
          </cell>
          <cell r="F4749" t="str">
            <v>Ativo</v>
          </cell>
          <cell r="G4749">
            <v>213012</v>
          </cell>
          <cell r="H4749" t="str">
            <v>UFRJ MUSEU NACIONAL</v>
          </cell>
        </row>
        <row r="4750">
          <cell r="A4750">
            <v>7755</v>
          </cell>
          <cell r="B4750" t="str">
            <v>JULIO CESAR MARQUES</v>
          </cell>
          <cell r="C4750" t="str">
            <v>VIGILANTE</v>
          </cell>
          <cell r="D4750">
            <v>42322</v>
          </cell>
          <cell r="E4750">
            <v>91305535715</v>
          </cell>
          <cell r="F4750" t="str">
            <v>Demitido</v>
          </cell>
          <cell r="G4750">
            <v>13001</v>
          </cell>
          <cell r="H4750" t="str">
            <v>DEMITIDOS</v>
          </cell>
        </row>
        <row r="4751">
          <cell r="A4751">
            <v>6416</v>
          </cell>
          <cell r="B4751" t="str">
            <v>JULIO CESAR MARTINS DE OLIVEIRA</v>
          </cell>
          <cell r="C4751" t="str">
            <v>VIGILANTE</v>
          </cell>
          <cell r="D4751">
            <v>41835</v>
          </cell>
          <cell r="E4751">
            <v>10928566765</v>
          </cell>
          <cell r="F4751" t="str">
            <v>Demitido</v>
          </cell>
          <cell r="G4751">
            <v>13001</v>
          </cell>
          <cell r="H4751" t="str">
            <v>DEMITIDOS</v>
          </cell>
        </row>
        <row r="4752">
          <cell r="A4752">
            <v>4361</v>
          </cell>
          <cell r="B4752" t="str">
            <v>JULIO CESAR MAXIMO</v>
          </cell>
          <cell r="C4752" t="str">
            <v>VIGILANTE</v>
          </cell>
          <cell r="D4752">
            <v>41132</v>
          </cell>
          <cell r="E4752">
            <v>84924438715</v>
          </cell>
          <cell r="F4752" t="str">
            <v>Demitido</v>
          </cell>
          <cell r="G4752">
            <v>13001</v>
          </cell>
          <cell r="H4752" t="str">
            <v>DEMITIDOS</v>
          </cell>
        </row>
        <row r="4753">
          <cell r="A4753">
            <v>714</v>
          </cell>
          <cell r="B4753" t="str">
            <v>JULIO CESAR MENEZES</v>
          </cell>
          <cell r="C4753" t="str">
            <v>VIGILANTE</v>
          </cell>
          <cell r="D4753">
            <v>38170</v>
          </cell>
          <cell r="E4753">
            <v>396240720</v>
          </cell>
          <cell r="F4753" t="str">
            <v>Demitido</v>
          </cell>
          <cell r="G4753">
            <v>13001</v>
          </cell>
          <cell r="H4753" t="str">
            <v>DEMITIDOS</v>
          </cell>
        </row>
        <row r="4754">
          <cell r="A4754">
            <v>9731</v>
          </cell>
          <cell r="B4754" t="str">
            <v>JULIO CESAR MOURA</v>
          </cell>
          <cell r="C4754" t="str">
            <v>VIGILANTE</v>
          </cell>
          <cell r="D4754">
            <v>43297</v>
          </cell>
          <cell r="E4754">
            <v>5802197714</v>
          </cell>
          <cell r="F4754" t="str">
            <v>Ativo</v>
          </cell>
          <cell r="G4754">
            <v>379001</v>
          </cell>
          <cell r="H4754" t="str">
            <v>CNC</v>
          </cell>
        </row>
        <row r="4755">
          <cell r="A4755">
            <v>9246</v>
          </cell>
          <cell r="B4755" t="str">
            <v>JULIO CESAR NOGUEIRA TAVARES</v>
          </cell>
          <cell r="C4755" t="str">
            <v>VIGILANTE</v>
          </cell>
          <cell r="D4755">
            <v>42852</v>
          </cell>
          <cell r="E4755">
            <v>9152015777</v>
          </cell>
          <cell r="F4755" t="str">
            <v>Demitido</v>
          </cell>
          <cell r="G4755">
            <v>13001</v>
          </cell>
          <cell r="H4755" t="str">
            <v>DEMITIDOS</v>
          </cell>
        </row>
        <row r="4756">
          <cell r="A4756">
            <v>10014</v>
          </cell>
          <cell r="B4756" t="str">
            <v>JULIO CESAR SILVA DE AZEVEDO</v>
          </cell>
          <cell r="C4756" t="str">
            <v>VIGILANTE</v>
          </cell>
          <cell r="D4756">
            <v>43832</v>
          </cell>
          <cell r="E4756">
            <v>9081907786</v>
          </cell>
          <cell r="F4756" t="str">
            <v>Ativo</v>
          </cell>
          <cell r="G4756">
            <v>510814</v>
          </cell>
          <cell r="H4756" t="str">
            <v>BRADESCO - PAB 0814 - MITRA ARQUIEPISCOPAL DO RJ</v>
          </cell>
        </row>
        <row r="4757">
          <cell r="A4757">
            <v>2911</v>
          </cell>
          <cell r="B4757" t="str">
            <v>JULIO CESAR SOARES DE OLIVEIRA</v>
          </cell>
          <cell r="C4757" t="str">
            <v>VIGILANTE</v>
          </cell>
          <cell r="D4757">
            <v>40513</v>
          </cell>
          <cell r="E4757">
            <v>11546447741</v>
          </cell>
          <cell r="F4757" t="str">
            <v>Demitido</v>
          </cell>
          <cell r="G4757">
            <v>13001</v>
          </cell>
          <cell r="H4757" t="str">
            <v>DEMITIDOS</v>
          </cell>
        </row>
        <row r="4758">
          <cell r="A4758">
            <v>5143</v>
          </cell>
          <cell r="B4758" t="str">
            <v>JULIO CESAR SOUZA DA SILVA</v>
          </cell>
          <cell r="C4758" t="str">
            <v>VIGILANTE</v>
          </cell>
          <cell r="D4758">
            <v>41424</v>
          </cell>
          <cell r="E4758">
            <v>7591155750</v>
          </cell>
          <cell r="F4758" t="str">
            <v>Demitido</v>
          </cell>
          <cell r="G4758">
            <v>13001</v>
          </cell>
          <cell r="H4758" t="str">
            <v>DEMITIDOS</v>
          </cell>
        </row>
        <row r="4759">
          <cell r="A4759">
            <v>2527</v>
          </cell>
          <cell r="B4759" t="str">
            <v>JULIO CESAR SOUZA DE LINO</v>
          </cell>
          <cell r="C4759" t="str">
            <v>VIGILANTE</v>
          </cell>
          <cell r="D4759">
            <v>40278</v>
          </cell>
          <cell r="E4759">
            <v>10090288718</v>
          </cell>
          <cell r="F4759" t="str">
            <v>Demitido</v>
          </cell>
          <cell r="G4759">
            <v>13001</v>
          </cell>
          <cell r="H4759" t="str">
            <v>DEMITIDOS</v>
          </cell>
        </row>
        <row r="4760">
          <cell r="A4760">
            <v>4687</v>
          </cell>
          <cell r="B4760" t="str">
            <v>JULIO CESAR VIEIRA DO NASCIMENTO</v>
          </cell>
          <cell r="C4760" t="str">
            <v>VIGILANTE</v>
          </cell>
          <cell r="D4760">
            <v>41214</v>
          </cell>
          <cell r="E4760">
            <v>3740360712</v>
          </cell>
          <cell r="F4760" t="str">
            <v>Demitido</v>
          </cell>
          <cell r="G4760">
            <v>13001</v>
          </cell>
          <cell r="H4760" t="str">
            <v>DEMITIDOS</v>
          </cell>
        </row>
        <row r="4761">
          <cell r="A4761">
            <v>9971</v>
          </cell>
          <cell r="B4761" t="str">
            <v>JULIO CEZAR DE SOUZA AMORIM</v>
          </cell>
          <cell r="C4761" t="str">
            <v>VIGILANTE</v>
          </cell>
          <cell r="D4761">
            <v>43671</v>
          </cell>
          <cell r="E4761">
            <v>12775503799</v>
          </cell>
          <cell r="F4761" t="str">
            <v>Ativo</v>
          </cell>
          <cell r="G4761">
            <v>503463</v>
          </cell>
          <cell r="H4761" t="str">
            <v>BRADESCO - AGÊNCIA 3463 - GENERAL ROCA</v>
          </cell>
        </row>
        <row r="4762">
          <cell r="A4762">
            <v>3514</v>
          </cell>
          <cell r="B4762" t="str">
            <v>JULIO CEZAR PRAXEDES DA SILVA</v>
          </cell>
          <cell r="C4762" t="str">
            <v>VIGILANTE</v>
          </cell>
          <cell r="D4762">
            <v>40838</v>
          </cell>
          <cell r="E4762">
            <v>222067799</v>
          </cell>
          <cell r="F4762" t="str">
            <v>Demitido</v>
          </cell>
          <cell r="G4762">
            <v>13001</v>
          </cell>
          <cell r="H4762" t="str">
            <v>DEMITIDOS</v>
          </cell>
        </row>
        <row r="4763">
          <cell r="A4763">
            <v>8319</v>
          </cell>
          <cell r="B4763" t="str">
            <v>JULIO DE OLIVEIRA NEVES</v>
          </cell>
          <cell r="C4763" t="str">
            <v>VIGILANTE</v>
          </cell>
          <cell r="D4763">
            <v>42466</v>
          </cell>
          <cell r="E4763">
            <v>7158175740</v>
          </cell>
          <cell r="F4763" t="str">
            <v>Demitido</v>
          </cell>
          <cell r="G4763">
            <v>13001</v>
          </cell>
          <cell r="H4763" t="str">
            <v>DEMITIDOS</v>
          </cell>
        </row>
        <row r="4764">
          <cell r="A4764">
            <v>4982</v>
          </cell>
          <cell r="B4764" t="str">
            <v>JULIO DE SOUZA LEONARDO</v>
          </cell>
          <cell r="C4764" t="str">
            <v>VIGILANTE</v>
          </cell>
          <cell r="D4764">
            <v>41365</v>
          </cell>
          <cell r="E4764">
            <v>4135912710</v>
          </cell>
          <cell r="F4764" t="str">
            <v>Demitido</v>
          </cell>
          <cell r="G4764">
            <v>13001</v>
          </cell>
          <cell r="H4764" t="str">
            <v>DEMITIDOS</v>
          </cell>
        </row>
        <row r="4765">
          <cell r="A4765">
            <v>9183</v>
          </cell>
          <cell r="B4765" t="str">
            <v>JULIO DOS SANTOS DIAS</v>
          </cell>
          <cell r="C4765" t="str">
            <v>VIGILANTE</v>
          </cell>
          <cell r="D4765">
            <v>42828</v>
          </cell>
          <cell r="E4765">
            <v>12341352723</v>
          </cell>
          <cell r="F4765" t="str">
            <v>Demitido</v>
          </cell>
          <cell r="G4765">
            <v>13001</v>
          </cell>
          <cell r="H4765" t="str">
            <v>DEMITIDOS</v>
          </cell>
        </row>
        <row r="4766">
          <cell r="A4766">
            <v>8913</v>
          </cell>
          <cell r="B4766" t="str">
            <v>JULIO GONZAGA DE BARROS</v>
          </cell>
          <cell r="C4766" t="str">
            <v>VIGILANTE</v>
          </cell>
          <cell r="D4766">
            <v>42705</v>
          </cell>
          <cell r="E4766">
            <v>7787300779</v>
          </cell>
          <cell r="F4766" t="str">
            <v>Ativo</v>
          </cell>
          <cell r="G4766">
            <v>503674</v>
          </cell>
          <cell r="H4766" t="str">
            <v>BRADESCO - AGÊNCIA 3674 - SENHOR DOS PASSOS - URJ</v>
          </cell>
        </row>
        <row r="4767">
          <cell r="A4767">
            <v>2039</v>
          </cell>
          <cell r="B4767" t="str">
            <v>JULIO JOSE DOS SANTOS</v>
          </cell>
          <cell r="C4767" t="str">
            <v>VIGILANTE</v>
          </cell>
          <cell r="D4767">
            <v>40042</v>
          </cell>
          <cell r="E4767">
            <v>11612791727</v>
          </cell>
          <cell r="F4767" t="str">
            <v>Demitido</v>
          </cell>
          <cell r="G4767">
            <v>13001</v>
          </cell>
          <cell r="H4767" t="str">
            <v>DEMITIDOS</v>
          </cell>
        </row>
        <row r="4768">
          <cell r="A4768">
            <v>8750</v>
          </cell>
          <cell r="B4768" t="str">
            <v>JULIO LIBERATO</v>
          </cell>
          <cell r="C4768" t="str">
            <v>VIGILANTE</v>
          </cell>
          <cell r="D4768">
            <v>42597</v>
          </cell>
          <cell r="E4768">
            <v>9186322770</v>
          </cell>
          <cell r="F4768" t="str">
            <v>Ativo</v>
          </cell>
          <cell r="G4768">
            <v>360001</v>
          </cell>
          <cell r="H4768" t="str">
            <v>INSTITUTO NACIONAL DE CARDIOLOGIA - INC</v>
          </cell>
        </row>
        <row r="4769">
          <cell r="A4769">
            <v>1350</v>
          </cell>
          <cell r="B4769" t="str">
            <v>JULIO LIBERATO</v>
          </cell>
          <cell r="C4769" t="str">
            <v>VIGILANTE</v>
          </cell>
          <cell r="D4769">
            <v>39372</v>
          </cell>
          <cell r="E4769">
            <v>9186322770</v>
          </cell>
          <cell r="F4769" t="str">
            <v>Demitido</v>
          </cell>
          <cell r="G4769">
            <v>13001</v>
          </cell>
          <cell r="H4769" t="str">
            <v>DEMITIDOS</v>
          </cell>
        </row>
        <row r="4770">
          <cell r="A4770">
            <v>9615</v>
          </cell>
          <cell r="B4770" t="str">
            <v>JULIO MARCIO SILVA DE ALMEIDA</v>
          </cell>
          <cell r="C4770" t="str">
            <v>VIGILANTE</v>
          </cell>
          <cell r="D4770">
            <v>43173</v>
          </cell>
          <cell r="E4770">
            <v>10527002763</v>
          </cell>
          <cell r="F4770" t="str">
            <v>Demitido</v>
          </cell>
          <cell r="G4770">
            <v>13001</v>
          </cell>
          <cell r="H4770" t="str">
            <v>DEMITIDOS</v>
          </cell>
        </row>
        <row r="4771">
          <cell r="A4771">
            <v>5137</v>
          </cell>
          <cell r="B4771" t="str">
            <v>JULIO MELLO DE OLIVEIRA</v>
          </cell>
          <cell r="C4771" t="str">
            <v>VIGILANTE</v>
          </cell>
          <cell r="D4771">
            <v>41424</v>
          </cell>
          <cell r="E4771">
            <v>8739211789</v>
          </cell>
          <cell r="F4771" t="str">
            <v>Ativo</v>
          </cell>
          <cell r="G4771">
            <v>295001</v>
          </cell>
          <cell r="H4771" t="str">
            <v>CONDOMINIO CRYSTAL LAKE</v>
          </cell>
        </row>
        <row r="4772">
          <cell r="A4772">
            <v>9586</v>
          </cell>
          <cell r="B4772" t="str">
            <v>JULIO REGO</v>
          </cell>
          <cell r="C4772" t="str">
            <v>VIGILANTE</v>
          </cell>
          <cell r="D4772">
            <v>43087</v>
          </cell>
          <cell r="E4772">
            <v>75464004734</v>
          </cell>
          <cell r="F4772" t="str">
            <v>Ativo</v>
          </cell>
          <cell r="G4772">
            <v>501791</v>
          </cell>
          <cell r="H4772" t="str">
            <v xml:space="preserve">BRADESCO - AGÊNCIA 1791 - MEM DE SA - URJ </v>
          </cell>
        </row>
        <row r="4773">
          <cell r="A4773">
            <v>8552</v>
          </cell>
          <cell r="B4773" t="str">
            <v>JULIO SOARES DO NASCIMENTO</v>
          </cell>
          <cell r="C4773" t="str">
            <v>VIGILANTE</v>
          </cell>
          <cell r="D4773">
            <v>42584</v>
          </cell>
          <cell r="E4773">
            <v>1943546797</v>
          </cell>
          <cell r="F4773" t="str">
            <v>Demitido</v>
          </cell>
          <cell r="G4773">
            <v>13001</v>
          </cell>
          <cell r="H4773" t="str">
            <v>DEMITIDOS</v>
          </cell>
        </row>
        <row r="4774">
          <cell r="A4774">
            <v>5079</v>
          </cell>
          <cell r="B4774" t="str">
            <v>JUNI GREICES BATISTA DOS SANTOS</v>
          </cell>
          <cell r="C4774" t="str">
            <v>VIGILANTE</v>
          </cell>
          <cell r="D4774">
            <v>41387</v>
          </cell>
          <cell r="E4774">
            <v>2276719532</v>
          </cell>
          <cell r="F4774" t="str">
            <v>Ativo</v>
          </cell>
          <cell r="G4774">
            <v>360001</v>
          </cell>
          <cell r="H4774" t="str">
            <v>INSTITUTO NACIONAL DE CARDIOLOGIA - INC</v>
          </cell>
        </row>
        <row r="4775">
          <cell r="A4775">
            <v>7298</v>
          </cell>
          <cell r="B4775" t="str">
            <v>JUNIO DE ASSIS HOFMAN</v>
          </cell>
          <cell r="C4775" t="str">
            <v>VIGILANTE</v>
          </cell>
          <cell r="D4775">
            <v>42111</v>
          </cell>
          <cell r="E4775">
            <v>7537754764</v>
          </cell>
          <cell r="F4775" t="str">
            <v>Ativo</v>
          </cell>
          <cell r="G4775">
            <v>200001</v>
          </cell>
          <cell r="H4775" t="str">
            <v>HOSPITAL FEDERAL DA LAGOA</v>
          </cell>
        </row>
        <row r="4776">
          <cell r="A4776">
            <v>9072</v>
          </cell>
          <cell r="B4776" t="str">
            <v>JUNIO DO ALMO BRAGA</v>
          </cell>
          <cell r="C4776" t="str">
            <v>VIGILANTE</v>
          </cell>
          <cell r="D4776">
            <v>42713</v>
          </cell>
          <cell r="E4776">
            <v>11149993774</v>
          </cell>
          <cell r="F4776" t="str">
            <v>Ativo</v>
          </cell>
          <cell r="G4776">
            <v>200112</v>
          </cell>
          <cell r="H4776" t="str">
            <v>RESERVA DIA NORTE FLUMINENSE</v>
          </cell>
        </row>
        <row r="4777">
          <cell r="A4777">
            <v>3945</v>
          </cell>
          <cell r="B4777" t="str">
            <v>JUNIO JOSE DOS REIS</v>
          </cell>
          <cell r="C4777" t="str">
            <v>VIGILANTE</v>
          </cell>
          <cell r="D4777">
            <v>41030</v>
          </cell>
          <cell r="E4777">
            <v>87655110778</v>
          </cell>
          <cell r="F4777" t="str">
            <v>Demitido</v>
          </cell>
          <cell r="G4777">
            <v>13001</v>
          </cell>
          <cell r="H4777" t="str">
            <v>DEMITIDOS</v>
          </cell>
        </row>
        <row r="4778">
          <cell r="A4778">
            <v>2196</v>
          </cell>
          <cell r="B4778" t="str">
            <v>JUNIOR PAULO BORGES</v>
          </cell>
          <cell r="C4778" t="str">
            <v>VIGILANTE</v>
          </cell>
          <cell r="D4778">
            <v>40152</v>
          </cell>
          <cell r="E4778">
            <v>9047357701</v>
          </cell>
          <cell r="F4778" t="str">
            <v>Férias</v>
          </cell>
          <cell r="G4778">
            <v>200117</v>
          </cell>
          <cell r="H4778" t="str">
            <v>RESERVA BANCÁRIA</v>
          </cell>
        </row>
        <row r="4779">
          <cell r="A4779">
            <v>4184</v>
          </cell>
          <cell r="B4779" t="str">
            <v>JUNIOR VASCONCELLOS DE SOUZA</v>
          </cell>
          <cell r="C4779" t="str">
            <v>VIGILANTE</v>
          </cell>
          <cell r="D4779">
            <v>41138</v>
          </cell>
          <cell r="E4779">
            <v>7179250724</v>
          </cell>
          <cell r="F4779" t="str">
            <v>Demitido</v>
          </cell>
          <cell r="G4779">
            <v>13001</v>
          </cell>
          <cell r="H4779" t="str">
            <v>DEMITIDOS</v>
          </cell>
        </row>
        <row r="4780">
          <cell r="A4780">
            <v>7444</v>
          </cell>
          <cell r="B4780" t="str">
            <v>JURACI PAULO DE SOUZA</v>
          </cell>
          <cell r="C4780" t="str">
            <v>VIGILANTE</v>
          </cell>
          <cell r="D4780">
            <v>42236</v>
          </cell>
          <cell r="E4780">
            <v>8354671712</v>
          </cell>
          <cell r="F4780" t="str">
            <v>Ativo</v>
          </cell>
          <cell r="G4780">
            <v>601250</v>
          </cell>
          <cell r="H4780" t="str">
            <v>BANCO DO BRASIL LOTE 02 - AGÊNCIA 1250 - VILA ISABEL</v>
          </cell>
        </row>
        <row r="4781">
          <cell r="A4781">
            <v>9538</v>
          </cell>
          <cell r="B4781" t="str">
            <v>JURANDIR BERNARDES CHAGAS VIANA</v>
          </cell>
          <cell r="C4781" t="str">
            <v>VIGILANTE</v>
          </cell>
          <cell r="D4781">
            <v>43024</v>
          </cell>
          <cell r="E4781">
            <v>5792856770</v>
          </cell>
          <cell r="F4781" t="str">
            <v>Demitido</v>
          </cell>
          <cell r="G4781">
            <v>13001</v>
          </cell>
          <cell r="H4781" t="str">
            <v>DEMITIDOS</v>
          </cell>
        </row>
        <row r="4782">
          <cell r="A4782">
            <v>100090</v>
          </cell>
          <cell r="B4782" t="str">
            <v>JURANDIR FERNANDES PINTO</v>
          </cell>
          <cell r="C4782" t="str">
            <v>VIGILANTE</v>
          </cell>
          <cell r="D4782">
            <v>39783</v>
          </cell>
          <cell r="E4782">
            <v>81420447734</v>
          </cell>
          <cell r="F4782" t="str">
            <v>Demitido</v>
          </cell>
          <cell r="G4782">
            <v>13001</v>
          </cell>
          <cell r="H4782" t="str">
            <v>DEMITIDOS</v>
          </cell>
        </row>
        <row r="4783">
          <cell r="A4783">
            <v>10000090</v>
          </cell>
          <cell r="B4783" t="str">
            <v>JURANDIR FERNANDES PINTO</v>
          </cell>
          <cell r="C4783" t="str">
            <v/>
          </cell>
          <cell r="E4783" t="str">
            <v/>
          </cell>
          <cell r="F4783" t="str">
            <v/>
          </cell>
          <cell r="G4783">
            <v>13001</v>
          </cell>
          <cell r="H4783" t="str">
            <v>DEMITIDOS</v>
          </cell>
        </row>
        <row r="4784">
          <cell r="A4784">
            <v>9970</v>
          </cell>
          <cell r="B4784" t="str">
            <v>JURANDIR GALVAO DA SILVA</v>
          </cell>
          <cell r="C4784" t="str">
            <v>VIGILANTE</v>
          </cell>
          <cell r="D4784">
            <v>43671</v>
          </cell>
          <cell r="E4784">
            <v>8587694766</v>
          </cell>
          <cell r="F4784" t="str">
            <v>Ativo</v>
          </cell>
          <cell r="G4784">
            <v>200116</v>
          </cell>
          <cell r="H4784" t="str">
            <v>RENDIÇÕES DE ALMOÇO</v>
          </cell>
        </row>
        <row r="4785">
          <cell r="A4785">
            <v>9746</v>
          </cell>
          <cell r="B4785" t="str">
            <v>JURANDIR PESSOA SALDANHA</v>
          </cell>
          <cell r="C4785" t="str">
            <v>VIGILANTE</v>
          </cell>
          <cell r="D4785">
            <v>43298</v>
          </cell>
          <cell r="E4785">
            <v>1798047748</v>
          </cell>
          <cell r="F4785" t="str">
            <v>Ativo</v>
          </cell>
          <cell r="G4785">
            <v>200117</v>
          </cell>
          <cell r="H4785" t="str">
            <v>RESERVA BANCÁRIA</v>
          </cell>
        </row>
        <row r="4786">
          <cell r="A4786">
            <v>5319</v>
          </cell>
          <cell r="B4786" t="str">
            <v>JUREMA NOGUEIRA DE CAMPOS</v>
          </cell>
          <cell r="C4786" t="str">
            <v>VIGILANTE</v>
          </cell>
          <cell r="D4786">
            <v>41493</v>
          </cell>
          <cell r="E4786">
            <v>910042764</v>
          </cell>
          <cell r="F4786" t="str">
            <v>Demitido</v>
          </cell>
          <cell r="G4786">
            <v>13001</v>
          </cell>
          <cell r="H4786" t="str">
            <v>DEMITIDOS</v>
          </cell>
        </row>
        <row r="4787">
          <cell r="A4787">
            <v>767</v>
          </cell>
          <cell r="B4787" t="str">
            <v>JUREMA NOGUEIRA DE CAMPOS</v>
          </cell>
          <cell r="C4787" t="str">
            <v>VIGILANTE</v>
          </cell>
          <cell r="D4787">
            <v>38303</v>
          </cell>
          <cell r="E4787">
            <v>910042764</v>
          </cell>
          <cell r="F4787" t="str">
            <v>Demitido</v>
          </cell>
          <cell r="G4787">
            <v>13001</v>
          </cell>
          <cell r="H4787" t="str">
            <v>DEMITIDOS</v>
          </cell>
        </row>
        <row r="4788">
          <cell r="A4788">
            <v>908</v>
          </cell>
          <cell r="B4788" t="str">
            <v>JUVENIL FERREIRA DE CASTILHO</v>
          </cell>
          <cell r="C4788" t="str">
            <v>VIGILANTE</v>
          </cell>
          <cell r="D4788">
            <v>38718</v>
          </cell>
          <cell r="E4788">
            <v>73815578787</v>
          </cell>
          <cell r="F4788" t="str">
            <v>Demitido</v>
          </cell>
          <cell r="G4788">
            <v>13001</v>
          </cell>
          <cell r="H4788" t="str">
            <v>DEMITIDOS</v>
          </cell>
        </row>
        <row r="4789">
          <cell r="A4789">
            <v>5451</v>
          </cell>
          <cell r="B4789" t="str">
            <v>JUVENIL LUNA BARBOSA JUNIOR</v>
          </cell>
          <cell r="C4789" t="str">
            <v>SUPERVISOR</v>
          </cell>
          <cell r="D4789">
            <v>41533</v>
          </cell>
          <cell r="E4789">
            <v>12177017700</v>
          </cell>
          <cell r="F4789" t="str">
            <v>Demitido</v>
          </cell>
          <cell r="G4789">
            <v>13001</v>
          </cell>
          <cell r="H4789" t="str">
            <v>DEMITIDOS</v>
          </cell>
        </row>
        <row r="4790">
          <cell r="A4790">
            <v>8027</v>
          </cell>
          <cell r="B4790" t="str">
            <v>KAIO FELIPE MARTINS</v>
          </cell>
          <cell r="C4790" t="str">
            <v>VIGILANTE</v>
          </cell>
          <cell r="D4790">
            <v>42396</v>
          </cell>
          <cell r="E4790">
            <v>1274269300</v>
          </cell>
          <cell r="F4790" t="str">
            <v>Ativo</v>
          </cell>
          <cell r="G4790">
            <v>213003</v>
          </cell>
          <cell r="H4790" t="str">
            <v>UFRJ E. E. ANA NERY</v>
          </cell>
        </row>
        <row r="4791">
          <cell r="A4791">
            <v>4180</v>
          </cell>
          <cell r="B4791" t="str">
            <v>KAIO FELIPE MARTINS</v>
          </cell>
          <cell r="C4791" t="str">
            <v>VIGILANTE</v>
          </cell>
          <cell r="D4791">
            <v>41132</v>
          </cell>
          <cell r="E4791">
            <v>1274269300</v>
          </cell>
          <cell r="F4791" t="str">
            <v>Demitido</v>
          </cell>
          <cell r="G4791">
            <v>13001</v>
          </cell>
          <cell r="H4791" t="str">
            <v>DEMITIDOS</v>
          </cell>
        </row>
        <row r="4792">
          <cell r="A4792">
            <v>9928</v>
          </cell>
          <cell r="B4792" t="str">
            <v>KAIQUE ALVES DA ROCHA</v>
          </cell>
          <cell r="C4792" t="str">
            <v>VIGILANTE</v>
          </cell>
          <cell r="D4792">
            <v>43571</v>
          </cell>
          <cell r="E4792">
            <v>14568767750</v>
          </cell>
          <cell r="F4792" t="str">
            <v>Ativo</v>
          </cell>
          <cell r="G4792">
            <v>157001</v>
          </cell>
          <cell r="H4792" t="str">
            <v>ELETRONUCLEAR - ELETROBRAS TERMONUCLEAR S/A</v>
          </cell>
        </row>
        <row r="4793">
          <cell r="A4793">
            <v>7092</v>
          </cell>
          <cell r="B4793" t="str">
            <v>KALINE SILVA DE SOUZA EL CARIH</v>
          </cell>
          <cell r="C4793" t="str">
            <v>VIGILANTE</v>
          </cell>
          <cell r="D4793">
            <v>42095</v>
          </cell>
          <cell r="E4793">
            <v>12000941745</v>
          </cell>
          <cell r="F4793" t="str">
            <v>Ativo</v>
          </cell>
          <cell r="G4793">
            <v>305005</v>
          </cell>
          <cell r="H4793" t="str">
            <v>CEF - CENTRAL DE MONITORAMENTO</v>
          </cell>
        </row>
        <row r="4794">
          <cell r="A4794">
            <v>100713</v>
          </cell>
          <cell r="B4794" t="str">
            <v>KAMILA DA SILVA RUBEM</v>
          </cell>
          <cell r="C4794" t="str">
            <v>AUX. OPERACIONAL II</v>
          </cell>
          <cell r="D4794">
            <v>40644</v>
          </cell>
          <cell r="E4794">
            <v>9773236765</v>
          </cell>
          <cell r="F4794" t="str">
            <v>Demitido</v>
          </cell>
          <cell r="G4794">
            <v>13001</v>
          </cell>
          <cell r="H4794" t="str">
            <v>DEMITIDOS</v>
          </cell>
        </row>
        <row r="4795">
          <cell r="A4795">
            <v>90000093</v>
          </cell>
          <cell r="B4795" t="str">
            <v>KAMILLE ROSA LIMA MACHADO</v>
          </cell>
          <cell r="C4795" t="str">
            <v/>
          </cell>
          <cell r="D4795">
            <v>43878</v>
          </cell>
          <cell r="E4795">
            <v>14497124797</v>
          </cell>
          <cell r="F4795" t="str">
            <v>Demitido</v>
          </cell>
          <cell r="G4795">
            <v>990028</v>
          </cell>
          <cell r="H4795" t="str">
            <v>ADMISSAO</v>
          </cell>
        </row>
        <row r="4796">
          <cell r="A4796">
            <v>5967</v>
          </cell>
          <cell r="B4796" t="str">
            <v>KAREN FATIMA DA SILVA</v>
          </cell>
          <cell r="C4796" t="str">
            <v>VIGILANTE</v>
          </cell>
          <cell r="D4796">
            <v>41738</v>
          </cell>
          <cell r="E4796">
            <v>11422326705</v>
          </cell>
          <cell r="F4796" t="str">
            <v>Férias</v>
          </cell>
          <cell r="G4796">
            <v>200101</v>
          </cell>
          <cell r="H4796" t="str">
            <v>RESERVA DIA</v>
          </cell>
        </row>
        <row r="4797">
          <cell r="A4797">
            <v>9092</v>
          </cell>
          <cell r="B4797" t="str">
            <v>KAREN GILBERTA GOMES AZEREDO</v>
          </cell>
          <cell r="C4797" t="str">
            <v>VIGILANTE</v>
          </cell>
          <cell r="D4797">
            <v>42748</v>
          </cell>
          <cell r="E4797">
            <v>14580571789</v>
          </cell>
          <cell r="F4797" t="str">
            <v>Demitido</v>
          </cell>
          <cell r="G4797">
            <v>13001</v>
          </cell>
          <cell r="H4797" t="str">
            <v>DEMITIDOS</v>
          </cell>
        </row>
        <row r="4798">
          <cell r="A4798">
            <v>7051</v>
          </cell>
          <cell r="B4798" t="str">
            <v>KAREN SANTA BRIGIDA ROCHA</v>
          </cell>
          <cell r="C4798" t="str">
            <v>AUX. COMERCIAL I</v>
          </cell>
          <cell r="D4798">
            <v>42072</v>
          </cell>
          <cell r="E4798">
            <v>12288300701</v>
          </cell>
          <cell r="F4798" t="str">
            <v>Demitido</v>
          </cell>
          <cell r="G4798">
            <v>13001</v>
          </cell>
          <cell r="H4798" t="str">
            <v>DEMITIDOS</v>
          </cell>
        </row>
        <row r="4799">
          <cell r="A4799">
            <v>6495</v>
          </cell>
          <cell r="B4799" t="str">
            <v>KARINE GONZALEZ DA SILVA</v>
          </cell>
          <cell r="C4799" t="str">
            <v>VIGILANTE</v>
          </cell>
          <cell r="D4799">
            <v>41834</v>
          </cell>
          <cell r="E4799">
            <v>11427376751</v>
          </cell>
          <cell r="F4799" t="str">
            <v>Demitido</v>
          </cell>
          <cell r="G4799">
            <v>13001</v>
          </cell>
          <cell r="H4799" t="str">
            <v>DEMITIDOS</v>
          </cell>
        </row>
        <row r="4800">
          <cell r="A4800">
            <v>6140</v>
          </cell>
          <cell r="B4800" t="str">
            <v>KARLA COUTO MARCULINO</v>
          </cell>
          <cell r="C4800" t="str">
            <v>VIGILANTE</v>
          </cell>
          <cell r="D4800">
            <v>41792</v>
          </cell>
          <cell r="E4800">
            <v>9984514790</v>
          </cell>
          <cell r="F4800" t="str">
            <v>Demitido</v>
          </cell>
          <cell r="G4800">
            <v>13001</v>
          </cell>
          <cell r="H4800" t="str">
            <v>DEMITIDOS</v>
          </cell>
        </row>
        <row r="4801">
          <cell r="A4801">
            <v>4938</v>
          </cell>
          <cell r="B4801" t="str">
            <v>KARLA CRISTINA DAMACENA DOS SANTOS</v>
          </cell>
          <cell r="C4801" t="str">
            <v>VIGILANTE</v>
          </cell>
          <cell r="D4801">
            <v>41344</v>
          </cell>
          <cell r="E4801">
            <v>11380173701</v>
          </cell>
          <cell r="F4801" t="str">
            <v>Demitido</v>
          </cell>
          <cell r="G4801">
            <v>13001</v>
          </cell>
          <cell r="H4801" t="str">
            <v>DEMITIDOS</v>
          </cell>
        </row>
        <row r="4802">
          <cell r="A4802">
            <v>9269</v>
          </cell>
          <cell r="B4802" t="str">
            <v>KARLA FRANCA FERREIRA RIBEIRO</v>
          </cell>
          <cell r="C4802" t="str">
            <v>VIGILANTE</v>
          </cell>
          <cell r="D4802">
            <v>42887</v>
          </cell>
          <cell r="E4802">
            <v>11284755703</v>
          </cell>
          <cell r="F4802" t="str">
            <v>Demitido</v>
          </cell>
          <cell r="G4802">
            <v>13001</v>
          </cell>
          <cell r="H4802" t="str">
            <v>DEMITIDOS</v>
          </cell>
        </row>
        <row r="4803">
          <cell r="A4803">
            <v>5773</v>
          </cell>
          <cell r="B4803" t="str">
            <v>KATIA CRISTINA GOMES LUCAS</v>
          </cell>
          <cell r="C4803" t="str">
            <v>VIGILANTE</v>
          </cell>
          <cell r="D4803">
            <v>41644</v>
          </cell>
          <cell r="E4803">
            <v>8193462769</v>
          </cell>
          <cell r="F4803" t="str">
            <v>Ativo</v>
          </cell>
          <cell r="G4803">
            <v>200101</v>
          </cell>
          <cell r="H4803" t="str">
            <v>RESERVA DIA</v>
          </cell>
        </row>
        <row r="4804">
          <cell r="A4804">
            <v>8451</v>
          </cell>
          <cell r="B4804" t="str">
            <v>KATIA JORGINA MARQUES ALVES</v>
          </cell>
          <cell r="C4804" t="str">
            <v>VIGILANTE</v>
          </cell>
          <cell r="D4804">
            <v>42566</v>
          </cell>
          <cell r="E4804">
            <v>2942397748</v>
          </cell>
          <cell r="F4804" t="str">
            <v>Demitido</v>
          </cell>
          <cell r="G4804">
            <v>13001</v>
          </cell>
          <cell r="H4804" t="str">
            <v>DEMITIDOS</v>
          </cell>
        </row>
        <row r="4805">
          <cell r="A4805">
            <v>5828</v>
          </cell>
          <cell r="B4805" t="str">
            <v>KATIA MARIA DOS SANTOS</v>
          </cell>
          <cell r="C4805" t="str">
            <v>VIGILANTE</v>
          </cell>
          <cell r="D4805">
            <v>41668</v>
          </cell>
          <cell r="E4805">
            <v>583290728</v>
          </cell>
          <cell r="F4805" t="str">
            <v>Demitido</v>
          </cell>
          <cell r="G4805">
            <v>13001</v>
          </cell>
          <cell r="H4805" t="str">
            <v>DEMITIDOS</v>
          </cell>
        </row>
        <row r="4806">
          <cell r="A4806">
            <v>4292</v>
          </cell>
          <cell r="B4806" t="str">
            <v>KATIA MARIA PEREIRA DE MENEZES</v>
          </cell>
          <cell r="C4806" t="str">
            <v>VIGILANTE</v>
          </cell>
          <cell r="D4806">
            <v>41131</v>
          </cell>
          <cell r="E4806">
            <v>11046359762</v>
          </cell>
          <cell r="F4806" t="str">
            <v>Demitido</v>
          </cell>
          <cell r="G4806">
            <v>13001</v>
          </cell>
          <cell r="H4806" t="str">
            <v>DEMITIDOS</v>
          </cell>
        </row>
        <row r="4807">
          <cell r="A4807">
            <v>10138</v>
          </cell>
          <cell r="B4807" t="str">
            <v>KEFFREN VIEIRA DOS SANTOS</v>
          </cell>
          <cell r="C4807" t="str">
            <v>VIGILANTE</v>
          </cell>
          <cell r="D4807">
            <v>43838</v>
          </cell>
          <cell r="E4807">
            <v>8063352700</v>
          </cell>
          <cell r="F4807" t="str">
            <v>Demitido</v>
          </cell>
          <cell r="G4807">
            <v>13001</v>
          </cell>
          <cell r="H4807" t="str">
            <v>DEMITIDOS</v>
          </cell>
        </row>
        <row r="4808">
          <cell r="A4808">
            <v>7915</v>
          </cell>
          <cell r="B4808" t="str">
            <v>KEILA DOS SANTOS CABRAL BARRETO</v>
          </cell>
          <cell r="C4808" t="str">
            <v>VIGILANTE</v>
          </cell>
          <cell r="D4808">
            <v>42382</v>
          </cell>
          <cell r="E4808">
            <v>11839150718</v>
          </cell>
          <cell r="F4808" t="str">
            <v>Demitido</v>
          </cell>
          <cell r="G4808">
            <v>13001</v>
          </cell>
          <cell r="H4808" t="str">
            <v>DEMITIDOS</v>
          </cell>
        </row>
        <row r="4809">
          <cell r="A4809">
            <v>7075</v>
          </cell>
          <cell r="B4809" t="str">
            <v>KEILA RUFINO EMILIANO</v>
          </cell>
          <cell r="C4809" t="str">
            <v>VIGILANTE</v>
          </cell>
          <cell r="D4809">
            <v>42095</v>
          </cell>
          <cell r="E4809">
            <v>4524841709</v>
          </cell>
          <cell r="F4809" t="str">
            <v>Ativo</v>
          </cell>
          <cell r="G4809">
            <v>200101</v>
          </cell>
          <cell r="H4809" t="str">
            <v>RESERVA DIA</v>
          </cell>
        </row>
        <row r="4810">
          <cell r="A4810">
            <v>6503</v>
          </cell>
          <cell r="B4810" t="str">
            <v>KELI RODRIGUES LIMA</v>
          </cell>
          <cell r="C4810" t="str">
            <v>VIGILANTE</v>
          </cell>
          <cell r="D4810">
            <v>41835</v>
          </cell>
          <cell r="E4810">
            <v>5526401740</v>
          </cell>
          <cell r="F4810" t="str">
            <v>Ativo</v>
          </cell>
          <cell r="G4810">
            <v>213008</v>
          </cell>
          <cell r="H4810" t="str">
            <v>UFRJ HESFA</v>
          </cell>
        </row>
        <row r="4811">
          <cell r="A4811">
            <v>3415</v>
          </cell>
          <cell r="B4811" t="str">
            <v>KELLENSON PEREIRA CACIANO</v>
          </cell>
          <cell r="C4811" t="str">
            <v>VIGILANTE</v>
          </cell>
          <cell r="D4811">
            <v>40812</v>
          </cell>
          <cell r="E4811">
            <v>8415065744</v>
          </cell>
          <cell r="F4811" t="str">
            <v>Demitido</v>
          </cell>
          <cell r="G4811">
            <v>13001</v>
          </cell>
          <cell r="H4811" t="str">
            <v>DEMITIDOS</v>
          </cell>
        </row>
        <row r="4812">
          <cell r="A4812">
            <v>6833</v>
          </cell>
          <cell r="B4812" t="str">
            <v>KELLINGTON DA SILVA OLIVEIRA</v>
          </cell>
          <cell r="C4812" t="str">
            <v>TECNICO CFTV II</v>
          </cell>
          <cell r="D4812">
            <v>41939</v>
          </cell>
          <cell r="E4812">
            <v>11126082732</v>
          </cell>
          <cell r="F4812" t="str">
            <v>Demitido</v>
          </cell>
          <cell r="G4812">
            <v>13001</v>
          </cell>
          <cell r="H4812" t="str">
            <v>DEMITIDOS</v>
          </cell>
        </row>
        <row r="4813">
          <cell r="A4813">
            <v>5444</v>
          </cell>
          <cell r="B4813" t="str">
            <v>KELLY ALESSANDRA VIANA DEL PUPO</v>
          </cell>
          <cell r="C4813" t="str">
            <v>VIGILANTE</v>
          </cell>
          <cell r="D4813">
            <v>41527</v>
          </cell>
          <cell r="E4813">
            <v>10848281705</v>
          </cell>
          <cell r="F4813" t="str">
            <v>Demitido</v>
          </cell>
          <cell r="G4813">
            <v>13001</v>
          </cell>
          <cell r="H4813" t="str">
            <v>DEMITIDOS</v>
          </cell>
        </row>
        <row r="4814">
          <cell r="A4814">
            <v>7322</v>
          </cell>
          <cell r="B4814" t="str">
            <v>KELLY CRISTINA DE OLIVEIRA FERREIRA</v>
          </cell>
          <cell r="C4814" t="str">
            <v>VIGILANTE</v>
          </cell>
          <cell r="D4814">
            <v>42132</v>
          </cell>
          <cell r="E4814">
            <v>5872512716</v>
          </cell>
          <cell r="F4814" t="str">
            <v>Demitido</v>
          </cell>
          <cell r="G4814">
            <v>13001</v>
          </cell>
          <cell r="H4814" t="str">
            <v>DEMITIDOS</v>
          </cell>
        </row>
        <row r="4815">
          <cell r="A4815">
            <v>8322</v>
          </cell>
          <cell r="B4815" t="str">
            <v>KELLY CRISTINA TEIXEIRA DA CRUZ</v>
          </cell>
          <cell r="C4815" t="str">
            <v>VIGILANTE</v>
          </cell>
          <cell r="D4815">
            <v>42465</v>
          </cell>
          <cell r="E4815">
            <v>8562522716</v>
          </cell>
          <cell r="F4815" t="str">
            <v>Demitido</v>
          </cell>
          <cell r="G4815">
            <v>13001</v>
          </cell>
          <cell r="H4815" t="str">
            <v>DEMITIDOS</v>
          </cell>
        </row>
        <row r="4816">
          <cell r="A4816">
            <v>7964</v>
          </cell>
          <cell r="B4816" t="str">
            <v>KELLY PATRICIA MIRANDA DA SILVA</v>
          </cell>
          <cell r="C4816" t="str">
            <v>VIGILANTE</v>
          </cell>
          <cell r="D4816">
            <v>42382</v>
          </cell>
          <cell r="E4816">
            <v>6018421704</v>
          </cell>
          <cell r="F4816" t="str">
            <v>Demitido</v>
          </cell>
          <cell r="G4816">
            <v>13001</v>
          </cell>
          <cell r="H4816" t="str">
            <v>DEMITIDOS</v>
          </cell>
        </row>
        <row r="4817">
          <cell r="A4817">
            <v>8413</v>
          </cell>
          <cell r="B4817" t="str">
            <v>KELLY PEREIRA DE LIMA</v>
          </cell>
          <cell r="C4817" t="str">
            <v>VIGILANTE</v>
          </cell>
          <cell r="D4817">
            <v>42538</v>
          </cell>
          <cell r="E4817">
            <v>9999228747</v>
          </cell>
          <cell r="F4817" t="str">
            <v>Demitido</v>
          </cell>
          <cell r="G4817">
            <v>13001</v>
          </cell>
          <cell r="H4817" t="str">
            <v>DEMITIDOS</v>
          </cell>
        </row>
        <row r="4818">
          <cell r="A4818">
            <v>10196</v>
          </cell>
          <cell r="B4818" t="str">
            <v>KELVIN COELHO PEREIRA XAVIER</v>
          </cell>
          <cell r="C4818" t="str">
            <v>VIGILANTE</v>
          </cell>
          <cell r="D4818">
            <v>43838</v>
          </cell>
          <cell r="E4818">
            <v>15360244739</v>
          </cell>
          <cell r="F4818" t="str">
            <v>Ativo</v>
          </cell>
          <cell r="G4818">
            <v>602496</v>
          </cell>
          <cell r="H4818" t="str">
            <v>BANCO DO BRASIL LOTE 02 - AGÊNCIA 2496 - PALÁCIO DUQUE DE CAXIAS</v>
          </cell>
        </row>
        <row r="4819">
          <cell r="A4819">
            <v>8553</v>
          </cell>
          <cell r="B4819" t="str">
            <v>KENDEL DA SILVA CAMPOS</v>
          </cell>
          <cell r="C4819" t="str">
            <v>VIGILANTE</v>
          </cell>
          <cell r="D4819">
            <v>42583</v>
          </cell>
          <cell r="E4819">
            <v>9635474709</v>
          </cell>
          <cell r="F4819" t="str">
            <v>Ativo</v>
          </cell>
          <cell r="G4819">
            <v>200101</v>
          </cell>
          <cell r="H4819" t="str">
            <v>RESERVA DIA</v>
          </cell>
        </row>
        <row r="4820">
          <cell r="A4820">
            <v>3218</v>
          </cell>
          <cell r="B4820" t="str">
            <v>KEPLER CAMPELO BENTO</v>
          </cell>
          <cell r="C4820" t="str">
            <v>VIGILANTE</v>
          </cell>
          <cell r="D4820">
            <v>40704</v>
          </cell>
          <cell r="E4820">
            <v>12921138719</v>
          </cell>
          <cell r="F4820" t="str">
            <v>Demitido</v>
          </cell>
          <cell r="G4820">
            <v>13001</v>
          </cell>
          <cell r="H4820" t="str">
            <v>DEMITIDOS</v>
          </cell>
        </row>
        <row r="4821">
          <cell r="A4821">
            <v>6894</v>
          </cell>
          <cell r="B4821" t="str">
            <v>KESIA DA SILVA AUGUSTO NASCIMENTO</v>
          </cell>
          <cell r="C4821" t="str">
            <v>VIGILANTE</v>
          </cell>
          <cell r="D4821">
            <v>42002</v>
          </cell>
          <cell r="E4821">
            <v>14972400773</v>
          </cell>
          <cell r="F4821" t="str">
            <v>Demitido</v>
          </cell>
          <cell r="G4821">
            <v>13001</v>
          </cell>
          <cell r="H4821" t="str">
            <v>DEMITIDOS</v>
          </cell>
        </row>
        <row r="4822">
          <cell r="A4822">
            <v>9677</v>
          </cell>
          <cell r="B4822" t="str">
            <v>KEVEN RODRIGUES MIRANDA</v>
          </cell>
          <cell r="C4822" t="str">
            <v>VIGILANTE</v>
          </cell>
          <cell r="D4822">
            <v>43273</v>
          </cell>
          <cell r="E4822">
            <v>12671268769</v>
          </cell>
          <cell r="F4822" t="str">
            <v>Demitido</v>
          </cell>
          <cell r="G4822">
            <v>13001</v>
          </cell>
          <cell r="H4822" t="str">
            <v>DEMITIDOS</v>
          </cell>
        </row>
        <row r="4823">
          <cell r="A4823">
            <v>6780</v>
          </cell>
          <cell r="B4823" t="str">
            <v>KLEBER BATISTA DO COUTO</v>
          </cell>
          <cell r="C4823" t="str">
            <v>VIGILANTE</v>
          </cell>
          <cell r="D4823">
            <v>41913</v>
          </cell>
          <cell r="E4823">
            <v>2796101738</v>
          </cell>
          <cell r="F4823" t="str">
            <v>Demitido</v>
          </cell>
          <cell r="G4823">
            <v>13001</v>
          </cell>
          <cell r="H4823" t="str">
            <v>DEMITIDOS</v>
          </cell>
        </row>
        <row r="4824">
          <cell r="A4824">
            <v>10238</v>
          </cell>
          <cell r="B4824" t="str">
            <v>KLEBER DA SILVA</v>
          </cell>
          <cell r="C4824" t="str">
            <v>VIGILANTE</v>
          </cell>
          <cell r="D4824">
            <v>43878</v>
          </cell>
          <cell r="E4824">
            <v>1229924744</v>
          </cell>
          <cell r="F4824" t="str">
            <v>Ativo</v>
          </cell>
          <cell r="G4824">
            <v>200116</v>
          </cell>
          <cell r="H4824" t="str">
            <v>RENDIÇÕES DE ALMOÇO</v>
          </cell>
        </row>
        <row r="4825">
          <cell r="A4825">
            <v>10026</v>
          </cell>
          <cell r="B4825" t="str">
            <v>KLEBER DA SILVA RODRIGUES</v>
          </cell>
          <cell r="C4825" t="str">
            <v>VIGILANTE</v>
          </cell>
          <cell r="D4825">
            <v>43832</v>
          </cell>
          <cell r="E4825">
            <v>13212779705</v>
          </cell>
          <cell r="F4825" t="str">
            <v>Ativo</v>
          </cell>
          <cell r="G4825">
            <v>501745</v>
          </cell>
          <cell r="H4825" t="str">
            <v>BRADESCO - AGÊNCIA 1745 - COSME VELHO - URJ</v>
          </cell>
        </row>
        <row r="4826">
          <cell r="A4826">
            <v>2176</v>
          </cell>
          <cell r="B4826" t="str">
            <v>KLEBER DE OLIVEIRA SANT ANA</v>
          </cell>
          <cell r="C4826" t="str">
            <v>VIGILANTE</v>
          </cell>
          <cell r="D4826">
            <v>40118</v>
          </cell>
          <cell r="E4826">
            <v>9518319766</v>
          </cell>
          <cell r="F4826" t="str">
            <v>Demitido</v>
          </cell>
          <cell r="G4826">
            <v>13001</v>
          </cell>
          <cell r="H4826" t="str">
            <v>DEMITIDOS</v>
          </cell>
        </row>
        <row r="4827">
          <cell r="A4827">
            <v>5734</v>
          </cell>
          <cell r="B4827" t="str">
            <v>KLEBER NUNES DA SILVA</v>
          </cell>
          <cell r="C4827" t="str">
            <v>VIGILANTE</v>
          </cell>
          <cell r="D4827">
            <v>41642</v>
          </cell>
          <cell r="E4827">
            <v>7626085795</v>
          </cell>
          <cell r="F4827" t="str">
            <v>Demitido</v>
          </cell>
          <cell r="G4827">
            <v>13001</v>
          </cell>
          <cell r="H4827" t="str">
            <v>DEMITIDOS</v>
          </cell>
        </row>
        <row r="4828">
          <cell r="A4828">
            <v>3955</v>
          </cell>
          <cell r="B4828" t="str">
            <v>KLEBER SANTOS DE CARVALHO</v>
          </cell>
          <cell r="C4828" t="str">
            <v>VIGILANTE</v>
          </cell>
          <cell r="D4828">
            <v>41034</v>
          </cell>
          <cell r="E4828">
            <v>10965344797</v>
          </cell>
          <cell r="F4828" t="str">
            <v>Demitido</v>
          </cell>
          <cell r="G4828">
            <v>13001</v>
          </cell>
          <cell r="H4828" t="str">
            <v>DEMITIDOS</v>
          </cell>
        </row>
        <row r="4829">
          <cell r="A4829">
            <v>7218</v>
          </cell>
          <cell r="B4829" t="str">
            <v>KLEBER VENTURA PINHEIRO</v>
          </cell>
          <cell r="C4829" t="str">
            <v>VIGILANTE LÍDER RONDANTE</v>
          </cell>
          <cell r="D4829">
            <v>42095</v>
          </cell>
          <cell r="E4829">
            <v>78282845787</v>
          </cell>
          <cell r="F4829" t="str">
            <v>Ativo</v>
          </cell>
          <cell r="G4829">
            <v>295001</v>
          </cell>
          <cell r="H4829" t="str">
            <v>CONDOMINIO CRYSTAL LAKE</v>
          </cell>
        </row>
        <row r="4830">
          <cell r="A4830">
            <v>6294</v>
          </cell>
          <cell r="B4830" t="str">
            <v>KLEDITON ARAUJO GALDINO</v>
          </cell>
          <cell r="C4830" t="str">
            <v>AUX. OPERACIONAL II</v>
          </cell>
          <cell r="D4830">
            <v>41803</v>
          </cell>
          <cell r="E4830">
            <v>5687815708</v>
          </cell>
          <cell r="F4830" t="str">
            <v>Demitido</v>
          </cell>
          <cell r="G4830">
            <v>13001</v>
          </cell>
          <cell r="H4830" t="str">
            <v>DEMITIDOS</v>
          </cell>
        </row>
        <row r="4831">
          <cell r="A4831">
            <v>5447</v>
          </cell>
          <cell r="B4831" t="str">
            <v>KRISHNA DO NASCIMENTO LOPES</v>
          </cell>
          <cell r="C4831" t="str">
            <v>AUX. DE CONTABILIDADE I</v>
          </cell>
          <cell r="D4831">
            <v>41528</v>
          </cell>
          <cell r="E4831">
            <v>15068556793</v>
          </cell>
          <cell r="F4831" t="str">
            <v>Demitido</v>
          </cell>
          <cell r="G4831">
            <v>13001</v>
          </cell>
          <cell r="H4831" t="str">
            <v>DEMITIDOS</v>
          </cell>
        </row>
        <row r="4832">
          <cell r="A4832">
            <v>5717</v>
          </cell>
          <cell r="B4832" t="str">
            <v>KRISTIAN FERREIRA BARROSO</v>
          </cell>
          <cell r="C4832" t="str">
            <v>VIGILANTE</v>
          </cell>
          <cell r="D4832">
            <v>41632</v>
          </cell>
          <cell r="E4832">
            <v>7969041701</v>
          </cell>
          <cell r="F4832" t="str">
            <v>Demitido</v>
          </cell>
          <cell r="G4832">
            <v>13001</v>
          </cell>
          <cell r="H4832" t="str">
            <v>DEMITIDOS</v>
          </cell>
        </row>
        <row r="4833">
          <cell r="A4833">
            <v>3984</v>
          </cell>
          <cell r="B4833" t="str">
            <v>LACIEL DE SOUZA VIANNA</v>
          </cell>
          <cell r="C4833" t="str">
            <v>VIGILANTE</v>
          </cell>
          <cell r="D4833">
            <v>41053</v>
          </cell>
          <cell r="E4833">
            <v>1930858795</v>
          </cell>
          <cell r="F4833" t="str">
            <v>Demitido</v>
          </cell>
          <cell r="G4833">
            <v>13001</v>
          </cell>
          <cell r="H4833" t="str">
            <v>DEMITIDOS</v>
          </cell>
        </row>
        <row r="4834">
          <cell r="A4834">
            <v>999703</v>
          </cell>
          <cell r="B4834" t="str">
            <v>LACUNA</v>
          </cell>
          <cell r="C4834" t="str">
            <v>VIGILANTE</v>
          </cell>
          <cell r="E4834" t="str">
            <v/>
          </cell>
          <cell r="F4834" t="str">
            <v/>
          </cell>
          <cell r="G4834">
            <v>999988</v>
          </cell>
          <cell r="H4834" t="str">
            <v>PLACAS COM OCORRÊNCIA / ANGELS</v>
          </cell>
        </row>
        <row r="4835">
          <cell r="A4835">
            <v>999999</v>
          </cell>
          <cell r="B4835" t="str">
            <v>LACUNA</v>
          </cell>
          <cell r="C4835" t="str">
            <v>VIGILANTE</v>
          </cell>
          <cell r="E4835" t="str">
            <v/>
          </cell>
          <cell r="F4835" t="str">
            <v/>
          </cell>
          <cell r="G4835">
            <v>222222</v>
          </cell>
          <cell r="H4835" t="str">
            <v>DIRETORIA</v>
          </cell>
        </row>
        <row r="4836">
          <cell r="A4836">
            <v>6569</v>
          </cell>
          <cell r="B4836" t="str">
            <v>LAECIO TOME SILVA</v>
          </cell>
          <cell r="C4836" t="str">
            <v>VIGILANTE</v>
          </cell>
          <cell r="D4836">
            <v>41873</v>
          </cell>
          <cell r="E4836">
            <v>13446621709</v>
          </cell>
          <cell r="F4836" t="str">
            <v>Demitido</v>
          </cell>
          <cell r="G4836">
            <v>13001</v>
          </cell>
          <cell r="H4836" t="str">
            <v>DEMITIDOS</v>
          </cell>
        </row>
        <row r="4837">
          <cell r="A4837">
            <v>5841</v>
          </cell>
          <cell r="B4837" t="str">
            <v>LAELCIO CARLINDO ALVES ROCHA</v>
          </cell>
          <cell r="C4837" t="str">
            <v>VIGILANTE</v>
          </cell>
          <cell r="D4837">
            <v>41675</v>
          </cell>
          <cell r="E4837">
            <v>1938112784</v>
          </cell>
          <cell r="F4837" t="str">
            <v>Demitido</v>
          </cell>
          <cell r="G4837">
            <v>13001</v>
          </cell>
          <cell r="H4837" t="str">
            <v>DEMITIDOS</v>
          </cell>
        </row>
        <row r="4838">
          <cell r="A4838">
            <v>5983</v>
          </cell>
          <cell r="B4838" t="str">
            <v>LAERCIO DIONIZIO DA SILVA FILHO</v>
          </cell>
          <cell r="C4838" t="str">
            <v>SUPERVISOR</v>
          </cell>
          <cell r="D4838">
            <v>41757</v>
          </cell>
          <cell r="E4838">
            <v>78117429772</v>
          </cell>
          <cell r="F4838" t="str">
            <v>Demitido</v>
          </cell>
          <cell r="G4838">
            <v>13001</v>
          </cell>
          <cell r="H4838" t="str">
            <v>DEMITIDOS</v>
          </cell>
        </row>
        <row r="4839">
          <cell r="A4839">
            <v>7296</v>
          </cell>
          <cell r="B4839" t="str">
            <v>LAERCIO MAIA FARIAS</v>
          </cell>
          <cell r="C4839" t="str">
            <v>VIGILANTE</v>
          </cell>
          <cell r="D4839">
            <v>42111</v>
          </cell>
          <cell r="E4839">
            <v>9235790794</v>
          </cell>
          <cell r="F4839" t="str">
            <v>Demitido</v>
          </cell>
          <cell r="G4839">
            <v>13001</v>
          </cell>
          <cell r="H4839" t="str">
            <v>DEMITIDOS</v>
          </cell>
        </row>
        <row r="4840">
          <cell r="A4840">
            <v>4078</v>
          </cell>
          <cell r="B4840" t="str">
            <v>LAERCIO MARCIO SALATIEL DE OLIVEIRA</v>
          </cell>
          <cell r="C4840" t="str">
            <v>MÉDICO(A) DO TRAB. COORDENADOR (A)</v>
          </cell>
          <cell r="D4840">
            <v>41092</v>
          </cell>
          <cell r="E4840">
            <v>38206994734</v>
          </cell>
          <cell r="F4840" t="str">
            <v>Demitido</v>
          </cell>
          <cell r="G4840">
            <v>13001</v>
          </cell>
          <cell r="H4840" t="str">
            <v>DEMITIDOS</v>
          </cell>
        </row>
        <row r="4841">
          <cell r="A4841">
            <v>7693</v>
          </cell>
          <cell r="B4841" t="str">
            <v>LAERT SILVA DA CONCEICAO</v>
          </cell>
          <cell r="C4841" t="str">
            <v>VIGILANTE</v>
          </cell>
          <cell r="D4841">
            <v>42313</v>
          </cell>
          <cell r="E4841">
            <v>82126054772</v>
          </cell>
          <cell r="F4841" t="str">
            <v>Demitido</v>
          </cell>
          <cell r="G4841">
            <v>13001</v>
          </cell>
          <cell r="H4841" t="str">
            <v>DEMITIDOS</v>
          </cell>
        </row>
        <row r="4842">
          <cell r="A4842">
            <v>8230</v>
          </cell>
          <cell r="B4842" t="str">
            <v>LAERTE CAVALCANTI DE OLIVEIRA</v>
          </cell>
          <cell r="C4842" t="str">
            <v>VIGILANTE</v>
          </cell>
          <cell r="D4842">
            <v>42432</v>
          </cell>
          <cell r="E4842">
            <v>9295659759</v>
          </cell>
          <cell r="F4842" t="str">
            <v>Demitido</v>
          </cell>
          <cell r="G4842">
            <v>13001</v>
          </cell>
          <cell r="H4842" t="str">
            <v>DEMITIDOS</v>
          </cell>
        </row>
        <row r="4843">
          <cell r="A4843">
            <v>5974</v>
          </cell>
          <cell r="B4843" t="str">
            <v>LAERTE DE SOUZA ROSA</v>
          </cell>
          <cell r="C4843" t="str">
            <v>VIGILANTE</v>
          </cell>
          <cell r="D4843">
            <v>41743</v>
          </cell>
          <cell r="E4843">
            <v>2558824759</v>
          </cell>
          <cell r="F4843" t="str">
            <v>Ativo</v>
          </cell>
          <cell r="G4843">
            <v>200117</v>
          </cell>
          <cell r="H4843" t="str">
            <v>RESERVA BANCÁRIA</v>
          </cell>
        </row>
        <row r="4844">
          <cell r="A4844">
            <v>575</v>
          </cell>
          <cell r="B4844" t="str">
            <v>LAERTE GOUVEIA DE BRITO</v>
          </cell>
          <cell r="C4844" t="str">
            <v>VIGILANTE</v>
          </cell>
          <cell r="D4844">
            <v>37805</v>
          </cell>
          <cell r="E4844">
            <v>26776790</v>
          </cell>
          <cell r="F4844" t="str">
            <v>Demitido</v>
          </cell>
          <cell r="G4844">
            <v>13001</v>
          </cell>
          <cell r="H4844" t="str">
            <v>DEMITIDOS</v>
          </cell>
        </row>
        <row r="4845">
          <cell r="A4845">
            <v>8670</v>
          </cell>
          <cell r="B4845" t="str">
            <v>LAIRTO DA SILVA AZEVEDO</v>
          </cell>
          <cell r="C4845" t="str">
            <v>VIGILANTE</v>
          </cell>
          <cell r="D4845">
            <v>42587</v>
          </cell>
          <cell r="E4845">
            <v>79748686434</v>
          </cell>
          <cell r="F4845" t="str">
            <v>Ativo</v>
          </cell>
          <cell r="G4845">
            <v>265002</v>
          </cell>
          <cell r="H4845" t="str">
            <v>IBAMA SEROPEDICA ANIMAIS SILV - CETAS</v>
          </cell>
        </row>
        <row r="4846">
          <cell r="A4846">
            <v>7090</v>
          </cell>
          <cell r="B4846" t="str">
            <v>LAIS SANDES GOMES</v>
          </cell>
          <cell r="C4846" t="str">
            <v>VIGILANTE</v>
          </cell>
          <cell r="D4846">
            <v>42095</v>
          </cell>
          <cell r="E4846">
            <v>11928137741</v>
          </cell>
          <cell r="F4846" t="str">
            <v>Demitido</v>
          </cell>
          <cell r="G4846">
            <v>13001</v>
          </cell>
          <cell r="H4846" t="str">
            <v>DEMITIDOS</v>
          </cell>
        </row>
        <row r="4847">
          <cell r="A4847">
            <v>3635</v>
          </cell>
          <cell r="B4847" t="str">
            <v>LAIZ MOURA DE LIMA</v>
          </cell>
          <cell r="C4847" t="str">
            <v>VIGILANTE</v>
          </cell>
          <cell r="D4847">
            <v>40864</v>
          </cell>
          <cell r="E4847">
            <v>11020843799</v>
          </cell>
          <cell r="F4847" t="str">
            <v>Demitido</v>
          </cell>
          <cell r="G4847">
            <v>13001</v>
          </cell>
          <cell r="H4847" t="str">
            <v>DEMITIDOS</v>
          </cell>
        </row>
        <row r="4848">
          <cell r="A4848">
            <v>8992</v>
          </cell>
          <cell r="B4848" t="str">
            <v>LANDER MARCELUS DE OLIVEIRA</v>
          </cell>
          <cell r="C4848" t="str">
            <v>VIGILANTE</v>
          </cell>
          <cell r="D4848">
            <v>42705</v>
          </cell>
          <cell r="E4848">
            <v>9544354786</v>
          </cell>
          <cell r="F4848" t="str">
            <v>Demitido</v>
          </cell>
          <cell r="G4848">
            <v>13001</v>
          </cell>
          <cell r="H4848" t="str">
            <v>DEMITIDOS</v>
          </cell>
        </row>
        <row r="4849">
          <cell r="A4849">
            <v>7564</v>
          </cell>
          <cell r="B4849" t="str">
            <v>LANDERSON LEONARDO DA SILVA</v>
          </cell>
          <cell r="C4849" t="str">
            <v>VIGILANTE</v>
          </cell>
          <cell r="D4849">
            <v>42278</v>
          </cell>
          <cell r="E4849">
            <v>14821760762</v>
          </cell>
          <cell r="F4849" t="str">
            <v>Demitido</v>
          </cell>
          <cell r="G4849">
            <v>13001</v>
          </cell>
          <cell r="H4849" t="str">
            <v>DEMITIDOS</v>
          </cell>
        </row>
        <row r="4850">
          <cell r="A4850">
            <v>90000076</v>
          </cell>
          <cell r="B4850" t="str">
            <v>LARISSA SANTOS PEDRO DA SILVA</v>
          </cell>
          <cell r="C4850" t="str">
            <v/>
          </cell>
          <cell r="D4850">
            <v>43734</v>
          </cell>
          <cell r="E4850">
            <v>18076913730</v>
          </cell>
          <cell r="F4850" t="str">
            <v>Demitido</v>
          </cell>
          <cell r="G4850">
            <v>990028</v>
          </cell>
          <cell r="H4850" t="str">
            <v>ADMISSAO</v>
          </cell>
        </row>
        <row r="4851">
          <cell r="A4851">
            <v>3348</v>
          </cell>
          <cell r="B4851" t="str">
            <v>LARISTER VICENTE</v>
          </cell>
          <cell r="C4851" t="str">
            <v>VIGILANTE</v>
          </cell>
          <cell r="D4851">
            <v>40765</v>
          </cell>
          <cell r="E4851">
            <v>419851763</v>
          </cell>
          <cell r="F4851" t="str">
            <v>Demitido</v>
          </cell>
          <cell r="G4851">
            <v>13001</v>
          </cell>
          <cell r="H4851" t="str">
            <v>DEMITIDOS</v>
          </cell>
        </row>
        <row r="4852">
          <cell r="A4852">
            <v>6188</v>
          </cell>
          <cell r="B4852" t="str">
            <v>LAUDAI DA COSTA FAUSTINO</v>
          </cell>
          <cell r="C4852" t="str">
            <v>VIGILANTE</v>
          </cell>
          <cell r="D4852">
            <v>41791</v>
          </cell>
          <cell r="E4852">
            <v>8246658727</v>
          </cell>
          <cell r="F4852" t="str">
            <v>Demitido</v>
          </cell>
          <cell r="G4852">
            <v>13001</v>
          </cell>
          <cell r="H4852" t="str">
            <v>DEMITIDOS</v>
          </cell>
        </row>
        <row r="4853">
          <cell r="A4853">
            <v>2976</v>
          </cell>
          <cell r="B4853" t="str">
            <v>LAUDEMIR MEDEIROS</v>
          </cell>
          <cell r="C4853" t="str">
            <v>VIGILANTE</v>
          </cell>
          <cell r="D4853">
            <v>40562</v>
          </cell>
          <cell r="E4853">
            <v>90023889772</v>
          </cell>
          <cell r="F4853" t="str">
            <v>Demitido</v>
          </cell>
          <cell r="G4853">
            <v>13001</v>
          </cell>
          <cell r="H4853" t="str">
            <v>DEMITIDOS</v>
          </cell>
        </row>
        <row r="4854">
          <cell r="A4854">
            <v>4332</v>
          </cell>
          <cell r="B4854" t="str">
            <v>LAUDICERIO FERNANDES DA SILVA</v>
          </cell>
          <cell r="C4854" t="str">
            <v>VIGILANTE</v>
          </cell>
          <cell r="D4854">
            <v>41132</v>
          </cell>
          <cell r="E4854">
            <v>96436034749</v>
          </cell>
          <cell r="F4854" t="str">
            <v>Ativo</v>
          </cell>
          <cell r="G4854">
            <v>241002</v>
          </cell>
          <cell r="H4854" t="str">
            <v xml:space="preserve">CPRM MUSEU DE CIENCIA DA TERRA </v>
          </cell>
        </row>
        <row r="4855">
          <cell r="A4855">
            <v>2287</v>
          </cell>
          <cell r="B4855" t="str">
            <v>LAURA CORREA MARTINS</v>
          </cell>
          <cell r="C4855" t="str">
            <v>VIGILANTE</v>
          </cell>
          <cell r="D4855">
            <v>40164</v>
          </cell>
          <cell r="E4855">
            <v>933930755</v>
          </cell>
          <cell r="F4855" t="str">
            <v>Ativo</v>
          </cell>
          <cell r="G4855">
            <v>213011</v>
          </cell>
          <cell r="H4855" t="str">
            <v>UFRJ MATERNIDADE ESCOLA</v>
          </cell>
        </row>
        <row r="4856">
          <cell r="A4856">
            <v>9019</v>
          </cell>
          <cell r="B4856" t="str">
            <v>LAURECI GOMES DOS SANTOS</v>
          </cell>
          <cell r="C4856" t="str">
            <v>VIGILANTE</v>
          </cell>
          <cell r="D4856">
            <v>42705</v>
          </cell>
          <cell r="E4856">
            <v>41160860700</v>
          </cell>
          <cell r="F4856" t="str">
            <v>Demitido</v>
          </cell>
          <cell r="G4856">
            <v>13001</v>
          </cell>
          <cell r="H4856" t="str">
            <v>DEMITIDOS</v>
          </cell>
        </row>
        <row r="4857">
          <cell r="A4857">
            <v>4796</v>
          </cell>
          <cell r="B4857" t="str">
            <v>LAURINDO DO AMARAL ROCHA</v>
          </cell>
          <cell r="C4857" t="str">
            <v>VIGILANTE</v>
          </cell>
          <cell r="D4857">
            <v>41283</v>
          </cell>
          <cell r="E4857">
            <v>315828773</v>
          </cell>
          <cell r="F4857" t="str">
            <v>Demitido</v>
          </cell>
          <cell r="G4857">
            <v>13001</v>
          </cell>
          <cell r="H4857" t="str">
            <v>DEMITIDOS</v>
          </cell>
        </row>
        <row r="4858">
          <cell r="A4858">
            <v>4520</v>
          </cell>
          <cell r="B4858" t="str">
            <v>LAURINDO LEMOS NETO</v>
          </cell>
          <cell r="C4858" t="str">
            <v>SUPERVISOR DE AREA</v>
          </cell>
          <cell r="D4858">
            <v>41153</v>
          </cell>
          <cell r="E4858">
            <v>5240070717</v>
          </cell>
          <cell r="F4858" t="str">
            <v>Demitido</v>
          </cell>
          <cell r="G4858">
            <v>13001</v>
          </cell>
          <cell r="H4858" t="str">
            <v>DEMITIDOS</v>
          </cell>
        </row>
        <row r="4859">
          <cell r="A4859">
            <v>5264</v>
          </cell>
          <cell r="B4859" t="str">
            <v>LAURO DE SOUZA CARIUS DA SILVA</v>
          </cell>
          <cell r="C4859" t="str">
            <v>AUX. LOGISTICA II</v>
          </cell>
          <cell r="D4859">
            <v>41428</v>
          </cell>
          <cell r="E4859">
            <v>10800055799</v>
          </cell>
          <cell r="F4859" t="str">
            <v>Demitido</v>
          </cell>
          <cell r="G4859">
            <v>13001</v>
          </cell>
          <cell r="H4859" t="str">
            <v>DEMITIDOS</v>
          </cell>
        </row>
        <row r="4860">
          <cell r="A4860">
            <v>6489</v>
          </cell>
          <cell r="B4860" t="str">
            <v>LAURO FRANCA DE ARAUJO</v>
          </cell>
          <cell r="C4860" t="str">
            <v>VIGILANTE</v>
          </cell>
          <cell r="D4860">
            <v>41834</v>
          </cell>
          <cell r="E4860">
            <v>8428305706</v>
          </cell>
          <cell r="F4860" t="str">
            <v>Ativo</v>
          </cell>
          <cell r="G4860">
            <v>510471</v>
          </cell>
          <cell r="H4860" t="str">
            <v>BRADESCO - PAB  AGÊNCIA 0471 - PRES. ANT. CARLOS - PROC. GERAL DO ESTADO RJ</v>
          </cell>
        </row>
        <row r="4861">
          <cell r="A4861">
            <v>4187</v>
          </cell>
          <cell r="B4861" t="str">
            <v>LAURO RAMOS VALERIO</v>
          </cell>
          <cell r="C4861" t="str">
            <v>VIGILANTE</v>
          </cell>
          <cell r="D4861">
            <v>41131</v>
          </cell>
          <cell r="E4861">
            <v>77085000791</v>
          </cell>
          <cell r="F4861" t="str">
            <v>Demitido</v>
          </cell>
          <cell r="G4861">
            <v>13001</v>
          </cell>
          <cell r="H4861" t="str">
            <v>DEMITIDOS</v>
          </cell>
        </row>
        <row r="4862">
          <cell r="A4862">
            <v>7849</v>
          </cell>
          <cell r="B4862" t="str">
            <v>LAZARO CANDIDO FIDELIS ALVES</v>
          </cell>
          <cell r="C4862" t="str">
            <v>VIGILANTE</v>
          </cell>
          <cell r="D4862">
            <v>42356</v>
          </cell>
          <cell r="E4862">
            <v>10364238755</v>
          </cell>
          <cell r="F4862" t="str">
            <v>Ativo</v>
          </cell>
          <cell r="G4862">
            <v>322016</v>
          </cell>
          <cell r="H4862" t="str">
            <v>INSS - APS NATIVIDADE</v>
          </cell>
        </row>
        <row r="4863">
          <cell r="A4863">
            <v>9034</v>
          </cell>
          <cell r="B4863" t="str">
            <v>LAZARO DOS SANTOS</v>
          </cell>
          <cell r="C4863" t="str">
            <v>VIGILANTE</v>
          </cell>
          <cell r="D4863">
            <v>42705</v>
          </cell>
          <cell r="E4863">
            <v>6925838743</v>
          </cell>
          <cell r="F4863" t="str">
            <v>Ativo</v>
          </cell>
          <cell r="G4863">
            <v>506287</v>
          </cell>
          <cell r="H4863" t="str">
            <v>BRADESCO -  SETOR 6287 - FUNDAÇÃO BRADESCO</v>
          </cell>
        </row>
        <row r="4864">
          <cell r="A4864">
            <v>4846</v>
          </cell>
          <cell r="B4864" t="str">
            <v>LAZARO MONTEIRO SILVA</v>
          </cell>
          <cell r="C4864" t="str">
            <v>VIGILANTE</v>
          </cell>
          <cell r="D4864">
            <v>41307</v>
          </cell>
          <cell r="E4864">
            <v>10072894733</v>
          </cell>
          <cell r="F4864" t="str">
            <v>Demitido</v>
          </cell>
          <cell r="G4864">
            <v>13001</v>
          </cell>
          <cell r="H4864" t="str">
            <v>DEMITIDOS</v>
          </cell>
        </row>
        <row r="4865">
          <cell r="A4865">
            <v>1797</v>
          </cell>
          <cell r="B4865" t="str">
            <v>LAZARO SANTOS MARQUES</v>
          </cell>
          <cell r="C4865" t="str">
            <v>VIGILANTE</v>
          </cell>
          <cell r="D4865">
            <v>39898</v>
          </cell>
          <cell r="E4865">
            <v>98085115549</v>
          </cell>
          <cell r="F4865" t="str">
            <v>Demitido</v>
          </cell>
          <cell r="G4865">
            <v>13001</v>
          </cell>
          <cell r="H4865" t="str">
            <v>DEMITIDOS</v>
          </cell>
        </row>
        <row r="4866">
          <cell r="A4866">
            <v>1911</v>
          </cell>
          <cell r="B4866" t="str">
            <v>LEABER DE SOUZA MOURA</v>
          </cell>
          <cell r="C4866" t="str">
            <v>VIGILANTE</v>
          </cell>
          <cell r="D4866">
            <v>39966</v>
          </cell>
          <cell r="E4866">
            <v>8801049706</v>
          </cell>
          <cell r="F4866" t="str">
            <v>Demitido</v>
          </cell>
          <cell r="G4866">
            <v>13001</v>
          </cell>
          <cell r="H4866" t="str">
            <v>DEMITIDOS</v>
          </cell>
        </row>
        <row r="4867">
          <cell r="A4867">
            <v>6758</v>
          </cell>
          <cell r="B4867" t="str">
            <v>LEACY DOMINGOS GOMES SOBRINHO</v>
          </cell>
          <cell r="C4867" t="str">
            <v>AUX.ADMINISTRATIVO</v>
          </cell>
          <cell r="D4867">
            <v>41905</v>
          </cell>
          <cell r="E4867">
            <v>13526809712</v>
          </cell>
          <cell r="F4867" t="str">
            <v>Demitido</v>
          </cell>
          <cell r="G4867">
            <v>13001</v>
          </cell>
          <cell r="H4867" t="str">
            <v>DEMITIDOS</v>
          </cell>
        </row>
        <row r="4868">
          <cell r="A4868">
            <v>3342</v>
          </cell>
          <cell r="B4868" t="str">
            <v>LEANDERSON DO NASCIMENTO SILVA</v>
          </cell>
          <cell r="C4868" t="str">
            <v>VIGILANTE</v>
          </cell>
          <cell r="D4868">
            <v>40765</v>
          </cell>
          <cell r="E4868">
            <v>11022630792</v>
          </cell>
          <cell r="F4868" t="str">
            <v>Ativo</v>
          </cell>
          <cell r="G4868">
            <v>200114</v>
          </cell>
          <cell r="H4868" t="str">
            <v>RESERVA DIA - SUL FLUMINENSE</v>
          </cell>
        </row>
        <row r="4869">
          <cell r="A4869">
            <v>8921</v>
          </cell>
          <cell r="B4869" t="str">
            <v>LEANDRO ALAN DE SOUSA</v>
          </cell>
          <cell r="C4869" t="str">
            <v>VIGILANTE</v>
          </cell>
          <cell r="D4869">
            <v>42705</v>
          </cell>
          <cell r="E4869">
            <v>2561012727</v>
          </cell>
          <cell r="F4869" t="str">
            <v>Ativo</v>
          </cell>
          <cell r="G4869">
            <v>500471</v>
          </cell>
          <cell r="H4869" t="str">
            <v>BRADESCO - AGÊNCIA 0471 - PRESIDENTE ANTÔNIO CARLOS URJ</v>
          </cell>
        </row>
        <row r="4870">
          <cell r="A4870">
            <v>7456</v>
          </cell>
          <cell r="B4870" t="str">
            <v>LEANDRO ALVES DE MAGALHAES</v>
          </cell>
          <cell r="C4870" t="str">
            <v>VIGILANTE</v>
          </cell>
          <cell r="D4870">
            <v>42241</v>
          </cell>
          <cell r="E4870">
            <v>8051946731</v>
          </cell>
          <cell r="F4870" t="str">
            <v>Demitido</v>
          </cell>
          <cell r="G4870">
            <v>13001</v>
          </cell>
          <cell r="H4870" t="str">
            <v>DEMITIDOS</v>
          </cell>
        </row>
        <row r="4871">
          <cell r="A4871">
            <v>8651</v>
          </cell>
          <cell r="B4871" t="str">
            <v>LEANDRO BARBOSA AGOSTINHO</v>
          </cell>
          <cell r="C4871" t="str">
            <v>VIGILANTE</v>
          </cell>
          <cell r="D4871">
            <v>42588</v>
          </cell>
          <cell r="E4871">
            <v>10319443701</v>
          </cell>
          <cell r="F4871" t="str">
            <v>Demitido</v>
          </cell>
          <cell r="G4871">
            <v>13001</v>
          </cell>
          <cell r="H4871" t="str">
            <v>DEMITIDOS</v>
          </cell>
        </row>
        <row r="4872">
          <cell r="A4872">
            <v>1690</v>
          </cell>
          <cell r="B4872" t="str">
            <v>LEANDRO BARBOSA BARROSO</v>
          </cell>
          <cell r="C4872" t="str">
            <v>VIGILANTE</v>
          </cell>
          <cell r="D4872">
            <v>39784</v>
          </cell>
          <cell r="E4872">
            <v>8923960756</v>
          </cell>
          <cell r="F4872" t="str">
            <v>Demitido</v>
          </cell>
          <cell r="G4872">
            <v>13001</v>
          </cell>
          <cell r="H4872" t="str">
            <v>DEMITIDOS</v>
          </cell>
        </row>
        <row r="4873">
          <cell r="A4873">
            <v>2135</v>
          </cell>
          <cell r="B4873" t="str">
            <v>LEANDRO BASTOS DE CARVALHO</v>
          </cell>
          <cell r="C4873" t="str">
            <v>VIGILANTE</v>
          </cell>
          <cell r="D4873">
            <v>40086</v>
          </cell>
          <cell r="E4873">
            <v>11380385717</v>
          </cell>
          <cell r="F4873" t="str">
            <v>Ativo</v>
          </cell>
          <cell r="G4873">
            <v>183002</v>
          </cell>
          <cell r="H4873" t="str">
            <v>RODOVIA DO ACO - SAPUCAIA (P1 PRACA PEDAGIO)</v>
          </cell>
        </row>
        <row r="4874">
          <cell r="A4874">
            <v>5342</v>
          </cell>
          <cell r="B4874" t="str">
            <v>LEANDRO BERNARDO SANTANA</v>
          </cell>
          <cell r="C4874" t="str">
            <v>VIGILANTE</v>
          </cell>
          <cell r="D4874">
            <v>41500</v>
          </cell>
          <cell r="E4874">
            <v>8840883754</v>
          </cell>
          <cell r="F4874" t="str">
            <v>Demitido</v>
          </cell>
          <cell r="G4874">
            <v>13001</v>
          </cell>
          <cell r="H4874" t="str">
            <v>DEMITIDOS</v>
          </cell>
        </row>
        <row r="4875">
          <cell r="A4875">
            <v>4926</v>
          </cell>
          <cell r="B4875" t="str">
            <v>LEANDRO BRAGA DA SILVA</v>
          </cell>
          <cell r="C4875" t="str">
            <v>VIGILANTE</v>
          </cell>
          <cell r="D4875">
            <v>41339</v>
          </cell>
          <cell r="E4875">
            <v>9905426701</v>
          </cell>
          <cell r="F4875" t="str">
            <v>Demitido</v>
          </cell>
          <cell r="G4875">
            <v>13001</v>
          </cell>
          <cell r="H4875" t="str">
            <v>DEMITIDOS</v>
          </cell>
        </row>
        <row r="4876">
          <cell r="A4876">
            <v>3873</v>
          </cell>
          <cell r="B4876" t="str">
            <v>LEANDRO CALDAS DOS SANTOS</v>
          </cell>
          <cell r="C4876" t="str">
            <v>VIGILANTE</v>
          </cell>
          <cell r="D4876">
            <v>41000</v>
          </cell>
          <cell r="E4876">
            <v>2699794503</v>
          </cell>
          <cell r="F4876" t="str">
            <v>Demitido</v>
          </cell>
          <cell r="G4876">
            <v>13001</v>
          </cell>
          <cell r="H4876" t="str">
            <v>DEMITIDOS</v>
          </cell>
        </row>
        <row r="4877">
          <cell r="A4877">
            <v>6546</v>
          </cell>
          <cell r="B4877" t="str">
            <v>LEANDRO CALDAS PINTO</v>
          </cell>
          <cell r="C4877" t="str">
            <v>AUX. DE MONITORAMENTO</v>
          </cell>
          <cell r="D4877">
            <v>41852</v>
          </cell>
          <cell r="E4877">
            <v>8103723711</v>
          </cell>
          <cell r="F4877" t="str">
            <v>Demitido</v>
          </cell>
          <cell r="G4877">
            <v>13001</v>
          </cell>
          <cell r="H4877" t="str">
            <v>DEMITIDOS</v>
          </cell>
        </row>
        <row r="4878">
          <cell r="A4878">
            <v>3695</v>
          </cell>
          <cell r="B4878" t="str">
            <v>LEANDRO CALDAS PINTO</v>
          </cell>
          <cell r="C4878" t="str">
            <v>AUX. TEC. ELETRONICA</v>
          </cell>
          <cell r="D4878">
            <v>40898</v>
          </cell>
          <cell r="E4878">
            <v>8103723711</v>
          </cell>
          <cell r="F4878" t="str">
            <v>Demitido</v>
          </cell>
          <cell r="G4878">
            <v>13001</v>
          </cell>
          <cell r="H4878" t="str">
            <v>DEMITIDOS</v>
          </cell>
        </row>
        <row r="4879">
          <cell r="A4879">
            <v>7825</v>
          </cell>
          <cell r="B4879" t="str">
            <v>LEANDRO CAMPOS ROCHA</v>
          </cell>
          <cell r="C4879" t="str">
            <v>VIGILANTE</v>
          </cell>
          <cell r="D4879">
            <v>42353</v>
          </cell>
          <cell r="E4879">
            <v>5273106702</v>
          </cell>
          <cell r="F4879" t="str">
            <v>Demitido</v>
          </cell>
          <cell r="G4879">
            <v>13001</v>
          </cell>
          <cell r="H4879" t="str">
            <v>DEMITIDOS</v>
          </cell>
        </row>
        <row r="4880">
          <cell r="A4880">
            <v>9960</v>
          </cell>
          <cell r="B4880" t="str">
            <v>LEANDRO CARVALHO DE CASTRO</v>
          </cell>
          <cell r="C4880" t="str">
            <v>VIGILANTE</v>
          </cell>
          <cell r="D4880">
            <v>43642</v>
          </cell>
          <cell r="E4880">
            <v>13604994748</v>
          </cell>
          <cell r="F4880" t="str">
            <v>Ativo</v>
          </cell>
          <cell r="G4880">
            <v>157001</v>
          </cell>
          <cell r="H4880" t="str">
            <v>ELETRONUCLEAR - ELETROBRAS TERMONUCLEAR S/A</v>
          </cell>
        </row>
        <row r="4881">
          <cell r="A4881">
            <v>7295</v>
          </cell>
          <cell r="B4881" t="str">
            <v>LEANDRO CARVALHO SANTOS</v>
          </cell>
          <cell r="C4881" t="str">
            <v>VIGILANTE</v>
          </cell>
          <cell r="D4881">
            <v>42097</v>
          </cell>
          <cell r="E4881">
            <v>11679900722</v>
          </cell>
          <cell r="F4881" t="str">
            <v>Demitido</v>
          </cell>
          <cell r="G4881">
            <v>13001</v>
          </cell>
          <cell r="H4881" t="str">
            <v>DEMITIDOS</v>
          </cell>
        </row>
        <row r="4882">
          <cell r="A4882">
            <v>9676</v>
          </cell>
          <cell r="B4882" t="str">
            <v>LEANDRO CESAR FERREIRA JANEBRO</v>
          </cell>
          <cell r="C4882" t="str">
            <v>VIGILANTE</v>
          </cell>
          <cell r="D4882">
            <v>43272</v>
          </cell>
          <cell r="E4882">
            <v>12911692705</v>
          </cell>
          <cell r="F4882" t="str">
            <v>Demitido</v>
          </cell>
          <cell r="G4882">
            <v>13001</v>
          </cell>
          <cell r="H4882" t="str">
            <v>DEMITIDOS</v>
          </cell>
        </row>
        <row r="4883">
          <cell r="A4883">
            <v>3834</v>
          </cell>
          <cell r="B4883" t="str">
            <v>LEANDRO CEZAR PINTO GAMA</v>
          </cell>
          <cell r="C4883" t="str">
            <v>VIGILANTE</v>
          </cell>
          <cell r="D4883">
            <v>40978</v>
          </cell>
          <cell r="E4883">
            <v>9405285769</v>
          </cell>
          <cell r="F4883" t="str">
            <v>Demitido</v>
          </cell>
          <cell r="G4883">
            <v>13001</v>
          </cell>
          <cell r="H4883" t="str">
            <v>DEMITIDOS</v>
          </cell>
        </row>
        <row r="4884">
          <cell r="A4884">
            <v>4138</v>
          </cell>
          <cell r="B4884" t="str">
            <v>LEANDRO CONCEICAO DA SILVA</v>
          </cell>
          <cell r="C4884" t="str">
            <v>VIGILANTE</v>
          </cell>
          <cell r="D4884">
            <v>41111</v>
          </cell>
          <cell r="E4884">
            <v>12333648716</v>
          </cell>
          <cell r="F4884" t="str">
            <v>Demitido</v>
          </cell>
          <cell r="G4884">
            <v>13001</v>
          </cell>
          <cell r="H4884" t="str">
            <v>DEMITIDOS</v>
          </cell>
        </row>
        <row r="4885">
          <cell r="A4885">
            <v>3686</v>
          </cell>
          <cell r="B4885" t="str">
            <v>LEANDRO CORDEIRO DA SILVA</v>
          </cell>
          <cell r="C4885" t="str">
            <v>VIGILANTE</v>
          </cell>
          <cell r="D4885">
            <v>40889</v>
          </cell>
          <cell r="E4885">
            <v>34077439809</v>
          </cell>
          <cell r="F4885" t="str">
            <v>Ativo</v>
          </cell>
          <cell r="G4885">
            <v>372004</v>
          </cell>
          <cell r="H4885" t="str">
            <v>ICMBIO - ÁREA DE PROTEÇÃO AMBIENTAL DE CAIRUÇU</v>
          </cell>
        </row>
        <row r="4886">
          <cell r="A4886">
            <v>4859</v>
          </cell>
          <cell r="B4886" t="str">
            <v>LEANDRO COSME MUHYNE GOUVEIA</v>
          </cell>
          <cell r="C4886" t="str">
            <v>VIGILANTE</v>
          </cell>
          <cell r="D4886">
            <v>41307</v>
          </cell>
          <cell r="E4886">
            <v>11754584730</v>
          </cell>
          <cell r="F4886" t="str">
            <v>Demitido</v>
          </cell>
          <cell r="G4886">
            <v>13001</v>
          </cell>
          <cell r="H4886" t="str">
            <v>DEMITIDOS</v>
          </cell>
        </row>
        <row r="4887">
          <cell r="A4887">
            <v>6868</v>
          </cell>
          <cell r="B4887" t="str">
            <v>LEANDRO COSTA DO NASCIMENTO</v>
          </cell>
          <cell r="C4887" t="str">
            <v>AUX. DE MONITORAMENTO</v>
          </cell>
          <cell r="D4887">
            <v>41975</v>
          </cell>
          <cell r="E4887">
            <v>8719243740</v>
          </cell>
          <cell r="F4887" t="str">
            <v>Demitido</v>
          </cell>
          <cell r="G4887">
            <v>13001</v>
          </cell>
          <cell r="H4887" t="str">
            <v>DEMITIDOS</v>
          </cell>
        </row>
        <row r="4888">
          <cell r="A4888">
            <v>5891</v>
          </cell>
          <cell r="B4888" t="str">
            <v>LEANDRO CUNHA MARTINS</v>
          </cell>
          <cell r="C4888" t="str">
            <v>VIGILANTE</v>
          </cell>
          <cell r="D4888">
            <v>41699</v>
          </cell>
          <cell r="E4888">
            <v>7969086721</v>
          </cell>
          <cell r="F4888" t="str">
            <v>Ativo</v>
          </cell>
          <cell r="G4888">
            <v>311001</v>
          </cell>
          <cell r="H4888" t="str">
            <v>SPDM - COMPLEXO REGULADOR HOSPITAL SOUZA AGUIAR</v>
          </cell>
        </row>
        <row r="4889">
          <cell r="A4889">
            <v>1287</v>
          </cell>
          <cell r="B4889" t="str">
            <v>LEANDRO DA CONCEICAO</v>
          </cell>
          <cell r="C4889" t="str">
            <v>VIGILANTE</v>
          </cell>
          <cell r="D4889">
            <v>39272</v>
          </cell>
          <cell r="E4889">
            <v>9648292744</v>
          </cell>
          <cell r="F4889" t="str">
            <v>Demitido</v>
          </cell>
          <cell r="G4889">
            <v>13001</v>
          </cell>
          <cell r="H4889" t="str">
            <v>DEMITIDOS</v>
          </cell>
        </row>
        <row r="4890">
          <cell r="A4890">
            <v>5226</v>
          </cell>
          <cell r="B4890" t="str">
            <v>LEANDRO DA COSTA BERNARDO</v>
          </cell>
          <cell r="C4890" t="str">
            <v>PORTEIRO</v>
          </cell>
          <cell r="D4890">
            <v>42632</v>
          </cell>
          <cell r="E4890">
            <v>13578712795</v>
          </cell>
          <cell r="F4890" t="str">
            <v>Af.Previdência</v>
          </cell>
          <cell r="G4890">
            <v>400101</v>
          </cell>
          <cell r="H4890" t="str">
            <v>AFASTADO AUX. DOENCA</v>
          </cell>
        </row>
        <row r="4891">
          <cell r="A4891">
            <v>9517</v>
          </cell>
          <cell r="B4891" t="str">
            <v>LEANDRO DA COSTA TOBIAS</v>
          </cell>
          <cell r="C4891" t="str">
            <v>VIGILANTE</v>
          </cell>
          <cell r="D4891">
            <v>42997</v>
          </cell>
          <cell r="E4891">
            <v>15038109764</v>
          </cell>
          <cell r="F4891" t="str">
            <v>Demitido</v>
          </cell>
          <cell r="G4891">
            <v>13001</v>
          </cell>
          <cell r="H4891" t="str">
            <v>DEMITIDOS</v>
          </cell>
        </row>
        <row r="4892">
          <cell r="A4892">
            <v>5309</v>
          </cell>
          <cell r="B4892" t="str">
            <v>LEANDRO DA CUNHA MOREIRA</v>
          </cell>
          <cell r="C4892" t="str">
            <v>VIGILANTE</v>
          </cell>
          <cell r="D4892">
            <v>41487</v>
          </cell>
          <cell r="E4892">
            <v>7657585714</v>
          </cell>
          <cell r="F4892" t="str">
            <v>Demitido</v>
          </cell>
          <cell r="G4892">
            <v>13001</v>
          </cell>
          <cell r="H4892" t="str">
            <v>DEMITIDOS</v>
          </cell>
        </row>
        <row r="4893">
          <cell r="A4893">
            <v>4888</v>
          </cell>
          <cell r="B4893" t="str">
            <v>LEANDRO DA SILVA</v>
          </cell>
          <cell r="C4893" t="str">
            <v>VIGILANTE</v>
          </cell>
          <cell r="D4893">
            <v>41313</v>
          </cell>
          <cell r="E4893">
            <v>9757168750</v>
          </cell>
          <cell r="F4893" t="str">
            <v>Demitido</v>
          </cell>
          <cell r="G4893">
            <v>13001</v>
          </cell>
          <cell r="H4893" t="str">
            <v>DEMITIDOS</v>
          </cell>
        </row>
        <row r="4894">
          <cell r="A4894">
            <v>3007</v>
          </cell>
          <cell r="B4894" t="str">
            <v>LEANDRO DA SILVA ALVES</v>
          </cell>
          <cell r="C4894" t="str">
            <v>VIGILANTE</v>
          </cell>
          <cell r="D4894">
            <v>40583</v>
          </cell>
          <cell r="E4894">
            <v>5698203750</v>
          </cell>
          <cell r="F4894" t="str">
            <v>Demitido</v>
          </cell>
          <cell r="G4894">
            <v>13001</v>
          </cell>
          <cell r="H4894" t="str">
            <v>DEMITIDOS</v>
          </cell>
        </row>
        <row r="4895">
          <cell r="A4895">
            <v>1840</v>
          </cell>
          <cell r="B4895" t="str">
            <v>LEANDRO DA SILVA ATABE</v>
          </cell>
          <cell r="C4895" t="str">
            <v>VIGILANTE</v>
          </cell>
          <cell r="D4895">
            <v>39939</v>
          </cell>
          <cell r="E4895">
            <v>10398205736</v>
          </cell>
          <cell r="F4895" t="str">
            <v>Demitido</v>
          </cell>
          <cell r="G4895">
            <v>13001</v>
          </cell>
          <cell r="H4895" t="str">
            <v>DEMITIDOS</v>
          </cell>
        </row>
        <row r="4896">
          <cell r="A4896">
            <v>9372</v>
          </cell>
          <cell r="B4896" t="str">
            <v>LEANDRO DA SILVA AVELINO</v>
          </cell>
          <cell r="C4896" t="str">
            <v>VIGILANTE</v>
          </cell>
          <cell r="D4896">
            <v>42933</v>
          </cell>
          <cell r="E4896">
            <v>5503120728</v>
          </cell>
          <cell r="F4896" t="str">
            <v>Demitido</v>
          </cell>
          <cell r="G4896">
            <v>13001</v>
          </cell>
          <cell r="H4896" t="str">
            <v>DEMITIDOS</v>
          </cell>
        </row>
        <row r="4897">
          <cell r="A4897">
            <v>2912</v>
          </cell>
          <cell r="B4897" t="str">
            <v>LEANDRO DA SILVA BARROS</v>
          </cell>
          <cell r="C4897" t="str">
            <v>VIGILANTE</v>
          </cell>
          <cell r="D4897">
            <v>40513</v>
          </cell>
          <cell r="E4897">
            <v>10564495786</v>
          </cell>
          <cell r="F4897" t="str">
            <v>Demitido</v>
          </cell>
          <cell r="G4897">
            <v>13001</v>
          </cell>
          <cell r="H4897" t="str">
            <v>DEMITIDOS</v>
          </cell>
        </row>
        <row r="4898">
          <cell r="A4898">
            <v>9630</v>
          </cell>
          <cell r="B4898" t="str">
            <v>LEANDRO DA SILVA DIAS</v>
          </cell>
          <cell r="C4898" t="str">
            <v>VIGILANTE</v>
          </cell>
          <cell r="D4898">
            <v>43192</v>
          </cell>
          <cell r="E4898">
            <v>8357578705</v>
          </cell>
          <cell r="F4898" t="str">
            <v>Demitido</v>
          </cell>
          <cell r="G4898">
            <v>13001</v>
          </cell>
          <cell r="H4898" t="str">
            <v>DEMITIDOS</v>
          </cell>
        </row>
        <row r="4899">
          <cell r="A4899">
            <v>1363</v>
          </cell>
          <cell r="B4899" t="str">
            <v>LEANDRO DA SILVA FELIX</v>
          </cell>
          <cell r="C4899" t="str">
            <v>VIGILANTE</v>
          </cell>
          <cell r="D4899">
            <v>39372</v>
          </cell>
          <cell r="E4899">
            <v>9269317765</v>
          </cell>
          <cell r="F4899" t="str">
            <v>Demitido</v>
          </cell>
          <cell r="G4899">
            <v>13001</v>
          </cell>
          <cell r="H4899" t="str">
            <v>DEMITIDOS</v>
          </cell>
        </row>
        <row r="4900">
          <cell r="A4900">
            <v>9375</v>
          </cell>
          <cell r="B4900" t="str">
            <v>LEANDRO DA SILVA NASCIMENTO</v>
          </cell>
          <cell r="C4900" t="str">
            <v>VIGILANTE</v>
          </cell>
          <cell r="D4900">
            <v>42933</v>
          </cell>
          <cell r="E4900">
            <v>11150577746</v>
          </cell>
          <cell r="F4900" t="str">
            <v>Demitido</v>
          </cell>
          <cell r="G4900">
            <v>13001</v>
          </cell>
          <cell r="H4900" t="str">
            <v>DEMITIDOS</v>
          </cell>
        </row>
        <row r="4901">
          <cell r="A4901">
            <v>4658</v>
          </cell>
          <cell r="B4901" t="str">
            <v>LEANDRO DA SILVA OLIVEIRA</v>
          </cell>
          <cell r="C4901" t="str">
            <v>VIGILANTE</v>
          </cell>
          <cell r="D4901">
            <v>41200</v>
          </cell>
          <cell r="E4901">
            <v>10799245747</v>
          </cell>
          <cell r="F4901" t="str">
            <v>Demitido</v>
          </cell>
          <cell r="G4901">
            <v>13001</v>
          </cell>
          <cell r="H4901" t="str">
            <v>DEMITIDOS</v>
          </cell>
        </row>
        <row r="4902">
          <cell r="A4902">
            <v>4425</v>
          </cell>
          <cell r="B4902" t="str">
            <v>LEANDRO DA SILVA OLIVEIRA</v>
          </cell>
          <cell r="C4902" t="str">
            <v>VIGILANTE</v>
          </cell>
          <cell r="D4902">
            <v>41132</v>
          </cell>
          <cell r="E4902">
            <v>11425299750</v>
          </cell>
          <cell r="F4902" t="str">
            <v>Demitido</v>
          </cell>
          <cell r="G4902">
            <v>13001</v>
          </cell>
          <cell r="H4902" t="str">
            <v>DEMITIDOS</v>
          </cell>
        </row>
        <row r="4903">
          <cell r="A4903">
            <v>7287</v>
          </cell>
          <cell r="B4903" t="str">
            <v>LEANDRO DA SILVA RODRIGUES</v>
          </cell>
          <cell r="C4903" t="str">
            <v>VIGILANTE</v>
          </cell>
          <cell r="D4903">
            <v>42111</v>
          </cell>
          <cell r="E4903">
            <v>10208725784</v>
          </cell>
          <cell r="F4903" t="str">
            <v>Ativo</v>
          </cell>
          <cell r="G4903">
            <v>217025</v>
          </cell>
          <cell r="H4903" t="str">
            <v>CEPP - CMS JOÃO BATISTA CHAGAS</v>
          </cell>
        </row>
        <row r="4904">
          <cell r="A4904">
            <v>8895</v>
          </cell>
          <cell r="B4904" t="str">
            <v>LEANDRO DA SILVA SANTOS</v>
          </cell>
          <cell r="C4904" t="str">
            <v>VIGILANTE</v>
          </cell>
          <cell r="D4904">
            <v>42705</v>
          </cell>
          <cell r="E4904">
            <v>11304272770</v>
          </cell>
          <cell r="F4904" t="str">
            <v>Ativo</v>
          </cell>
          <cell r="G4904">
            <v>200116</v>
          </cell>
          <cell r="H4904" t="str">
            <v>RENDIÇÕES DE ALMOÇO</v>
          </cell>
        </row>
        <row r="4905">
          <cell r="A4905">
            <v>8384</v>
          </cell>
          <cell r="B4905" t="str">
            <v>LEANDRO DAS GRACAS JOSE</v>
          </cell>
          <cell r="C4905" t="str">
            <v>VIGILANTE</v>
          </cell>
          <cell r="D4905">
            <v>42507</v>
          </cell>
          <cell r="E4905">
            <v>9518464774</v>
          </cell>
          <cell r="F4905" t="str">
            <v>Demitido</v>
          </cell>
          <cell r="G4905">
            <v>13001</v>
          </cell>
          <cell r="H4905" t="str">
            <v>DEMITIDOS</v>
          </cell>
        </row>
        <row r="4906">
          <cell r="A4906">
            <v>4169</v>
          </cell>
          <cell r="B4906" t="str">
            <v>LEANDRO DAS GRACAS JOSE</v>
          </cell>
          <cell r="C4906" t="str">
            <v>VIGILANTE</v>
          </cell>
          <cell r="D4906">
            <v>41128</v>
          </cell>
          <cell r="E4906">
            <v>9518464774</v>
          </cell>
          <cell r="F4906" t="str">
            <v>Demitido</v>
          </cell>
          <cell r="G4906">
            <v>13001</v>
          </cell>
          <cell r="H4906" t="str">
            <v>DEMITIDOS</v>
          </cell>
        </row>
        <row r="4907">
          <cell r="A4907">
            <v>2589</v>
          </cell>
          <cell r="B4907" t="str">
            <v>LEANDRO DE ALMEIDA BARROS</v>
          </cell>
          <cell r="C4907" t="str">
            <v>VIGILANTE</v>
          </cell>
          <cell r="D4907">
            <v>40304</v>
          </cell>
          <cell r="E4907">
            <v>8160796765</v>
          </cell>
          <cell r="F4907" t="str">
            <v>Demitido</v>
          </cell>
          <cell r="G4907">
            <v>13001</v>
          </cell>
          <cell r="H4907" t="str">
            <v>DEMITIDOS</v>
          </cell>
        </row>
        <row r="4908">
          <cell r="A4908">
            <v>9355</v>
          </cell>
          <cell r="B4908" t="str">
            <v>LEANDRO DE ARAUJO TIBURCIO</v>
          </cell>
          <cell r="C4908" t="str">
            <v>VIGILANTE</v>
          </cell>
          <cell r="D4908">
            <v>42933</v>
          </cell>
          <cell r="E4908">
            <v>10410818712</v>
          </cell>
          <cell r="F4908" t="str">
            <v>Af.Previdência</v>
          </cell>
          <cell r="G4908">
            <v>400101</v>
          </cell>
          <cell r="H4908" t="str">
            <v>AFASTADO AUX. DOENCA</v>
          </cell>
        </row>
        <row r="4909">
          <cell r="A4909">
            <v>3526</v>
          </cell>
          <cell r="B4909" t="str">
            <v>LEANDRO DE JESUS CAMACHO</v>
          </cell>
          <cell r="C4909" t="str">
            <v>VIGILANTE</v>
          </cell>
          <cell r="D4909">
            <v>40848</v>
          </cell>
          <cell r="E4909">
            <v>9241367741</v>
          </cell>
          <cell r="F4909" t="str">
            <v>Demitido</v>
          </cell>
          <cell r="G4909">
            <v>13001</v>
          </cell>
          <cell r="H4909" t="str">
            <v>DEMITIDOS</v>
          </cell>
        </row>
        <row r="4910">
          <cell r="A4910">
            <v>5969</v>
          </cell>
          <cell r="B4910" t="str">
            <v>LEANDRO DE JESUS TORRES</v>
          </cell>
          <cell r="C4910" t="str">
            <v>VIGILANTE</v>
          </cell>
          <cell r="D4910">
            <v>41739</v>
          </cell>
          <cell r="E4910">
            <v>10113639767</v>
          </cell>
          <cell r="F4910" t="str">
            <v>Demitido</v>
          </cell>
          <cell r="G4910">
            <v>13001</v>
          </cell>
          <cell r="H4910" t="str">
            <v>DEMITIDOS</v>
          </cell>
        </row>
        <row r="4911">
          <cell r="A4911">
            <v>10159</v>
          </cell>
          <cell r="B4911" t="str">
            <v>LEANDRO DE OLIVEIRA CARNEIRO</v>
          </cell>
          <cell r="C4911" t="str">
            <v>VIGILANTE</v>
          </cell>
          <cell r="D4911">
            <v>43838</v>
          </cell>
          <cell r="E4911">
            <v>9504391770</v>
          </cell>
          <cell r="F4911" t="str">
            <v>Ativo</v>
          </cell>
          <cell r="G4911">
            <v>225001</v>
          </cell>
          <cell r="H4911" t="str">
            <v>PRF - CONTRATO 15/2019</v>
          </cell>
        </row>
        <row r="4912">
          <cell r="A4912">
            <v>6595</v>
          </cell>
          <cell r="B4912" t="str">
            <v>LEANDRO DE OLIVEIRA SOARES BUTTA</v>
          </cell>
          <cell r="C4912" t="str">
            <v>VIGILANTE</v>
          </cell>
          <cell r="D4912">
            <v>41873</v>
          </cell>
          <cell r="E4912">
            <v>12521503770</v>
          </cell>
          <cell r="F4912" t="str">
            <v>Demitido</v>
          </cell>
          <cell r="G4912">
            <v>13001</v>
          </cell>
          <cell r="H4912" t="str">
            <v>DEMITIDOS</v>
          </cell>
        </row>
        <row r="4913">
          <cell r="A4913">
            <v>10136</v>
          </cell>
          <cell r="B4913" t="str">
            <v>LEANDRO DE SOUSA ALVES</v>
          </cell>
          <cell r="C4913" t="str">
            <v>VIGILANTE</v>
          </cell>
          <cell r="D4913">
            <v>43838</v>
          </cell>
          <cell r="E4913">
            <v>3044030757</v>
          </cell>
          <cell r="F4913" t="str">
            <v>Demitido</v>
          </cell>
          <cell r="G4913">
            <v>13001</v>
          </cell>
          <cell r="H4913" t="str">
            <v>DEMITIDOS</v>
          </cell>
        </row>
        <row r="4914">
          <cell r="A4914">
            <v>8496</v>
          </cell>
          <cell r="B4914" t="str">
            <v>LEANDRO DE SOUSA ANDRADE</v>
          </cell>
          <cell r="C4914" t="str">
            <v>VIGILANTE</v>
          </cell>
          <cell r="D4914">
            <v>42571</v>
          </cell>
          <cell r="E4914">
            <v>9127642798</v>
          </cell>
          <cell r="F4914" t="str">
            <v>Demitido</v>
          </cell>
          <cell r="G4914">
            <v>13001</v>
          </cell>
          <cell r="H4914" t="str">
            <v>DEMITIDOS</v>
          </cell>
        </row>
        <row r="4915">
          <cell r="A4915">
            <v>7700</v>
          </cell>
          <cell r="B4915" t="str">
            <v>LEANDRO DE SOUSA DOS SANTOS</v>
          </cell>
          <cell r="C4915" t="str">
            <v>VIGILANTE</v>
          </cell>
          <cell r="D4915">
            <v>42313</v>
          </cell>
          <cell r="E4915">
            <v>5467811797</v>
          </cell>
          <cell r="F4915" t="str">
            <v>Demitido</v>
          </cell>
          <cell r="G4915">
            <v>13001</v>
          </cell>
          <cell r="H4915" t="str">
            <v>DEMITIDOS</v>
          </cell>
        </row>
        <row r="4916">
          <cell r="A4916">
            <v>9631</v>
          </cell>
          <cell r="B4916" t="str">
            <v>LEANDRO DE SOUZA LIMA</v>
          </cell>
          <cell r="C4916" t="str">
            <v>VIGILANTE</v>
          </cell>
          <cell r="D4916">
            <v>43192</v>
          </cell>
          <cell r="E4916">
            <v>10569844738</v>
          </cell>
          <cell r="F4916" t="str">
            <v>Demitido</v>
          </cell>
          <cell r="G4916">
            <v>13001</v>
          </cell>
          <cell r="H4916" t="str">
            <v>DEMITIDOS</v>
          </cell>
        </row>
        <row r="4917">
          <cell r="A4917">
            <v>3438</v>
          </cell>
          <cell r="B4917" t="str">
            <v>LEANDRO DE SOUZA LIMA</v>
          </cell>
          <cell r="C4917" t="str">
            <v>VIGILANTE</v>
          </cell>
          <cell r="D4917">
            <v>40812</v>
          </cell>
          <cell r="E4917">
            <v>10569844738</v>
          </cell>
          <cell r="F4917" t="str">
            <v>Demitido</v>
          </cell>
          <cell r="G4917">
            <v>13001</v>
          </cell>
          <cell r="H4917" t="str">
            <v>DEMITIDOS</v>
          </cell>
        </row>
        <row r="4918">
          <cell r="A4918">
            <v>4148</v>
          </cell>
          <cell r="B4918" t="str">
            <v>LEANDRO DE SOUZA LUIZ</v>
          </cell>
          <cell r="C4918" t="str">
            <v>VIGILANTE</v>
          </cell>
          <cell r="D4918">
            <v>41122</v>
          </cell>
          <cell r="E4918">
            <v>10011771771</v>
          </cell>
          <cell r="F4918" t="str">
            <v>Demitido</v>
          </cell>
          <cell r="G4918">
            <v>13001</v>
          </cell>
          <cell r="H4918" t="str">
            <v>DEMITIDOS</v>
          </cell>
        </row>
        <row r="4919">
          <cell r="A4919">
            <v>7385</v>
          </cell>
          <cell r="B4919" t="str">
            <v>LEANDRO DE SOUZA PEREIRA</v>
          </cell>
          <cell r="C4919" t="str">
            <v>VIGILANTE</v>
          </cell>
          <cell r="D4919">
            <v>42186</v>
          </cell>
          <cell r="E4919">
            <v>12524571700</v>
          </cell>
          <cell r="F4919" t="str">
            <v>Ativo</v>
          </cell>
          <cell r="G4919">
            <v>157001</v>
          </cell>
          <cell r="H4919" t="str">
            <v>ELETRONUCLEAR - ELETROBRAS TERMONUCLEAR S/A</v>
          </cell>
        </row>
        <row r="4920">
          <cell r="A4920">
            <v>2732</v>
          </cell>
          <cell r="B4920" t="str">
            <v>LEANDRO DE SOUZA PEREIRA</v>
          </cell>
          <cell r="C4920" t="str">
            <v>VIGILANTE</v>
          </cell>
          <cell r="D4920">
            <v>40374</v>
          </cell>
          <cell r="E4920">
            <v>12524571700</v>
          </cell>
          <cell r="F4920" t="str">
            <v>Demitido</v>
          </cell>
          <cell r="G4920">
            <v>13001</v>
          </cell>
          <cell r="H4920" t="str">
            <v>DEMITIDOS</v>
          </cell>
        </row>
        <row r="4921">
          <cell r="A4921">
            <v>3486</v>
          </cell>
          <cell r="B4921" t="str">
            <v>LEANDRO DE SOUZA PINTO DA SILVA</v>
          </cell>
          <cell r="C4921" t="str">
            <v>VIGILANTE</v>
          </cell>
          <cell r="D4921">
            <v>40827</v>
          </cell>
          <cell r="E4921">
            <v>12050941722</v>
          </cell>
          <cell r="F4921" t="str">
            <v>Demitido</v>
          </cell>
          <cell r="G4921">
            <v>13001</v>
          </cell>
          <cell r="H4921" t="str">
            <v>DEMITIDOS</v>
          </cell>
        </row>
        <row r="4922">
          <cell r="A4922">
            <v>9972</v>
          </cell>
          <cell r="B4922" t="str">
            <v>LEANDRO DOS ANJOS BEZERRA</v>
          </cell>
          <cell r="C4922" t="str">
            <v>VIGILANTE</v>
          </cell>
          <cell r="D4922">
            <v>43671</v>
          </cell>
          <cell r="E4922">
            <v>13823835769</v>
          </cell>
          <cell r="F4922" t="str">
            <v>Demitido</v>
          </cell>
          <cell r="G4922">
            <v>13001</v>
          </cell>
          <cell r="H4922" t="str">
            <v>DEMITIDOS</v>
          </cell>
        </row>
        <row r="4923">
          <cell r="A4923">
            <v>8068</v>
          </cell>
          <cell r="B4923" t="str">
            <v>LEANDRO DOS REIS SILVA</v>
          </cell>
          <cell r="C4923" t="str">
            <v>VIGILANTE</v>
          </cell>
          <cell r="D4923">
            <v>42401</v>
          </cell>
          <cell r="E4923">
            <v>11577774736</v>
          </cell>
          <cell r="F4923" t="str">
            <v>Demitido</v>
          </cell>
          <cell r="G4923">
            <v>13001</v>
          </cell>
          <cell r="H4923" t="str">
            <v>DEMITIDOS</v>
          </cell>
        </row>
        <row r="4924">
          <cell r="A4924">
            <v>9104</v>
          </cell>
          <cell r="B4924" t="str">
            <v>LEANDRO DOS SANTOS CAMELO</v>
          </cell>
          <cell r="C4924" t="str">
            <v>VIGILANTE</v>
          </cell>
          <cell r="D4924">
            <v>42795</v>
          </cell>
          <cell r="E4924">
            <v>8587923706</v>
          </cell>
          <cell r="F4924" t="str">
            <v>Ativo</v>
          </cell>
          <cell r="G4924">
            <v>501669</v>
          </cell>
          <cell r="H4924" t="str">
            <v>BRADESCO - AGÊNCIA 1669 - PRIME- AV. RIO BRANCO</v>
          </cell>
        </row>
        <row r="4925">
          <cell r="A4925">
            <v>4172</v>
          </cell>
          <cell r="B4925" t="str">
            <v>LEANDRO DUARTE GUIMARAES</v>
          </cell>
          <cell r="C4925" t="str">
            <v>VIGILANTE</v>
          </cell>
          <cell r="D4925">
            <v>41129</v>
          </cell>
          <cell r="E4925">
            <v>8787408724</v>
          </cell>
          <cell r="F4925" t="str">
            <v>Demitido</v>
          </cell>
          <cell r="G4925">
            <v>13001</v>
          </cell>
          <cell r="H4925" t="str">
            <v>DEMITIDOS</v>
          </cell>
        </row>
        <row r="4926">
          <cell r="A4926">
            <v>4977</v>
          </cell>
          <cell r="B4926" t="str">
            <v>LEANDRO ELEOTERIO FIRMINO</v>
          </cell>
          <cell r="C4926" t="str">
            <v>VIGILANTE</v>
          </cell>
          <cell r="D4926">
            <v>41365</v>
          </cell>
          <cell r="E4926">
            <v>11229507728</v>
          </cell>
          <cell r="F4926" t="str">
            <v>Ativo</v>
          </cell>
          <cell r="G4926">
            <v>600258</v>
          </cell>
          <cell r="H4926" t="str">
            <v>BANCO DO BRASIL LOTE 02 - AGÊNCIA 0258 - SAÚDE</v>
          </cell>
        </row>
        <row r="4927">
          <cell r="A4927">
            <v>9460</v>
          </cell>
          <cell r="B4927" t="str">
            <v>LEANDRO ESTEVAO SOUZA DOS SANTOS</v>
          </cell>
          <cell r="C4927" t="str">
            <v>VIGILANTE</v>
          </cell>
          <cell r="D4927">
            <v>42930</v>
          </cell>
          <cell r="E4927">
            <v>5799259785</v>
          </cell>
          <cell r="F4927" t="str">
            <v>Demitido</v>
          </cell>
          <cell r="G4927">
            <v>13001</v>
          </cell>
          <cell r="H4927" t="str">
            <v>DEMITIDOS</v>
          </cell>
        </row>
        <row r="4928">
          <cell r="A4928">
            <v>1483</v>
          </cell>
          <cell r="B4928" t="str">
            <v>LEANDRO FELICIANO SOUZA</v>
          </cell>
          <cell r="C4928" t="str">
            <v>MOTOBOY</v>
          </cell>
          <cell r="D4928">
            <v>39671</v>
          </cell>
          <cell r="E4928">
            <v>5694668731</v>
          </cell>
          <cell r="F4928" t="str">
            <v>Demitido</v>
          </cell>
          <cell r="G4928">
            <v>13001</v>
          </cell>
          <cell r="H4928" t="str">
            <v>DEMITIDOS</v>
          </cell>
        </row>
        <row r="4929">
          <cell r="A4929">
            <v>4729</v>
          </cell>
          <cell r="B4929" t="str">
            <v>LEANDRO FERREIRA DA SILVA</v>
          </cell>
          <cell r="C4929" t="str">
            <v>VIGILANTE</v>
          </cell>
          <cell r="D4929">
            <v>41229</v>
          </cell>
          <cell r="E4929">
            <v>10359596746</v>
          </cell>
          <cell r="F4929" t="str">
            <v>Demitido</v>
          </cell>
          <cell r="G4929">
            <v>13001</v>
          </cell>
          <cell r="H4929" t="str">
            <v>DEMITIDOS</v>
          </cell>
        </row>
        <row r="4930">
          <cell r="A4930">
            <v>8018</v>
          </cell>
          <cell r="B4930" t="str">
            <v>LEANDRO FERREIRA DE FREITAS</v>
          </cell>
          <cell r="C4930" t="str">
            <v>VIGILANTE</v>
          </cell>
          <cell r="D4930">
            <v>42392</v>
          </cell>
          <cell r="E4930">
            <v>9830720780</v>
          </cell>
          <cell r="F4930" t="str">
            <v>Demitido</v>
          </cell>
          <cell r="G4930">
            <v>13001</v>
          </cell>
          <cell r="H4930" t="str">
            <v>DEMITIDOS</v>
          </cell>
        </row>
        <row r="4931">
          <cell r="A4931">
            <v>2985</v>
          </cell>
          <cell r="B4931" t="str">
            <v>LEANDRO FERREIRA SANTOS</v>
          </cell>
          <cell r="C4931" t="str">
            <v>VIGILANTE</v>
          </cell>
          <cell r="D4931">
            <v>40575</v>
          </cell>
          <cell r="E4931">
            <v>11330539710</v>
          </cell>
          <cell r="F4931" t="str">
            <v>Demitido</v>
          </cell>
          <cell r="G4931">
            <v>13001</v>
          </cell>
          <cell r="H4931" t="str">
            <v>DEMITIDOS</v>
          </cell>
        </row>
        <row r="4932">
          <cell r="A4932">
            <v>3685</v>
          </cell>
          <cell r="B4932" t="str">
            <v>LEANDRO FIDELIS DE SA GOMES</v>
          </cell>
          <cell r="C4932" t="str">
            <v>VIGILANTE</v>
          </cell>
          <cell r="D4932">
            <v>40889</v>
          </cell>
          <cell r="E4932">
            <v>8421708716</v>
          </cell>
          <cell r="F4932" t="str">
            <v>Demitido</v>
          </cell>
          <cell r="G4932">
            <v>13001</v>
          </cell>
          <cell r="H4932" t="str">
            <v>DEMITIDOS</v>
          </cell>
        </row>
        <row r="4933">
          <cell r="A4933">
            <v>8244</v>
          </cell>
          <cell r="B4933" t="str">
            <v>LEANDRO FRANCISCO CORREIA</v>
          </cell>
          <cell r="C4933" t="str">
            <v>VIGILANTE</v>
          </cell>
          <cell r="D4933">
            <v>42432</v>
          </cell>
          <cell r="E4933">
            <v>9458608708</v>
          </cell>
          <cell r="F4933" t="str">
            <v>Demitido</v>
          </cell>
          <cell r="G4933">
            <v>13001</v>
          </cell>
          <cell r="H4933" t="str">
            <v>DEMITIDOS</v>
          </cell>
        </row>
        <row r="4934">
          <cell r="A4934">
            <v>7726</v>
          </cell>
          <cell r="B4934" t="str">
            <v>LEANDRO FRUTUOSO AMARAL</v>
          </cell>
          <cell r="C4934" t="str">
            <v>VIGILANTE</v>
          </cell>
          <cell r="D4934">
            <v>42311</v>
          </cell>
          <cell r="E4934">
            <v>11782400702</v>
          </cell>
          <cell r="F4934" t="str">
            <v>Demitido</v>
          </cell>
          <cell r="G4934">
            <v>13001</v>
          </cell>
          <cell r="H4934" t="str">
            <v>DEMITIDOS</v>
          </cell>
        </row>
        <row r="4935">
          <cell r="A4935">
            <v>5078</v>
          </cell>
          <cell r="B4935" t="str">
            <v>LEANDRO FRUTUOSO AMARAL</v>
          </cell>
          <cell r="C4935" t="str">
            <v>VIGILANTE</v>
          </cell>
          <cell r="D4935">
            <v>41386</v>
          </cell>
          <cell r="E4935">
            <v>11782400702</v>
          </cell>
          <cell r="F4935" t="str">
            <v>Demitido</v>
          </cell>
          <cell r="G4935">
            <v>13001</v>
          </cell>
          <cell r="H4935" t="str">
            <v>DEMITIDOS</v>
          </cell>
        </row>
        <row r="4936">
          <cell r="A4936">
            <v>4301</v>
          </cell>
          <cell r="B4936" t="str">
            <v>LEANDRO GOMES DAMAS</v>
          </cell>
          <cell r="C4936" t="str">
            <v>VIGILANTE</v>
          </cell>
          <cell r="D4936">
            <v>41131</v>
          </cell>
          <cell r="E4936">
            <v>9572838733</v>
          </cell>
          <cell r="F4936" t="str">
            <v>Ativo</v>
          </cell>
          <cell r="G4936">
            <v>241002</v>
          </cell>
          <cell r="H4936" t="str">
            <v xml:space="preserve">CPRM MUSEU DE CIENCIA DA TERRA </v>
          </cell>
        </row>
        <row r="4937">
          <cell r="A4937">
            <v>630</v>
          </cell>
          <cell r="B4937" t="str">
            <v>LEANDRO GOUVEA DA SILVA</v>
          </cell>
          <cell r="C4937" t="str">
            <v>VIGILANTE</v>
          </cell>
          <cell r="D4937">
            <v>38078</v>
          </cell>
          <cell r="E4937">
            <v>8909804700</v>
          </cell>
          <cell r="F4937" t="str">
            <v>Demitido</v>
          </cell>
          <cell r="G4937">
            <v>13001</v>
          </cell>
          <cell r="H4937" t="str">
            <v>DEMITIDOS</v>
          </cell>
        </row>
        <row r="4938">
          <cell r="A4938">
            <v>3702</v>
          </cell>
          <cell r="B4938" t="str">
            <v>LEANDRO GUIMARAES TEIXEIRA</v>
          </cell>
          <cell r="C4938" t="str">
            <v>VIGILANTE</v>
          </cell>
          <cell r="D4938">
            <v>40910</v>
          </cell>
          <cell r="E4938">
            <v>9619365763</v>
          </cell>
          <cell r="F4938" t="str">
            <v>Demitido</v>
          </cell>
          <cell r="G4938">
            <v>13001</v>
          </cell>
          <cell r="H4938" t="str">
            <v>DEMITIDOS</v>
          </cell>
        </row>
        <row r="4939">
          <cell r="A4939">
            <v>8341</v>
          </cell>
          <cell r="B4939" t="str">
            <v>LEANDRO IGNACIO</v>
          </cell>
          <cell r="C4939" t="str">
            <v>VIGILANTE</v>
          </cell>
          <cell r="D4939">
            <v>42465</v>
          </cell>
          <cell r="E4939">
            <v>2475998750</v>
          </cell>
          <cell r="F4939" t="str">
            <v>Demitido</v>
          </cell>
          <cell r="G4939">
            <v>13001</v>
          </cell>
          <cell r="H4939" t="str">
            <v>DEMITIDOS</v>
          </cell>
        </row>
        <row r="4940">
          <cell r="A4940">
            <v>4533</v>
          </cell>
          <cell r="B4940" t="str">
            <v>LEANDRO JORGE DOS SANTOS</v>
          </cell>
          <cell r="C4940" t="str">
            <v>VIGILANTE</v>
          </cell>
          <cell r="D4940">
            <v>41154</v>
          </cell>
          <cell r="E4940">
            <v>8160824726</v>
          </cell>
          <cell r="F4940" t="str">
            <v>Demitido</v>
          </cell>
          <cell r="G4940">
            <v>13001</v>
          </cell>
          <cell r="H4940" t="str">
            <v>DEMITIDOS</v>
          </cell>
        </row>
        <row r="4941">
          <cell r="A4941">
            <v>4179</v>
          </cell>
          <cell r="B4941" t="str">
            <v>LEANDRO LEONI DE OLIVEIRA</v>
          </cell>
          <cell r="C4941" t="str">
            <v>VIGILANTE</v>
          </cell>
          <cell r="D4941">
            <v>41130</v>
          </cell>
          <cell r="E4941">
            <v>9232414775</v>
          </cell>
          <cell r="F4941" t="str">
            <v>Demitido</v>
          </cell>
          <cell r="G4941">
            <v>13001</v>
          </cell>
          <cell r="H4941" t="str">
            <v>DEMITIDOS</v>
          </cell>
        </row>
        <row r="4942">
          <cell r="A4942">
            <v>9571</v>
          </cell>
          <cell r="B4942" t="str">
            <v>LEANDRO LIMA DOS SANTOS</v>
          </cell>
          <cell r="C4942" t="str">
            <v>VIGILANTE</v>
          </cell>
          <cell r="D4942">
            <v>43074</v>
          </cell>
          <cell r="E4942">
            <v>12311737775</v>
          </cell>
          <cell r="F4942" t="str">
            <v>Ativo</v>
          </cell>
          <cell r="G4942">
            <v>233017</v>
          </cell>
          <cell r="H4942" t="str">
            <v>SPDM CSF BARBARA STARFIELD</v>
          </cell>
        </row>
        <row r="4943">
          <cell r="A4943">
            <v>6762</v>
          </cell>
          <cell r="B4943" t="str">
            <v>LEANDRO LOPES BARBOSA</v>
          </cell>
          <cell r="C4943" t="str">
            <v>VIGILANTE</v>
          </cell>
          <cell r="D4943">
            <v>41909</v>
          </cell>
          <cell r="E4943">
            <v>5753273750</v>
          </cell>
          <cell r="F4943" t="str">
            <v>Ativo</v>
          </cell>
          <cell r="G4943">
            <v>157001</v>
          </cell>
          <cell r="H4943" t="str">
            <v>ELETRONUCLEAR - ELETROBRAS TERMONUCLEAR S/A</v>
          </cell>
        </row>
        <row r="4944">
          <cell r="A4944">
            <v>4142</v>
          </cell>
          <cell r="B4944" t="str">
            <v>LEANDRO LOPES BRITO</v>
          </cell>
          <cell r="C4944" t="str">
            <v>COORDENADOR(A)</v>
          </cell>
          <cell r="D4944">
            <v>41114</v>
          </cell>
          <cell r="E4944">
            <v>13249006793</v>
          </cell>
          <cell r="F4944" t="str">
            <v>Demitido</v>
          </cell>
          <cell r="G4944">
            <v>13001</v>
          </cell>
          <cell r="H4944" t="str">
            <v>DEMITIDOS</v>
          </cell>
        </row>
        <row r="4945">
          <cell r="A4945">
            <v>4758</v>
          </cell>
          <cell r="B4945" t="str">
            <v>LEANDRO LOPES DA SILVA</v>
          </cell>
          <cell r="C4945" t="str">
            <v>VIGILANTE</v>
          </cell>
          <cell r="D4945">
            <v>41255</v>
          </cell>
          <cell r="E4945">
            <v>14803335737</v>
          </cell>
          <cell r="F4945" t="str">
            <v>Demitido</v>
          </cell>
          <cell r="G4945">
            <v>13001</v>
          </cell>
          <cell r="H4945" t="str">
            <v>DEMITIDOS</v>
          </cell>
        </row>
        <row r="4946">
          <cell r="A4946">
            <v>4271</v>
          </cell>
          <cell r="B4946" t="str">
            <v>LEANDRO LOPES DE AZEVEDO</v>
          </cell>
          <cell r="C4946" t="str">
            <v>VIGILANTE</v>
          </cell>
          <cell r="D4946">
            <v>41131</v>
          </cell>
          <cell r="E4946">
            <v>7096792708</v>
          </cell>
          <cell r="F4946" t="str">
            <v>Demitido</v>
          </cell>
          <cell r="G4946">
            <v>13001</v>
          </cell>
          <cell r="H4946" t="str">
            <v>DEMITIDOS</v>
          </cell>
        </row>
        <row r="4947">
          <cell r="A4947">
            <v>2045</v>
          </cell>
          <cell r="B4947" t="str">
            <v>LEANDRO LOURENCO PORCINO</v>
          </cell>
          <cell r="C4947" t="str">
            <v>VIGILANTE</v>
          </cell>
          <cell r="D4947">
            <v>40045</v>
          </cell>
          <cell r="E4947">
            <v>8152917796</v>
          </cell>
          <cell r="F4947" t="str">
            <v>Demitido</v>
          </cell>
          <cell r="G4947">
            <v>13001</v>
          </cell>
          <cell r="H4947" t="str">
            <v>DEMITIDOS</v>
          </cell>
        </row>
        <row r="4948">
          <cell r="A4948">
            <v>4074</v>
          </cell>
          <cell r="B4948" t="str">
            <v>LEANDRO LOURENCO SILVA</v>
          </cell>
          <cell r="C4948" t="str">
            <v>VIGILANTE</v>
          </cell>
          <cell r="D4948">
            <v>41091</v>
          </cell>
          <cell r="E4948">
            <v>7909905718</v>
          </cell>
          <cell r="F4948" t="str">
            <v>Demitido</v>
          </cell>
          <cell r="G4948">
            <v>13001</v>
          </cell>
          <cell r="H4948" t="str">
            <v>DEMITIDOS</v>
          </cell>
        </row>
        <row r="4949">
          <cell r="A4949">
            <v>5695</v>
          </cell>
          <cell r="B4949" t="str">
            <v>LEANDRO LUIZ NUNES DUARTE</v>
          </cell>
          <cell r="C4949" t="str">
            <v>VIGILANTE</v>
          </cell>
          <cell r="D4949">
            <v>41630</v>
          </cell>
          <cell r="E4949">
            <v>7506707705</v>
          </cell>
          <cell r="F4949" t="str">
            <v>Demitido</v>
          </cell>
          <cell r="G4949">
            <v>13001</v>
          </cell>
          <cell r="H4949" t="str">
            <v>DEMITIDOS</v>
          </cell>
        </row>
        <row r="4950">
          <cell r="A4950">
            <v>3312</v>
          </cell>
          <cell r="B4950" t="str">
            <v>LEANDRO MACIEL RIBEIRO</v>
          </cell>
          <cell r="C4950" t="str">
            <v>VIGILANTE</v>
          </cell>
          <cell r="D4950">
            <v>40756</v>
          </cell>
          <cell r="E4950">
            <v>9344736766</v>
          </cell>
          <cell r="F4950" t="str">
            <v>Demitido</v>
          </cell>
          <cell r="G4950">
            <v>13001</v>
          </cell>
          <cell r="H4950" t="str">
            <v>DEMITIDOS</v>
          </cell>
        </row>
        <row r="4951">
          <cell r="A4951">
            <v>10365</v>
          </cell>
          <cell r="B4951" t="str">
            <v>LEANDRO MAGALHAES CORREA</v>
          </cell>
          <cell r="C4951" t="str">
            <v>VIGILANTE</v>
          </cell>
          <cell r="D4951">
            <v>44056</v>
          </cell>
          <cell r="E4951">
            <v>11189867761</v>
          </cell>
          <cell r="F4951" t="str">
            <v>Demitido</v>
          </cell>
          <cell r="G4951">
            <v>13001</v>
          </cell>
          <cell r="H4951" t="str">
            <v>DEMITIDOS</v>
          </cell>
        </row>
        <row r="4952">
          <cell r="A4952">
            <v>8265</v>
          </cell>
          <cell r="B4952" t="str">
            <v>LEANDRO MARINHO DA SILVA</v>
          </cell>
          <cell r="C4952" t="str">
            <v>VIGILANTE</v>
          </cell>
          <cell r="D4952">
            <v>42434</v>
          </cell>
          <cell r="E4952">
            <v>11600066798</v>
          </cell>
          <cell r="F4952" t="str">
            <v>Demitido</v>
          </cell>
          <cell r="G4952">
            <v>13001</v>
          </cell>
          <cell r="H4952" t="str">
            <v>DEMITIDOS</v>
          </cell>
        </row>
        <row r="4953">
          <cell r="A4953">
            <v>4042</v>
          </cell>
          <cell r="B4953" t="str">
            <v>LEANDRO MONTEIRO FERNANDES</v>
          </cell>
          <cell r="C4953" t="str">
            <v>VIGILANTE</v>
          </cell>
          <cell r="D4953">
            <v>41078</v>
          </cell>
          <cell r="E4953">
            <v>12426434783</v>
          </cell>
          <cell r="F4953" t="str">
            <v>Demitido</v>
          </cell>
          <cell r="G4953">
            <v>13001</v>
          </cell>
          <cell r="H4953" t="str">
            <v>DEMITIDOS</v>
          </cell>
        </row>
        <row r="4954">
          <cell r="A4954">
            <v>8763</v>
          </cell>
          <cell r="B4954" t="str">
            <v>LEANDRO MOREIRA CAMILO</v>
          </cell>
          <cell r="C4954" t="str">
            <v>VIGILANTE</v>
          </cell>
          <cell r="D4954">
            <v>42600</v>
          </cell>
          <cell r="E4954">
            <v>10898818788</v>
          </cell>
          <cell r="F4954" t="str">
            <v>Demitido</v>
          </cell>
          <cell r="G4954">
            <v>13001</v>
          </cell>
          <cell r="H4954" t="str">
            <v>DEMITIDOS</v>
          </cell>
        </row>
        <row r="4955">
          <cell r="A4955">
            <v>5183</v>
          </cell>
          <cell r="B4955" t="str">
            <v>LEANDRO MOREIRA DOS SANTOS</v>
          </cell>
          <cell r="C4955" t="str">
            <v>VIGILANTE</v>
          </cell>
          <cell r="D4955">
            <v>41425</v>
          </cell>
          <cell r="E4955">
            <v>12654756793</v>
          </cell>
          <cell r="F4955" t="str">
            <v>Demitido</v>
          </cell>
          <cell r="G4955">
            <v>13001</v>
          </cell>
          <cell r="H4955" t="str">
            <v>DEMITIDOS</v>
          </cell>
        </row>
        <row r="4956">
          <cell r="A4956">
            <v>8463</v>
          </cell>
          <cell r="B4956" t="str">
            <v>LEANDRO NASCIMENTO DA SILVA</v>
          </cell>
          <cell r="C4956" t="str">
            <v>VIGILANTE</v>
          </cell>
          <cell r="D4956">
            <v>42569</v>
          </cell>
          <cell r="E4956">
            <v>15335910755</v>
          </cell>
          <cell r="F4956" t="str">
            <v>Demitido</v>
          </cell>
          <cell r="G4956">
            <v>13001</v>
          </cell>
          <cell r="H4956" t="str">
            <v>DEMITIDOS</v>
          </cell>
        </row>
        <row r="4957">
          <cell r="A4957">
            <v>6193</v>
          </cell>
          <cell r="B4957" t="str">
            <v>LEANDRO OLIVEIRA DE SOUZA</v>
          </cell>
          <cell r="C4957" t="str">
            <v>VIGILANTE</v>
          </cell>
          <cell r="D4957">
            <v>41791</v>
          </cell>
          <cell r="E4957">
            <v>12089820799</v>
          </cell>
          <cell r="F4957" t="str">
            <v>Demitido</v>
          </cell>
          <cell r="G4957">
            <v>13001</v>
          </cell>
          <cell r="H4957" t="str">
            <v>DEMITIDOS</v>
          </cell>
        </row>
        <row r="4958">
          <cell r="A4958">
            <v>10233</v>
          </cell>
          <cell r="B4958" t="str">
            <v>LEANDRO PEREIRA COELHO</v>
          </cell>
          <cell r="C4958" t="str">
            <v>SUPERVISOR DE AREA</v>
          </cell>
          <cell r="D4958">
            <v>43864</v>
          </cell>
          <cell r="E4958">
            <v>9417385747</v>
          </cell>
          <cell r="F4958" t="str">
            <v>Demitido</v>
          </cell>
          <cell r="G4958">
            <v>13001</v>
          </cell>
          <cell r="H4958" t="str">
            <v>DEMITIDOS</v>
          </cell>
        </row>
        <row r="4959">
          <cell r="A4959">
            <v>959</v>
          </cell>
          <cell r="B4959" t="str">
            <v>LEANDRO PEREIRA COELHO</v>
          </cell>
          <cell r="C4959" t="str">
            <v>SUPERVISOR DE AREA</v>
          </cell>
          <cell r="D4959">
            <v>38777</v>
          </cell>
          <cell r="E4959">
            <v>9417385747</v>
          </cell>
          <cell r="F4959" t="str">
            <v>Demitido</v>
          </cell>
          <cell r="G4959">
            <v>13001</v>
          </cell>
          <cell r="H4959" t="str">
            <v>DEMITIDOS</v>
          </cell>
        </row>
        <row r="4960">
          <cell r="A4960">
            <v>8404</v>
          </cell>
          <cell r="B4960" t="str">
            <v>LEANDRO RANGEL BATISTA</v>
          </cell>
          <cell r="C4960" t="str">
            <v>VIGILANTE</v>
          </cell>
          <cell r="D4960">
            <v>42523</v>
          </cell>
          <cell r="E4960">
            <v>8969885706</v>
          </cell>
          <cell r="F4960" t="str">
            <v>Demitido</v>
          </cell>
          <cell r="G4960">
            <v>13001</v>
          </cell>
          <cell r="H4960" t="str">
            <v>DEMITIDOS</v>
          </cell>
        </row>
        <row r="4961">
          <cell r="A4961">
            <v>8839</v>
          </cell>
          <cell r="B4961" t="str">
            <v xml:space="preserve">LEANDRO REZENDE DE OLIVEIRA </v>
          </cell>
          <cell r="C4961" t="str">
            <v>VIGILANTE</v>
          </cell>
          <cell r="D4961">
            <v>42675</v>
          </cell>
          <cell r="E4961">
            <v>8509100721</v>
          </cell>
          <cell r="F4961" t="str">
            <v>Demitido</v>
          </cell>
          <cell r="G4961">
            <v>13001</v>
          </cell>
          <cell r="H4961" t="str">
            <v>DEMITIDOS</v>
          </cell>
        </row>
        <row r="4962">
          <cell r="A4962">
            <v>3160</v>
          </cell>
          <cell r="B4962" t="str">
            <v>LEANDRO RICARDO DA SILVA</v>
          </cell>
          <cell r="C4962" t="str">
            <v>VIGILANTE</v>
          </cell>
          <cell r="D4962">
            <v>40667</v>
          </cell>
          <cell r="E4962">
            <v>9069807718</v>
          </cell>
          <cell r="F4962" t="str">
            <v>Demitido</v>
          </cell>
          <cell r="G4962">
            <v>13001</v>
          </cell>
          <cell r="H4962" t="str">
            <v>DEMITIDOS</v>
          </cell>
        </row>
        <row r="4963">
          <cell r="A4963">
            <v>4300</v>
          </cell>
          <cell r="B4963" t="str">
            <v>LEANDRO ROBERTO DA SILVA VIEIRA</v>
          </cell>
          <cell r="C4963" t="str">
            <v>VIGILANTE</v>
          </cell>
          <cell r="D4963">
            <v>41131</v>
          </cell>
          <cell r="E4963">
            <v>10645226700</v>
          </cell>
          <cell r="F4963" t="str">
            <v>Demitido</v>
          </cell>
          <cell r="G4963">
            <v>13001</v>
          </cell>
          <cell r="H4963" t="str">
            <v>DEMITIDOS</v>
          </cell>
        </row>
        <row r="4964">
          <cell r="A4964">
            <v>5273</v>
          </cell>
          <cell r="B4964" t="str">
            <v>LEANDRO RODRIGUES DA SILVA</v>
          </cell>
          <cell r="C4964" t="str">
            <v>VIGILANTE</v>
          </cell>
          <cell r="D4964">
            <v>41426</v>
          </cell>
          <cell r="E4964">
            <v>11354327756</v>
          </cell>
          <cell r="F4964" t="str">
            <v>Demitido</v>
          </cell>
          <cell r="G4964">
            <v>13001</v>
          </cell>
          <cell r="H4964" t="str">
            <v>DEMITIDOS</v>
          </cell>
        </row>
        <row r="4965">
          <cell r="A4965">
            <v>7741</v>
          </cell>
          <cell r="B4965" t="str">
            <v>LEANDRO RODRIGUES DE OLIVEIRA</v>
          </cell>
          <cell r="C4965" t="str">
            <v>VIGILANTE</v>
          </cell>
          <cell r="D4965">
            <v>42320</v>
          </cell>
          <cell r="E4965">
            <v>14130191705</v>
          </cell>
          <cell r="F4965" t="str">
            <v>Demitido</v>
          </cell>
          <cell r="G4965">
            <v>13001</v>
          </cell>
          <cell r="H4965" t="str">
            <v>DEMITIDOS</v>
          </cell>
        </row>
        <row r="4966">
          <cell r="A4966">
            <v>10225</v>
          </cell>
          <cell r="B4966" t="str">
            <v>LEANDRO ROGERIO BELARMINDO VILACA</v>
          </cell>
          <cell r="C4966" t="str">
            <v>VIGILANTE</v>
          </cell>
          <cell r="D4966">
            <v>43839</v>
          </cell>
          <cell r="E4966">
            <v>7969123783</v>
          </cell>
          <cell r="F4966" t="str">
            <v>Ativo</v>
          </cell>
          <cell r="G4966">
            <v>322003</v>
          </cell>
          <cell r="H4966" t="str">
            <v>INSS APS SÃO JOÃO DA BARRA</v>
          </cell>
        </row>
        <row r="4967">
          <cell r="A4967">
            <v>6460</v>
          </cell>
          <cell r="B4967" t="str">
            <v>LEANDRO SANTOS DE OLIVEIRA</v>
          </cell>
          <cell r="C4967" t="str">
            <v>VIGILANTE</v>
          </cell>
          <cell r="D4967">
            <v>41838</v>
          </cell>
          <cell r="E4967">
            <v>9246905776</v>
          </cell>
          <cell r="F4967" t="str">
            <v>Ativo</v>
          </cell>
          <cell r="G4967">
            <v>200001</v>
          </cell>
          <cell r="H4967" t="str">
            <v>HOSPITAL FEDERAL DA LAGOA</v>
          </cell>
        </row>
        <row r="4968">
          <cell r="A4968">
            <v>6261</v>
          </cell>
          <cell r="B4968" t="str">
            <v>LEANDRO SANTOS DO ROSARIO</v>
          </cell>
          <cell r="C4968" t="str">
            <v>VIGILANTE</v>
          </cell>
          <cell r="D4968">
            <v>41802</v>
          </cell>
          <cell r="E4968">
            <v>9921405799</v>
          </cell>
          <cell r="F4968" t="str">
            <v>Demitido</v>
          </cell>
          <cell r="G4968">
            <v>13001</v>
          </cell>
          <cell r="H4968" t="str">
            <v>DEMITIDOS</v>
          </cell>
        </row>
        <row r="4969">
          <cell r="A4969">
            <v>7470</v>
          </cell>
          <cell r="B4969" t="str">
            <v>LEANDRO SCHUARTZ DE SOUZA</v>
          </cell>
          <cell r="C4969" t="str">
            <v>VIGILANTE</v>
          </cell>
          <cell r="D4969">
            <v>42230</v>
          </cell>
          <cell r="E4969">
            <v>10379445778</v>
          </cell>
          <cell r="F4969" t="str">
            <v>Demitido</v>
          </cell>
          <cell r="G4969">
            <v>13001</v>
          </cell>
          <cell r="H4969" t="str">
            <v>DEMITIDOS</v>
          </cell>
        </row>
        <row r="4970">
          <cell r="A4970">
            <v>7970</v>
          </cell>
          <cell r="B4970" t="str">
            <v>LEANDRO SILVA DE ARAUJO</v>
          </cell>
          <cell r="C4970" t="str">
            <v>VIGILANTE</v>
          </cell>
          <cell r="D4970">
            <v>42383</v>
          </cell>
          <cell r="E4970">
            <v>14079071744</v>
          </cell>
          <cell r="F4970" t="str">
            <v>Demitido</v>
          </cell>
          <cell r="G4970">
            <v>13001</v>
          </cell>
          <cell r="H4970" t="str">
            <v>DEMITIDOS</v>
          </cell>
        </row>
        <row r="4971">
          <cell r="A4971">
            <v>6215</v>
          </cell>
          <cell r="B4971" t="str">
            <v>LEANDRO SILVERIO DA SILVA</v>
          </cell>
          <cell r="C4971" t="str">
            <v>VIGILANTE</v>
          </cell>
          <cell r="D4971">
            <v>41801</v>
          </cell>
          <cell r="E4971">
            <v>5505610722</v>
          </cell>
          <cell r="F4971" t="str">
            <v>Demitido</v>
          </cell>
          <cell r="G4971">
            <v>13001</v>
          </cell>
          <cell r="H4971" t="str">
            <v>DEMITIDOS</v>
          </cell>
        </row>
        <row r="4972">
          <cell r="A4972">
            <v>4529</v>
          </cell>
          <cell r="B4972" t="str">
            <v>LEANDRO SOARES GONCALVES DE MOURA</v>
          </cell>
          <cell r="C4972" t="str">
            <v>VIGILANTE</v>
          </cell>
          <cell r="D4972">
            <v>41153</v>
          </cell>
          <cell r="E4972">
            <v>11290701741</v>
          </cell>
          <cell r="F4972" t="str">
            <v>Ativo</v>
          </cell>
          <cell r="G4972">
            <v>200001</v>
          </cell>
          <cell r="H4972" t="str">
            <v>HOSPITAL FEDERAL DA LAGOA</v>
          </cell>
        </row>
        <row r="4973">
          <cell r="A4973">
            <v>6298</v>
          </cell>
          <cell r="B4973" t="str">
            <v>LEANDRO TENENTE FERREIRA</v>
          </cell>
          <cell r="C4973" t="str">
            <v>VIGILANTE</v>
          </cell>
          <cell r="D4973">
            <v>41810</v>
          </cell>
          <cell r="E4973">
            <v>10384837786</v>
          </cell>
          <cell r="F4973" t="str">
            <v>Demitido</v>
          </cell>
          <cell r="G4973">
            <v>13001</v>
          </cell>
          <cell r="H4973" t="str">
            <v>DEMITIDOS</v>
          </cell>
        </row>
        <row r="4974">
          <cell r="A4974">
            <v>1986</v>
          </cell>
          <cell r="B4974" t="str">
            <v>LEANDRO VASCONCELOS DA SILVA</v>
          </cell>
          <cell r="C4974" t="str">
            <v>VIGILANTE</v>
          </cell>
          <cell r="D4974">
            <v>39995</v>
          </cell>
          <cell r="E4974">
            <v>11031989714</v>
          </cell>
          <cell r="F4974" t="str">
            <v>Demitido</v>
          </cell>
          <cell r="G4974">
            <v>13001</v>
          </cell>
          <cell r="H4974" t="str">
            <v>DEMITIDOS</v>
          </cell>
        </row>
        <row r="4975">
          <cell r="A4975">
            <v>10062</v>
          </cell>
          <cell r="B4975" t="str">
            <v>LEANDRO VIANA DA SILVA</v>
          </cell>
          <cell r="C4975" t="str">
            <v>VIGILANTE</v>
          </cell>
          <cell r="D4975">
            <v>43832</v>
          </cell>
          <cell r="E4975">
            <v>10777985713</v>
          </cell>
          <cell r="F4975" t="str">
            <v>Ativo</v>
          </cell>
          <cell r="G4975">
            <v>200117</v>
          </cell>
          <cell r="H4975" t="str">
            <v>RESERVA BANCÁRIA</v>
          </cell>
        </row>
        <row r="4976">
          <cell r="A4976">
            <v>2113</v>
          </cell>
          <cell r="B4976" t="str">
            <v>LEANDRO VIEIRA DE AMORIM</v>
          </cell>
          <cell r="C4976" t="str">
            <v>VIGILANTE</v>
          </cell>
          <cell r="D4976">
            <v>40077</v>
          </cell>
          <cell r="E4976">
            <v>5482906795</v>
          </cell>
          <cell r="F4976" t="str">
            <v>Apos. Invalidez</v>
          </cell>
          <cell r="G4976">
            <v>400105</v>
          </cell>
          <cell r="H4976" t="str">
            <v>AFASTADO APOS. INVALIDEZ</v>
          </cell>
        </row>
        <row r="4977">
          <cell r="A4977">
            <v>364</v>
          </cell>
          <cell r="B4977" t="str">
            <v>LEGILIE NUNES DA SILVA</v>
          </cell>
          <cell r="C4977" t="str">
            <v>VIGILANTE</v>
          </cell>
          <cell r="D4977">
            <v>37324</v>
          </cell>
          <cell r="E4977">
            <v>1166347745</v>
          </cell>
          <cell r="F4977" t="str">
            <v>Demitido</v>
          </cell>
          <cell r="G4977">
            <v>13001</v>
          </cell>
          <cell r="H4977" t="str">
            <v>DEMITIDOS</v>
          </cell>
        </row>
        <row r="4978">
          <cell r="A4978">
            <v>2182</v>
          </cell>
          <cell r="B4978" t="str">
            <v>LEIDIANE EMILIANO GONCALVES</v>
          </cell>
          <cell r="C4978" t="str">
            <v>VIGILANTE</v>
          </cell>
          <cell r="D4978">
            <v>40118</v>
          </cell>
          <cell r="E4978">
            <v>10834900793</v>
          </cell>
          <cell r="F4978" t="str">
            <v>Demitido</v>
          </cell>
          <cell r="G4978">
            <v>13001</v>
          </cell>
          <cell r="H4978" t="str">
            <v>DEMITIDOS</v>
          </cell>
        </row>
        <row r="4979">
          <cell r="A4979">
            <v>3991</v>
          </cell>
          <cell r="B4979" t="str">
            <v>LEILA AGAPIS DO NASCIMENTO FERREIRA</v>
          </cell>
          <cell r="C4979" t="str">
            <v>TEC ENFERMAGEM</v>
          </cell>
          <cell r="D4979">
            <v>41053</v>
          </cell>
          <cell r="E4979">
            <v>2318039747</v>
          </cell>
          <cell r="F4979" t="str">
            <v>Demitido</v>
          </cell>
          <cell r="G4979">
            <v>13001</v>
          </cell>
          <cell r="H4979" t="str">
            <v>DEMITIDOS</v>
          </cell>
        </row>
        <row r="4980">
          <cell r="A4980">
            <v>4605</v>
          </cell>
          <cell r="B4980" t="str">
            <v>LEIR DO NASCIMENTO FONTOURA</v>
          </cell>
          <cell r="C4980" t="str">
            <v>VIGILANTE</v>
          </cell>
          <cell r="D4980">
            <v>41172</v>
          </cell>
          <cell r="E4980">
            <v>3224993723</v>
          </cell>
          <cell r="F4980" t="str">
            <v>Demitido</v>
          </cell>
          <cell r="G4980">
            <v>13001</v>
          </cell>
          <cell r="H4980" t="str">
            <v>DEMITIDOS</v>
          </cell>
        </row>
        <row r="4981">
          <cell r="A4981">
            <v>10360</v>
          </cell>
          <cell r="B4981" t="str">
            <v>LELIANE PEREIRA GUIMARAES FILHA</v>
          </cell>
          <cell r="C4981" t="str">
            <v>GERENTE ADMINISTRATIVO FINANCEIRO</v>
          </cell>
          <cell r="D4981">
            <v>44046</v>
          </cell>
          <cell r="E4981">
            <v>4525301724</v>
          </cell>
          <cell r="F4981" t="str">
            <v>Ativo</v>
          </cell>
          <cell r="G4981">
            <v>100106</v>
          </cell>
          <cell r="H4981" t="str">
            <v>FINANCEIRO</v>
          </cell>
        </row>
        <row r="4982">
          <cell r="A4982">
            <v>3529</v>
          </cell>
          <cell r="B4982" t="str">
            <v>LELIANE PEREIRA GUIMARAES FILHA</v>
          </cell>
          <cell r="C4982" t="str">
            <v>GERENTE ADMINISTRATIVO FINANCEIRO</v>
          </cell>
          <cell r="D4982">
            <v>40848</v>
          </cell>
          <cell r="E4982">
            <v>4525301724</v>
          </cell>
          <cell r="F4982" t="str">
            <v>Demitido</v>
          </cell>
          <cell r="G4982">
            <v>13001</v>
          </cell>
          <cell r="H4982" t="str">
            <v>DEMITIDOS</v>
          </cell>
        </row>
        <row r="4983">
          <cell r="A4983">
            <v>7662</v>
          </cell>
          <cell r="B4983" t="str">
            <v>LENILDO DE OLIVEIRA</v>
          </cell>
          <cell r="C4983" t="str">
            <v>VIGILANTE</v>
          </cell>
          <cell r="D4983">
            <v>42299</v>
          </cell>
          <cell r="E4983">
            <v>67017681720</v>
          </cell>
          <cell r="F4983" t="str">
            <v>Demitido</v>
          </cell>
          <cell r="G4983">
            <v>13001</v>
          </cell>
          <cell r="H4983" t="str">
            <v>DEMITIDOS</v>
          </cell>
        </row>
        <row r="4984">
          <cell r="A4984">
            <v>10141</v>
          </cell>
          <cell r="B4984" t="str">
            <v>LENILSON SOARES SILVA</v>
          </cell>
          <cell r="C4984" t="str">
            <v>VIGILANTE</v>
          </cell>
          <cell r="D4984">
            <v>43839</v>
          </cell>
          <cell r="E4984">
            <v>63029227715</v>
          </cell>
          <cell r="F4984" t="str">
            <v>Ativo</v>
          </cell>
          <cell r="G4984">
            <v>600005</v>
          </cell>
          <cell r="H4984" t="str">
            <v>BANCO DO BRASIL - AGÊNCIA 0005 CAMPOS DOS GOYTACAZES</v>
          </cell>
        </row>
        <row r="4985">
          <cell r="A4985">
            <v>5072</v>
          </cell>
          <cell r="B4985" t="str">
            <v>LENON CORDEIRO DA CUNHA</v>
          </cell>
          <cell r="C4985" t="str">
            <v>VIGILANTE</v>
          </cell>
          <cell r="D4985">
            <v>41387</v>
          </cell>
          <cell r="E4985">
            <v>5718640742</v>
          </cell>
          <cell r="F4985" t="str">
            <v>Demitido</v>
          </cell>
          <cell r="G4985">
            <v>13001</v>
          </cell>
          <cell r="H4985" t="str">
            <v>DEMITIDOS</v>
          </cell>
        </row>
        <row r="4986">
          <cell r="A4986">
            <v>6022</v>
          </cell>
          <cell r="B4986" t="str">
            <v>LENON FONSECA CORREA</v>
          </cell>
          <cell r="C4986" t="str">
            <v>VIGILANTE</v>
          </cell>
          <cell r="D4986">
            <v>41762</v>
          </cell>
          <cell r="E4986">
            <v>11714711730</v>
          </cell>
          <cell r="F4986" t="str">
            <v>Demitido</v>
          </cell>
          <cell r="G4986">
            <v>13001</v>
          </cell>
          <cell r="H4986" t="str">
            <v>DEMITIDOS</v>
          </cell>
        </row>
        <row r="4987">
          <cell r="A4987">
            <v>730</v>
          </cell>
          <cell r="B4987" t="str">
            <v>LEO RIBEIRO HUGUENIN</v>
          </cell>
          <cell r="C4987" t="str">
            <v>AGENTE DE SEGURANCA</v>
          </cell>
          <cell r="D4987">
            <v>38201</v>
          </cell>
          <cell r="E4987">
            <v>7538068783</v>
          </cell>
          <cell r="F4987" t="str">
            <v>Demitido</v>
          </cell>
          <cell r="G4987">
            <v>13001</v>
          </cell>
          <cell r="H4987" t="str">
            <v>DEMITIDOS</v>
          </cell>
        </row>
        <row r="4988">
          <cell r="A4988">
            <v>7468</v>
          </cell>
          <cell r="B4988" t="str">
            <v>LEOCADIO MACHADO CAMPOS</v>
          </cell>
          <cell r="C4988" t="str">
            <v>VIGILANTE</v>
          </cell>
          <cell r="D4988">
            <v>42241</v>
          </cell>
          <cell r="E4988">
            <v>90720261791</v>
          </cell>
          <cell r="F4988" t="str">
            <v>Demitido</v>
          </cell>
          <cell r="G4988">
            <v>13001</v>
          </cell>
          <cell r="H4988" t="str">
            <v>DEMITIDOS</v>
          </cell>
        </row>
        <row r="4989">
          <cell r="A4989">
            <v>1714</v>
          </cell>
          <cell r="B4989" t="str">
            <v>LEOCADIO MACHADO CAMPOS</v>
          </cell>
          <cell r="C4989" t="str">
            <v>VIGILANTE</v>
          </cell>
          <cell r="D4989">
            <v>39797</v>
          </cell>
          <cell r="E4989">
            <v>90720261791</v>
          </cell>
          <cell r="F4989" t="str">
            <v>Demitido</v>
          </cell>
          <cell r="G4989">
            <v>13001</v>
          </cell>
          <cell r="H4989" t="str">
            <v>DEMITIDOS</v>
          </cell>
        </row>
        <row r="4990">
          <cell r="A4990">
            <v>8504</v>
          </cell>
          <cell r="B4990" t="str">
            <v>LEOMAR BARBOSA DE FREITAS</v>
          </cell>
          <cell r="C4990" t="str">
            <v>VIGILANTE</v>
          </cell>
          <cell r="D4990">
            <v>42573</v>
          </cell>
          <cell r="E4990">
            <v>6942368709</v>
          </cell>
          <cell r="F4990" t="str">
            <v>Demitido</v>
          </cell>
          <cell r="G4990">
            <v>13001</v>
          </cell>
          <cell r="H4990" t="str">
            <v>DEMITIDOS</v>
          </cell>
        </row>
        <row r="4991">
          <cell r="A4991">
            <v>7256</v>
          </cell>
          <cell r="B4991" t="str">
            <v>LEOMIR DA SILVA SANTOS</v>
          </cell>
          <cell r="C4991" t="str">
            <v>VIGILANTE</v>
          </cell>
          <cell r="D4991">
            <v>42095</v>
          </cell>
          <cell r="E4991">
            <v>3442718708</v>
          </cell>
          <cell r="F4991" t="str">
            <v>Demitido</v>
          </cell>
          <cell r="G4991">
            <v>13001</v>
          </cell>
          <cell r="H4991" t="str">
            <v>DEMITIDOS</v>
          </cell>
        </row>
        <row r="4992">
          <cell r="A4992">
            <v>9250</v>
          </cell>
          <cell r="B4992" t="str">
            <v>LEONARDO ADELITO DA SILVA</v>
          </cell>
          <cell r="C4992" t="str">
            <v>VIGILANTE</v>
          </cell>
          <cell r="D4992">
            <v>42858</v>
          </cell>
          <cell r="E4992">
            <v>12763805779</v>
          </cell>
          <cell r="F4992" t="str">
            <v>Demitido</v>
          </cell>
          <cell r="G4992">
            <v>13001</v>
          </cell>
          <cell r="H4992" t="str">
            <v>DEMITIDOS</v>
          </cell>
        </row>
        <row r="4993">
          <cell r="A4993">
            <v>5486</v>
          </cell>
          <cell r="B4993" t="str">
            <v>LEONARDO AFONSO DOS SANTOS</v>
          </cell>
          <cell r="C4993" t="str">
            <v>VIGILANTE</v>
          </cell>
          <cell r="D4993">
            <v>41533</v>
          </cell>
          <cell r="E4993">
            <v>56977948604</v>
          </cell>
          <cell r="F4993" t="str">
            <v>Demitido</v>
          </cell>
          <cell r="G4993">
            <v>13001</v>
          </cell>
          <cell r="H4993" t="str">
            <v>DEMITIDOS</v>
          </cell>
        </row>
        <row r="4994">
          <cell r="A4994">
            <v>9893</v>
          </cell>
          <cell r="B4994" t="str">
            <v>LEONARDO ALEX DE QUEIROZ</v>
          </cell>
          <cell r="C4994" t="str">
            <v>VIGILANTE</v>
          </cell>
          <cell r="D4994">
            <v>43571</v>
          </cell>
          <cell r="E4994">
            <v>5241637745</v>
          </cell>
          <cell r="F4994" t="str">
            <v>Ativo</v>
          </cell>
          <cell r="G4994">
            <v>157001</v>
          </cell>
          <cell r="H4994" t="str">
            <v>ELETRONUCLEAR - ELETROBRAS TERMONUCLEAR S/A</v>
          </cell>
        </row>
        <row r="4995">
          <cell r="A4995">
            <v>2102</v>
          </cell>
          <cell r="B4995" t="str">
            <v>LEONARDO ALVES PERES SILVA</v>
          </cell>
          <cell r="C4995" t="str">
            <v>VIGILANTE</v>
          </cell>
          <cell r="D4995">
            <v>40068</v>
          </cell>
          <cell r="E4995">
            <v>8246843702</v>
          </cell>
          <cell r="F4995" t="str">
            <v>Apos. Invalidez</v>
          </cell>
          <cell r="G4995">
            <v>400105</v>
          </cell>
          <cell r="H4995" t="str">
            <v>AFASTADO APOS. INVALIDEZ</v>
          </cell>
        </row>
        <row r="4996">
          <cell r="A4996">
            <v>7228</v>
          </cell>
          <cell r="B4996" t="str">
            <v>LEONARDO ANDRADE DOS SANTOS</v>
          </cell>
          <cell r="C4996" t="str">
            <v>VIGILANTE</v>
          </cell>
          <cell r="D4996">
            <v>42095</v>
          </cell>
          <cell r="E4996">
            <v>11685430708</v>
          </cell>
          <cell r="F4996" t="str">
            <v>Demitido</v>
          </cell>
          <cell r="G4996">
            <v>13001</v>
          </cell>
          <cell r="H4996" t="str">
            <v>DEMITIDOS</v>
          </cell>
        </row>
        <row r="4997">
          <cell r="A4997">
            <v>9455</v>
          </cell>
          <cell r="B4997" t="str">
            <v>LEONARDO ANDRE DA SILVA DIAS</v>
          </cell>
          <cell r="C4997" t="str">
            <v>VIGILANTE</v>
          </cell>
          <cell r="D4997">
            <v>42933</v>
          </cell>
          <cell r="E4997">
            <v>11756480788</v>
          </cell>
          <cell r="F4997" t="str">
            <v>Ativo</v>
          </cell>
          <cell r="G4997">
            <v>600435</v>
          </cell>
          <cell r="H4997" t="str">
            <v>BANCO DO BRASIL LOTE 02 - AGÊNCIA 0435 - PRAÇA MAUÁ</v>
          </cell>
        </row>
        <row r="4998">
          <cell r="A4998">
            <v>7999</v>
          </cell>
          <cell r="B4998" t="str">
            <v>LEONARDO ANICETO DE SOUZA</v>
          </cell>
          <cell r="C4998" t="str">
            <v>VIGILANTE</v>
          </cell>
          <cell r="D4998">
            <v>42391</v>
          </cell>
          <cell r="E4998">
            <v>7179783706</v>
          </cell>
          <cell r="F4998" t="str">
            <v>Demitido</v>
          </cell>
          <cell r="G4998">
            <v>13001</v>
          </cell>
          <cell r="H4998" t="str">
            <v>DEMITIDOS</v>
          </cell>
        </row>
        <row r="4999">
          <cell r="A4999">
            <v>3819</v>
          </cell>
          <cell r="B4999" t="str">
            <v>LEONARDO AZEVEDO DE ALMEIDA</v>
          </cell>
          <cell r="C4999" t="str">
            <v>VIGILANTE</v>
          </cell>
          <cell r="D4999">
            <v>40969</v>
          </cell>
          <cell r="E4999">
            <v>6854601770</v>
          </cell>
          <cell r="F4999" t="str">
            <v>Ativo</v>
          </cell>
          <cell r="G4999">
            <v>157001</v>
          </cell>
          <cell r="H4999" t="str">
            <v>ELETRONUCLEAR - ELETROBRAS TERMONUCLEAR S/A</v>
          </cell>
        </row>
        <row r="5000">
          <cell r="A5000">
            <v>4833</v>
          </cell>
          <cell r="B5000" t="str">
            <v>LEONARDO BERNARDINO PEREIRA</v>
          </cell>
          <cell r="C5000" t="str">
            <v>VIGILANTE</v>
          </cell>
          <cell r="D5000">
            <v>41306</v>
          </cell>
          <cell r="E5000">
            <v>8201909771</v>
          </cell>
          <cell r="F5000" t="str">
            <v>Demitido</v>
          </cell>
          <cell r="G5000">
            <v>13001</v>
          </cell>
          <cell r="H5000" t="str">
            <v>DEMITIDOS</v>
          </cell>
        </row>
        <row r="5001">
          <cell r="A5001">
            <v>6479</v>
          </cell>
          <cell r="B5001" t="str">
            <v>LEONARDO CALDAS PINTO</v>
          </cell>
          <cell r="C5001" t="str">
            <v>SUPERVISOR TECNICO I</v>
          </cell>
          <cell r="D5001">
            <v>41821</v>
          </cell>
          <cell r="E5001">
            <v>8671399788</v>
          </cell>
          <cell r="F5001" t="str">
            <v>Demitido</v>
          </cell>
          <cell r="G5001">
            <v>13001</v>
          </cell>
          <cell r="H5001" t="str">
            <v>DEMITIDOS</v>
          </cell>
        </row>
        <row r="5002">
          <cell r="A5002">
            <v>3301</v>
          </cell>
          <cell r="B5002" t="str">
            <v>LEONARDO CALDAS PINTO</v>
          </cell>
          <cell r="C5002" t="str">
            <v>TECNICO EM ELETRONICA</v>
          </cell>
          <cell r="D5002">
            <v>40756</v>
          </cell>
          <cell r="E5002">
            <v>8671399788</v>
          </cell>
          <cell r="F5002" t="str">
            <v>Demitido</v>
          </cell>
          <cell r="G5002">
            <v>13001</v>
          </cell>
          <cell r="H5002" t="str">
            <v>DEMITIDOS</v>
          </cell>
        </row>
        <row r="5003">
          <cell r="A5003">
            <v>4743</v>
          </cell>
          <cell r="B5003" t="str">
            <v>LEONARDO CALHEIRA CARDOSO</v>
          </cell>
          <cell r="C5003" t="str">
            <v>VIGILANTE</v>
          </cell>
          <cell r="D5003">
            <v>41248</v>
          </cell>
          <cell r="E5003">
            <v>12978901756</v>
          </cell>
          <cell r="F5003" t="str">
            <v>Demitido</v>
          </cell>
          <cell r="G5003">
            <v>13001</v>
          </cell>
          <cell r="H5003" t="str">
            <v>DEMITIDOS</v>
          </cell>
        </row>
        <row r="5004">
          <cell r="A5004">
            <v>9086</v>
          </cell>
          <cell r="B5004" t="str">
            <v>LEONARDO CARDOSO DOS SANTOS</v>
          </cell>
          <cell r="C5004" t="str">
            <v>VIGILANTE</v>
          </cell>
          <cell r="D5004">
            <v>42749</v>
          </cell>
          <cell r="E5004">
            <v>10562238719</v>
          </cell>
          <cell r="F5004" t="str">
            <v>Ativo</v>
          </cell>
          <cell r="G5004">
            <v>600005</v>
          </cell>
          <cell r="H5004" t="str">
            <v>BANCO DO BRASIL - AGÊNCIA 0005 CAMPOS DOS GOYTACAZES</v>
          </cell>
        </row>
        <row r="5005">
          <cell r="A5005">
            <v>7617</v>
          </cell>
          <cell r="B5005" t="str">
            <v>LEONARDO CARVALHAL DE CARVALHO</v>
          </cell>
          <cell r="C5005" t="str">
            <v>VIGILANTE</v>
          </cell>
          <cell r="D5005">
            <v>42279</v>
          </cell>
          <cell r="E5005">
            <v>7229906776</v>
          </cell>
          <cell r="F5005" t="str">
            <v>Ativo</v>
          </cell>
          <cell r="G5005">
            <v>157001</v>
          </cell>
          <cell r="H5005" t="str">
            <v>ELETRONUCLEAR - ELETROBRAS TERMONUCLEAR S/A</v>
          </cell>
        </row>
        <row r="5006">
          <cell r="A5006">
            <v>8509</v>
          </cell>
          <cell r="B5006" t="str">
            <v>LEONARDO CESAR MARTINS DA SILVA</v>
          </cell>
          <cell r="C5006" t="str">
            <v>VIGILANTE</v>
          </cell>
          <cell r="D5006">
            <v>42572</v>
          </cell>
          <cell r="E5006">
            <v>12366271727</v>
          </cell>
          <cell r="F5006" t="str">
            <v>Demitido</v>
          </cell>
          <cell r="G5006">
            <v>13001</v>
          </cell>
          <cell r="H5006" t="str">
            <v>DEMITIDOS</v>
          </cell>
        </row>
        <row r="5007">
          <cell r="A5007">
            <v>6012</v>
          </cell>
          <cell r="B5007" t="str">
            <v>LEONARDO CLEMENTE CELESTINO</v>
          </cell>
          <cell r="C5007" t="str">
            <v>VIGILANTE</v>
          </cell>
          <cell r="D5007">
            <v>41763</v>
          </cell>
          <cell r="E5007">
            <v>12251236740</v>
          </cell>
          <cell r="F5007" t="str">
            <v>Demitido</v>
          </cell>
          <cell r="G5007">
            <v>13001</v>
          </cell>
          <cell r="H5007" t="str">
            <v>DEMITIDOS</v>
          </cell>
        </row>
        <row r="5008">
          <cell r="A5008">
            <v>9014</v>
          </cell>
          <cell r="B5008" t="str">
            <v>LEONARDO COELHO LIMA</v>
          </cell>
          <cell r="C5008" t="str">
            <v>VIGILANTE</v>
          </cell>
          <cell r="D5008">
            <v>42705</v>
          </cell>
          <cell r="E5008">
            <v>8039420792</v>
          </cell>
          <cell r="F5008" t="str">
            <v>Ativo</v>
          </cell>
          <cell r="G5008">
            <v>502731</v>
          </cell>
          <cell r="H5008" t="str">
            <v>BRADESCO - AGÊNCIA 2731 - CIDADE NOVA</v>
          </cell>
        </row>
        <row r="5009">
          <cell r="A5009">
            <v>8934</v>
          </cell>
          <cell r="B5009" t="str">
            <v>LEONARDO CONCEICAO SANTOS</v>
          </cell>
          <cell r="C5009" t="str">
            <v>VIGILANTE</v>
          </cell>
          <cell r="D5009">
            <v>42705</v>
          </cell>
          <cell r="E5009">
            <v>10017733731</v>
          </cell>
          <cell r="F5009" t="str">
            <v>Ativo</v>
          </cell>
          <cell r="G5009">
            <v>503469</v>
          </cell>
          <cell r="H5009" t="str">
            <v>BRADESCO - AGÊNCIA 3469 - EDIFICIO AMAZÔNIA - URJ</v>
          </cell>
        </row>
        <row r="5010">
          <cell r="A5010">
            <v>9992</v>
          </cell>
          <cell r="B5010" t="str">
            <v>LEONARDO CORREIA DA SILVA</v>
          </cell>
          <cell r="C5010" t="str">
            <v>VIGILANTE</v>
          </cell>
          <cell r="D5010">
            <v>43718</v>
          </cell>
          <cell r="E5010">
            <v>14289232760</v>
          </cell>
          <cell r="F5010" t="str">
            <v>Demitido</v>
          </cell>
          <cell r="G5010">
            <v>13001</v>
          </cell>
          <cell r="H5010" t="str">
            <v>DEMITIDOS</v>
          </cell>
        </row>
        <row r="5011">
          <cell r="A5011">
            <v>8194</v>
          </cell>
          <cell r="B5011" t="str">
            <v>LEONARDO COSTA SANTOS</v>
          </cell>
          <cell r="C5011" t="str">
            <v>VIGILANTE</v>
          </cell>
          <cell r="D5011">
            <v>42431</v>
          </cell>
          <cell r="E5011">
            <v>11668752700</v>
          </cell>
          <cell r="F5011" t="str">
            <v>Demitido</v>
          </cell>
          <cell r="G5011">
            <v>13001</v>
          </cell>
          <cell r="H5011" t="str">
            <v>DEMITIDOS</v>
          </cell>
        </row>
        <row r="5012">
          <cell r="A5012">
            <v>8844</v>
          </cell>
          <cell r="B5012" t="str">
            <v>LEONARDO DA SILVA</v>
          </cell>
          <cell r="C5012" t="str">
            <v>VIGILANTE</v>
          </cell>
          <cell r="D5012">
            <v>42675</v>
          </cell>
          <cell r="E5012">
            <v>13585642721</v>
          </cell>
          <cell r="F5012" t="str">
            <v>Demitido</v>
          </cell>
          <cell r="G5012">
            <v>13001</v>
          </cell>
          <cell r="H5012" t="str">
            <v>DEMITIDOS</v>
          </cell>
        </row>
        <row r="5013">
          <cell r="A5013">
            <v>6036</v>
          </cell>
          <cell r="B5013" t="str">
            <v>LEONARDO DA SILVA</v>
          </cell>
          <cell r="C5013" t="str">
            <v>VIGILANTE</v>
          </cell>
          <cell r="D5013">
            <v>41760</v>
          </cell>
          <cell r="E5013">
            <v>9097418755</v>
          </cell>
          <cell r="F5013" t="str">
            <v>Demitido</v>
          </cell>
          <cell r="G5013">
            <v>13001</v>
          </cell>
          <cell r="H5013" t="str">
            <v>DEMITIDOS</v>
          </cell>
        </row>
        <row r="5014">
          <cell r="A5014">
            <v>10377</v>
          </cell>
          <cell r="B5014" t="str">
            <v>LEONARDO DA SILVA BATISTA</v>
          </cell>
          <cell r="C5014" t="str">
            <v>VIGILANTE</v>
          </cell>
          <cell r="D5014">
            <v>44098</v>
          </cell>
          <cell r="E5014">
            <v>10764816713</v>
          </cell>
          <cell r="F5014" t="str">
            <v>Ativo</v>
          </cell>
          <cell r="G5014">
            <v>990028</v>
          </cell>
          <cell r="H5014" t="str">
            <v>ADMISSAO</v>
          </cell>
        </row>
        <row r="5015">
          <cell r="A5015">
            <v>5795</v>
          </cell>
          <cell r="B5015" t="str">
            <v>LEONARDO DA SILVA DE OLIVEIRA</v>
          </cell>
          <cell r="C5015" t="str">
            <v>VIGILANTE</v>
          </cell>
          <cell r="D5015">
            <v>41652</v>
          </cell>
          <cell r="E5015">
            <v>10908444761</v>
          </cell>
          <cell r="F5015" t="str">
            <v>Demitido</v>
          </cell>
          <cell r="G5015">
            <v>13001</v>
          </cell>
          <cell r="H5015" t="str">
            <v>DEMITIDOS</v>
          </cell>
        </row>
        <row r="5016">
          <cell r="A5016">
            <v>2830</v>
          </cell>
          <cell r="B5016" t="str">
            <v>LEONARDO DA SILVA MONTEIRO</v>
          </cell>
          <cell r="C5016" t="str">
            <v>AUX.ADMINISTRATIVO II</v>
          </cell>
          <cell r="D5016">
            <v>40455</v>
          </cell>
          <cell r="E5016">
            <v>9955627760</v>
          </cell>
          <cell r="F5016" t="str">
            <v>Demitido</v>
          </cell>
          <cell r="G5016">
            <v>13001</v>
          </cell>
          <cell r="H5016" t="str">
            <v>DEMITIDOS</v>
          </cell>
        </row>
        <row r="5017">
          <cell r="A5017">
            <v>5060</v>
          </cell>
          <cell r="B5017" t="str">
            <v>LEONARDO DA SILVA OLIVEIRA</v>
          </cell>
          <cell r="C5017" t="str">
            <v>VIGILANTE</v>
          </cell>
          <cell r="D5017">
            <v>41389</v>
          </cell>
          <cell r="E5017">
            <v>11563691779</v>
          </cell>
          <cell r="F5017" t="str">
            <v>Demitido</v>
          </cell>
          <cell r="G5017">
            <v>13001</v>
          </cell>
          <cell r="H5017" t="str">
            <v>DEMITIDOS</v>
          </cell>
        </row>
        <row r="5018">
          <cell r="A5018">
            <v>7621</v>
          </cell>
          <cell r="B5018" t="str">
            <v>LEONARDO DA SILVA SOUZA</v>
          </cell>
          <cell r="C5018" t="str">
            <v>VIGILANTE</v>
          </cell>
          <cell r="D5018">
            <v>42287</v>
          </cell>
          <cell r="E5018">
            <v>8553156796</v>
          </cell>
          <cell r="F5018" t="str">
            <v>Demitido</v>
          </cell>
          <cell r="G5018">
            <v>13001</v>
          </cell>
          <cell r="H5018" t="str">
            <v>DEMITIDOS</v>
          </cell>
        </row>
        <row r="5019">
          <cell r="A5019">
            <v>4863</v>
          </cell>
          <cell r="B5019" t="str">
            <v>LEONARDO DE ALMEIDA BELONI</v>
          </cell>
          <cell r="C5019" t="str">
            <v>AUX. DE CONTABILIDADE I</v>
          </cell>
          <cell r="D5019">
            <v>41306</v>
          </cell>
          <cell r="E5019">
            <v>12996396740</v>
          </cell>
          <cell r="F5019" t="str">
            <v>Demitido</v>
          </cell>
          <cell r="G5019">
            <v>13001</v>
          </cell>
          <cell r="H5019" t="str">
            <v>DEMITIDOS</v>
          </cell>
        </row>
        <row r="5020">
          <cell r="A5020">
            <v>2008</v>
          </cell>
          <cell r="B5020" t="str">
            <v>LEONARDO DE ANDRADE SOUZA</v>
          </cell>
          <cell r="C5020" t="str">
            <v>PORTEIRO</v>
          </cell>
          <cell r="D5020">
            <v>41541</v>
          </cell>
          <cell r="E5020">
            <v>5923937719</v>
          </cell>
          <cell r="F5020" t="str">
            <v>Demitido</v>
          </cell>
          <cell r="G5020">
            <v>13001</v>
          </cell>
          <cell r="H5020" t="str">
            <v>DEMITIDOS</v>
          </cell>
        </row>
        <row r="5021">
          <cell r="A5021">
            <v>7724</v>
          </cell>
          <cell r="B5021" t="str">
            <v>LEONARDO DE CASTRO DA SILVA</v>
          </cell>
          <cell r="C5021" t="str">
            <v>VIGILANTE</v>
          </cell>
          <cell r="D5021">
            <v>42313</v>
          </cell>
          <cell r="E5021">
            <v>15071326701</v>
          </cell>
          <cell r="F5021" t="str">
            <v>Demitido</v>
          </cell>
          <cell r="G5021">
            <v>13001</v>
          </cell>
          <cell r="H5021" t="str">
            <v>DEMITIDOS</v>
          </cell>
        </row>
        <row r="5022">
          <cell r="A5022">
            <v>7345</v>
          </cell>
          <cell r="B5022" t="str">
            <v>LEONARDO DE LOUREIRO SILVA</v>
          </cell>
          <cell r="C5022" t="str">
            <v>VIGILANTE</v>
          </cell>
          <cell r="D5022">
            <v>42188</v>
          </cell>
          <cell r="E5022">
            <v>12121047735</v>
          </cell>
          <cell r="F5022" t="str">
            <v>Demitido</v>
          </cell>
          <cell r="G5022">
            <v>13001</v>
          </cell>
          <cell r="H5022" t="str">
            <v>DEMITIDOS</v>
          </cell>
        </row>
        <row r="5023">
          <cell r="A5023">
            <v>9573</v>
          </cell>
          <cell r="B5023" t="str">
            <v>LEONARDO DE MOURA FERREIRA</v>
          </cell>
          <cell r="C5023" t="str">
            <v>AUXILIAR OPERACIONAL II</v>
          </cell>
          <cell r="D5023">
            <v>43080</v>
          </cell>
          <cell r="E5023">
            <v>5567708700</v>
          </cell>
          <cell r="F5023" t="str">
            <v>Demitido</v>
          </cell>
          <cell r="G5023">
            <v>13001</v>
          </cell>
          <cell r="H5023" t="str">
            <v>DEMITIDOS</v>
          </cell>
        </row>
        <row r="5024">
          <cell r="A5024">
            <v>5468</v>
          </cell>
          <cell r="B5024" t="str">
            <v>LEONARDO DE SALLES SALGUEIRO</v>
          </cell>
          <cell r="C5024" t="str">
            <v>VIGILANTE BRIGADISTA</v>
          </cell>
          <cell r="D5024">
            <v>41532</v>
          </cell>
          <cell r="E5024">
            <v>3768540731</v>
          </cell>
          <cell r="F5024" t="str">
            <v>Demitido</v>
          </cell>
          <cell r="G5024">
            <v>13001</v>
          </cell>
          <cell r="H5024" t="str">
            <v>DEMITIDOS</v>
          </cell>
        </row>
        <row r="5025">
          <cell r="A5025">
            <v>9440</v>
          </cell>
          <cell r="B5025" t="str">
            <v>LEONARDO DE SOUSA PEREZ FERREIRA</v>
          </cell>
          <cell r="C5025" t="str">
            <v>VIGILANTE</v>
          </cell>
          <cell r="D5025">
            <v>42933</v>
          </cell>
          <cell r="E5025">
            <v>11636592740</v>
          </cell>
          <cell r="F5025" t="str">
            <v>Ativo</v>
          </cell>
          <cell r="G5025">
            <v>600249</v>
          </cell>
          <cell r="H5025" t="str">
            <v>BANCO DO BRASIL LOTE 02 - AGÊNCIA 0249 - RAMOS</v>
          </cell>
        </row>
        <row r="5026">
          <cell r="A5026">
            <v>5270</v>
          </cell>
          <cell r="B5026" t="str">
            <v>LEONARDO DE SOUZA DE ALMEIDA</v>
          </cell>
          <cell r="C5026" t="str">
            <v>VIGILANTE</v>
          </cell>
          <cell r="D5026">
            <v>41430</v>
          </cell>
          <cell r="E5026">
            <v>9646719724</v>
          </cell>
          <cell r="F5026" t="str">
            <v>Demitido</v>
          </cell>
          <cell r="G5026">
            <v>13001</v>
          </cell>
          <cell r="H5026" t="str">
            <v>DEMITIDOS</v>
          </cell>
        </row>
        <row r="5027">
          <cell r="A5027">
            <v>9635</v>
          </cell>
          <cell r="B5027" t="str">
            <v>LEONARDO DOS REIS COUTINHO</v>
          </cell>
          <cell r="C5027" t="str">
            <v>VIGILANTE</v>
          </cell>
          <cell r="D5027">
            <v>43192</v>
          </cell>
          <cell r="E5027">
            <v>9256084759</v>
          </cell>
          <cell r="F5027" t="str">
            <v>Ativo</v>
          </cell>
          <cell r="G5027">
            <v>384001</v>
          </cell>
          <cell r="H5027" t="str">
            <v>PALÁCIO CAPANEMA</v>
          </cell>
        </row>
        <row r="5028">
          <cell r="A5028">
            <v>8887</v>
          </cell>
          <cell r="B5028" t="str">
            <v>LEONARDO DOUGLAS DOS SANTOS</v>
          </cell>
          <cell r="C5028" t="str">
            <v>VIGILANTE</v>
          </cell>
          <cell r="D5028">
            <v>42688</v>
          </cell>
          <cell r="E5028">
            <v>11224269764</v>
          </cell>
          <cell r="F5028" t="str">
            <v>Ativo</v>
          </cell>
          <cell r="G5028">
            <v>148013</v>
          </cell>
          <cell r="H5028" t="str">
            <v>DNIT BARRA MANSA -  PÁTIO ANÍSIO BRÁS</v>
          </cell>
        </row>
        <row r="5029">
          <cell r="A5029">
            <v>5882</v>
          </cell>
          <cell r="B5029" t="str">
            <v>LEONARDO ESPINDOLA DE LIMA</v>
          </cell>
          <cell r="C5029" t="str">
            <v>VIGILANTE</v>
          </cell>
          <cell r="D5029">
            <v>41690</v>
          </cell>
          <cell r="E5029">
            <v>13865764762</v>
          </cell>
          <cell r="F5029" t="str">
            <v>Demitido</v>
          </cell>
          <cell r="G5029">
            <v>13001</v>
          </cell>
          <cell r="H5029" t="str">
            <v>DEMITIDOS</v>
          </cell>
        </row>
        <row r="5030">
          <cell r="A5030">
            <v>4703</v>
          </cell>
          <cell r="B5030" t="str">
            <v>LEONARDO ESPOSITO BERNARDO</v>
          </cell>
          <cell r="C5030" t="str">
            <v>VIGILANTE</v>
          </cell>
          <cell r="D5030">
            <v>41228</v>
          </cell>
          <cell r="E5030">
            <v>13276750724</v>
          </cell>
          <cell r="F5030" t="str">
            <v>Demitido</v>
          </cell>
          <cell r="G5030">
            <v>13001</v>
          </cell>
          <cell r="H5030" t="str">
            <v>DEMITIDOS</v>
          </cell>
        </row>
        <row r="5031">
          <cell r="A5031">
            <v>10316</v>
          </cell>
          <cell r="B5031" t="str">
            <v>LEONARDO FASSINI PIRES</v>
          </cell>
          <cell r="C5031" t="str">
            <v>VIGILANTE</v>
          </cell>
          <cell r="D5031">
            <v>44014</v>
          </cell>
          <cell r="E5031">
            <v>12243528746</v>
          </cell>
          <cell r="F5031" t="str">
            <v>Ativo</v>
          </cell>
          <cell r="G5031">
            <v>500827</v>
          </cell>
          <cell r="H5031" t="str">
            <v xml:space="preserve">BRADESCO - AGÊNCIA 0827 MATOSO </v>
          </cell>
        </row>
        <row r="5032">
          <cell r="A5032">
            <v>7685</v>
          </cell>
          <cell r="B5032" t="str">
            <v>LEONARDO FASSINI PIRES</v>
          </cell>
          <cell r="C5032" t="str">
            <v>VIGILANTE</v>
          </cell>
          <cell r="D5032">
            <v>42309</v>
          </cell>
          <cell r="E5032">
            <v>12243528746</v>
          </cell>
          <cell r="F5032" t="str">
            <v>Demitido</v>
          </cell>
          <cell r="G5032">
            <v>13001</v>
          </cell>
          <cell r="H5032" t="str">
            <v>DEMITIDOS</v>
          </cell>
        </row>
        <row r="5033">
          <cell r="A5033">
            <v>6900</v>
          </cell>
          <cell r="B5033" t="str">
            <v>LEONARDO FELIX DA SILVA</v>
          </cell>
          <cell r="C5033" t="str">
            <v>VIGILANTE</v>
          </cell>
          <cell r="D5033">
            <v>42002</v>
          </cell>
          <cell r="E5033">
            <v>10112754732</v>
          </cell>
          <cell r="F5033" t="str">
            <v>Demitido</v>
          </cell>
          <cell r="G5033">
            <v>13001</v>
          </cell>
          <cell r="H5033" t="str">
            <v>DEMITIDOS</v>
          </cell>
        </row>
        <row r="5034">
          <cell r="A5034">
            <v>9070</v>
          </cell>
          <cell r="B5034" t="str">
            <v>LEONARDO FERREIRA</v>
          </cell>
          <cell r="C5034" t="str">
            <v>VIGILANTE</v>
          </cell>
          <cell r="D5034">
            <v>42709</v>
          </cell>
          <cell r="E5034">
            <v>10948456710</v>
          </cell>
          <cell r="F5034" t="str">
            <v>Demitido</v>
          </cell>
          <cell r="G5034">
            <v>13001</v>
          </cell>
          <cell r="H5034" t="str">
            <v>DEMITIDOS</v>
          </cell>
        </row>
        <row r="5035">
          <cell r="A5035">
            <v>6027</v>
          </cell>
          <cell r="B5035" t="str">
            <v>LEONARDO FONSECA DA SILVA</v>
          </cell>
          <cell r="C5035" t="str">
            <v>VIGILANTE</v>
          </cell>
          <cell r="D5035">
            <v>41762</v>
          </cell>
          <cell r="E5035">
            <v>9953780706</v>
          </cell>
          <cell r="F5035" t="str">
            <v>Demitido</v>
          </cell>
          <cell r="G5035">
            <v>13001</v>
          </cell>
          <cell r="H5035" t="str">
            <v>DEMITIDOS</v>
          </cell>
        </row>
        <row r="5036">
          <cell r="A5036">
            <v>6488</v>
          </cell>
          <cell r="B5036" t="str">
            <v>LEONARDO FRANCISCO SANTOS DA SILVA</v>
          </cell>
          <cell r="C5036" t="str">
            <v>VIGILANTE</v>
          </cell>
          <cell r="D5036">
            <v>41834</v>
          </cell>
          <cell r="E5036">
            <v>13187555730</v>
          </cell>
          <cell r="F5036" t="str">
            <v>Demitido</v>
          </cell>
          <cell r="G5036">
            <v>13001</v>
          </cell>
          <cell r="H5036" t="str">
            <v>DEMITIDOS</v>
          </cell>
        </row>
        <row r="5037">
          <cell r="A5037">
            <v>507</v>
          </cell>
          <cell r="B5037" t="str">
            <v>LEONARDO FREITAS VALADARES RIBONDI</v>
          </cell>
          <cell r="C5037" t="str">
            <v>VIGILANTE</v>
          </cell>
          <cell r="D5037">
            <v>37664</v>
          </cell>
          <cell r="E5037">
            <v>61171360568</v>
          </cell>
          <cell r="F5037" t="str">
            <v>Demitido</v>
          </cell>
          <cell r="G5037">
            <v>13001</v>
          </cell>
          <cell r="H5037" t="str">
            <v>DEMITIDOS</v>
          </cell>
        </row>
        <row r="5038">
          <cell r="A5038">
            <v>6057</v>
          </cell>
          <cell r="B5038" t="str">
            <v>LEONARDO FULGENCIO RIBEIRO</v>
          </cell>
          <cell r="C5038" t="str">
            <v>VIGILANTE</v>
          </cell>
          <cell r="D5038">
            <v>41769</v>
          </cell>
          <cell r="E5038">
            <v>11109115725</v>
          </cell>
          <cell r="F5038" t="str">
            <v>Demitido</v>
          </cell>
          <cell r="G5038">
            <v>13001</v>
          </cell>
          <cell r="H5038" t="str">
            <v>DEMITIDOS</v>
          </cell>
        </row>
        <row r="5039">
          <cell r="A5039">
            <v>5371</v>
          </cell>
          <cell r="B5039" t="str">
            <v>LEONARDO GOMES BOMFIM</v>
          </cell>
          <cell r="C5039" t="str">
            <v>VIGILANTE</v>
          </cell>
          <cell r="D5039">
            <v>41507</v>
          </cell>
          <cell r="E5039">
            <v>7686590780</v>
          </cell>
          <cell r="F5039" t="str">
            <v>Demitido</v>
          </cell>
          <cell r="G5039">
            <v>13001</v>
          </cell>
          <cell r="H5039" t="str">
            <v>DEMITIDOS</v>
          </cell>
        </row>
        <row r="5040">
          <cell r="A5040">
            <v>1685</v>
          </cell>
          <cell r="B5040" t="str">
            <v>LEONARDO GOMES LIMA</v>
          </cell>
          <cell r="C5040" t="str">
            <v>VIGILANTE</v>
          </cell>
          <cell r="D5040">
            <v>39783</v>
          </cell>
          <cell r="E5040">
            <v>9734366700</v>
          </cell>
          <cell r="F5040" t="str">
            <v>Demitido</v>
          </cell>
          <cell r="G5040">
            <v>13001</v>
          </cell>
          <cell r="H5040" t="str">
            <v>DEMITIDOS</v>
          </cell>
        </row>
        <row r="5041">
          <cell r="A5041">
            <v>9095</v>
          </cell>
          <cell r="B5041" t="str">
            <v>LEONARDO GONCALVES DRUMOND</v>
          </cell>
          <cell r="C5041" t="str">
            <v>SEGURANÇA PESSOAL PRIVADA</v>
          </cell>
          <cell r="D5041">
            <v>42767</v>
          </cell>
          <cell r="E5041">
            <v>8469791796</v>
          </cell>
          <cell r="F5041" t="str">
            <v>Af.Previdência</v>
          </cell>
          <cell r="G5041">
            <v>400101</v>
          </cell>
          <cell r="H5041" t="str">
            <v>AFASTADO AUX. DOENCA</v>
          </cell>
        </row>
        <row r="5042">
          <cell r="A5042">
            <v>8624</v>
          </cell>
          <cell r="B5042" t="str">
            <v>LEONARDO GONCALVES DRUMOND</v>
          </cell>
          <cell r="C5042" t="str">
            <v>SEGURANCA PESSOAL PRIVADA</v>
          </cell>
          <cell r="D5042">
            <v>42587</v>
          </cell>
          <cell r="E5042">
            <v>8469791796</v>
          </cell>
          <cell r="F5042" t="str">
            <v>Demitido</v>
          </cell>
          <cell r="G5042">
            <v>13001</v>
          </cell>
          <cell r="H5042" t="str">
            <v>DEMITIDOS</v>
          </cell>
        </row>
        <row r="5043">
          <cell r="A5043">
            <v>9215</v>
          </cell>
          <cell r="B5043" t="str">
            <v>LEONARDO HENRIQUE MELO DA SILVA</v>
          </cell>
          <cell r="C5043" t="str">
            <v>VIGILANTE</v>
          </cell>
          <cell r="D5043">
            <v>42828</v>
          </cell>
          <cell r="E5043">
            <v>11260567745</v>
          </cell>
          <cell r="F5043" t="str">
            <v>Ativo</v>
          </cell>
          <cell r="G5043">
            <v>503674</v>
          </cell>
          <cell r="H5043" t="str">
            <v>BRADESCO - AGÊNCIA 3674 - SENHOR DOS PASSOS - URJ</v>
          </cell>
        </row>
        <row r="5044">
          <cell r="A5044">
            <v>9570</v>
          </cell>
          <cell r="B5044" t="str">
            <v>LEONARDO JORGE ELIAS GENESIO</v>
          </cell>
          <cell r="C5044" t="str">
            <v>VIGILANTE</v>
          </cell>
          <cell r="D5044">
            <v>43074</v>
          </cell>
          <cell r="E5044">
            <v>10379489716</v>
          </cell>
          <cell r="F5044" t="str">
            <v>Demitido</v>
          </cell>
          <cell r="G5044">
            <v>13001</v>
          </cell>
          <cell r="H5044" t="str">
            <v>DEMITIDOS</v>
          </cell>
        </row>
        <row r="5045">
          <cell r="A5045">
            <v>9178</v>
          </cell>
          <cell r="B5045" t="str">
            <v>LEONARDO JOSE DE SOUZA MATHEUS</v>
          </cell>
          <cell r="C5045" t="str">
            <v>VIGILANTE</v>
          </cell>
          <cell r="D5045">
            <v>42828</v>
          </cell>
          <cell r="E5045">
            <v>14409072773</v>
          </cell>
          <cell r="F5045" t="str">
            <v>Ativo</v>
          </cell>
          <cell r="G5045">
            <v>500473</v>
          </cell>
          <cell r="H5045" t="str">
            <v>BRADESCO - AGÊNCIA 0473 - SETE DE SETEMBRO - URJ</v>
          </cell>
        </row>
        <row r="5046">
          <cell r="A5046">
            <v>4855</v>
          </cell>
          <cell r="B5046" t="str">
            <v>LEONARDO LAUREANO MARTINS</v>
          </cell>
          <cell r="C5046" t="str">
            <v>VIGILANTE</v>
          </cell>
          <cell r="D5046">
            <v>41306</v>
          </cell>
          <cell r="E5046">
            <v>6118772797</v>
          </cell>
          <cell r="F5046" t="str">
            <v>Demitido</v>
          </cell>
          <cell r="G5046">
            <v>13001</v>
          </cell>
          <cell r="H5046" t="str">
            <v>DEMITIDOS</v>
          </cell>
        </row>
        <row r="5047">
          <cell r="A5047">
            <v>7419</v>
          </cell>
          <cell r="B5047" t="str">
            <v>LEONARDO LIMA SANTOS</v>
          </cell>
          <cell r="C5047" t="str">
            <v>SUPERVISOR DE AREA</v>
          </cell>
          <cell r="D5047">
            <v>42219</v>
          </cell>
          <cell r="E5047">
            <v>11451322780</v>
          </cell>
          <cell r="F5047" t="str">
            <v>Demitido</v>
          </cell>
          <cell r="G5047">
            <v>13001</v>
          </cell>
          <cell r="H5047" t="str">
            <v>DEMITIDOS</v>
          </cell>
        </row>
        <row r="5048">
          <cell r="A5048">
            <v>6807</v>
          </cell>
          <cell r="B5048" t="str">
            <v>LEONARDO LIMA SANTOS</v>
          </cell>
          <cell r="C5048" t="str">
            <v>SUPERVISOR DE AREA</v>
          </cell>
          <cell r="D5048">
            <v>41932</v>
          </cell>
          <cell r="E5048">
            <v>11451322780</v>
          </cell>
          <cell r="F5048" t="str">
            <v>Demitido</v>
          </cell>
          <cell r="G5048">
            <v>13001</v>
          </cell>
          <cell r="H5048" t="str">
            <v>DEMITIDOS</v>
          </cell>
        </row>
        <row r="5049">
          <cell r="A5049">
            <v>2949</v>
          </cell>
          <cell r="B5049" t="str">
            <v>LEONARDO LIRA DA COSTA</v>
          </cell>
          <cell r="C5049" t="str">
            <v>VIGILANTE</v>
          </cell>
          <cell r="D5049">
            <v>40548</v>
          </cell>
          <cell r="E5049">
            <v>12913000746</v>
          </cell>
          <cell r="F5049" t="str">
            <v>Demitido</v>
          </cell>
          <cell r="G5049">
            <v>13001</v>
          </cell>
          <cell r="H5049" t="str">
            <v>DEMITIDOS</v>
          </cell>
        </row>
        <row r="5050">
          <cell r="A5050">
            <v>7992</v>
          </cell>
          <cell r="B5050" t="str">
            <v>LEONARDO LOPES PATRICIO</v>
          </cell>
          <cell r="C5050" t="str">
            <v>VIGILANTE</v>
          </cell>
          <cell r="D5050">
            <v>42391</v>
          </cell>
          <cell r="E5050">
            <v>9121128758</v>
          </cell>
          <cell r="F5050" t="str">
            <v>Demitido</v>
          </cell>
          <cell r="G5050">
            <v>13001</v>
          </cell>
          <cell r="H5050" t="str">
            <v>DEMITIDOS</v>
          </cell>
        </row>
        <row r="5051">
          <cell r="A5051">
            <v>8969</v>
          </cell>
          <cell r="B5051" t="str">
            <v>LEONARDO LUIZ DE OLIVEIRA VASCONCELLOS</v>
          </cell>
          <cell r="C5051" t="str">
            <v>VIGILANTE</v>
          </cell>
          <cell r="D5051">
            <v>42705</v>
          </cell>
          <cell r="E5051">
            <v>8671465756</v>
          </cell>
          <cell r="F5051" t="str">
            <v>Demitido</v>
          </cell>
          <cell r="G5051">
            <v>13001</v>
          </cell>
          <cell r="H5051" t="str">
            <v>DEMITIDOS</v>
          </cell>
        </row>
        <row r="5052">
          <cell r="A5052">
            <v>5492</v>
          </cell>
          <cell r="B5052" t="str">
            <v>LEONARDO MANOEL DA SILVA</v>
          </cell>
          <cell r="C5052" t="str">
            <v>VIGILANTE</v>
          </cell>
          <cell r="D5052">
            <v>41533</v>
          </cell>
          <cell r="E5052">
            <v>74742965787</v>
          </cell>
          <cell r="F5052" t="str">
            <v>Af.Previdência</v>
          </cell>
          <cell r="G5052">
            <v>400101</v>
          </cell>
          <cell r="H5052" t="str">
            <v>AFASTADO AUX. DOENCA</v>
          </cell>
        </row>
        <row r="5053">
          <cell r="A5053">
            <v>9820</v>
          </cell>
          <cell r="B5053" t="str">
            <v>LEONARDO MARINS PEREIRA</v>
          </cell>
          <cell r="C5053" t="str">
            <v>VIGILANTE</v>
          </cell>
          <cell r="D5053">
            <v>43398</v>
          </cell>
          <cell r="E5053">
            <v>9609136702</v>
          </cell>
          <cell r="F5053" t="str">
            <v>Ativo</v>
          </cell>
          <cell r="G5053">
            <v>213017</v>
          </cell>
          <cell r="H5053" t="str">
            <v>UFRJ ESCOLA DE MUSICA</v>
          </cell>
        </row>
        <row r="5054">
          <cell r="A5054">
            <v>9278</v>
          </cell>
          <cell r="B5054" t="str">
            <v>LEONARDO MATTOS DA SILVA</v>
          </cell>
          <cell r="C5054" t="str">
            <v>VIGILANTE</v>
          </cell>
          <cell r="D5054">
            <v>42888</v>
          </cell>
          <cell r="E5054">
            <v>9058691764</v>
          </cell>
          <cell r="F5054" t="str">
            <v>Demitido</v>
          </cell>
          <cell r="G5054">
            <v>13001</v>
          </cell>
          <cell r="H5054" t="str">
            <v>DEMITIDOS</v>
          </cell>
        </row>
        <row r="5055">
          <cell r="A5055">
            <v>9493</v>
          </cell>
          <cell r="B5055" t="str">
            <v>LEONARDO MONTEIRO DA SILVA</v>
          </cell>
          <cell r="C5055" t="str">
            <v>VIGILANTE</v>
          </cell>
          <cell r="D5055">
            <v>42950</v>
          </cell>
          <cell r="E5055">
            <v>7087221728</v>
          </cell>
          <cell r="F5055" t="str">
            <v>Ativo</v>
          </cell>
          <cell r="G5055">
            <v>601508</v>
          </cell>
          <cell r="H5055" t="str">
            <v>BANCO DO BRASIL LOTE 02 - AGÊNCIA 1508 - BAIRRO MALLET</v>
          </cell>
        </row>
        <row r="5056">
          <cell r="A5056">
            <v>9223</v>
          </cell>
          <cell r="B5056" t="str">
            <v xml:space="preserve">LEONARDO MORAES AMBROZIO </v>
          </cell>
          <cell r="C5056" t="str">
            <v>VIGILANTE</v>
          </cell>
          <cell r="D5056">
            <v>42828</v>
          </cell>
          <cell r="E5056">
            <v>5242182776</v>
          </cell>
          <cell r="F5056" t="str">
            <v>Demitido</v>
          </cell>
          <cell r="G5056">
            <v>13001</v>
          </cell>
          <cell r="H5056" t="str">
            <v>DEMITIDOS</v>
          </cell>
        </row>
        <row r="5057">
          <cell r="A5057">
            <v>4076</v>
          </cell>
          <cell r="B5057" t="str">
            <v>LEONARDO NASCIMENTO DA SILVA</v>
          </cell>
          <cell r="C5057" t="str">
            <v>VIGILANTE</v>
          </cell>
          <cell r="D5057">
            <v>41091</v>
          </cell>
          <cell r="E5057">
            <v>13351905700</v>
          </cell>
          <cell r="F5057" t="str">
            <v>Demitido</v>
          </cell>
          <cell r="G5057">
            <v>13001</v>
          </cell>
          <cell r="H5057" t="str">
            <v>DEMITIDOS</v>
          </cell>
        </row>
        <row r="5058">
          <cell r="A5058">
            <v>4912</v>
          </cell>
          <cell r="B5058" t="str">
            <v>LEONARDO NUNES BALTHAZAR</v>
          </cell>
          <cell r="C5058" t="str">
            <v>VIGILANTE</v>
          </cell>
          <cell r="D5058">
            <v>41314</v>
          </cell>
          <cell r="E5058">
            <v>10322867762</v>
          </cell>
          <cell r="F5058" t="str">
            <v>Demitido</v>
          </cell>
          <cell r="G5058">
            <v>13001</v>
          </cell>
          <cell r="H5058" t="str">
            <v>DEMITIDOS</v>
          </cell>
        </row>
        <row r="5059">
          <cell r="A5059">
            <v>4955</v>
          </cell>
          <cell r="B5059" t="str">
            <v>LEONARDO OLIVEIRA DA CUNHA</v>
          </cell>
          <cell r="C5059" t="str">
            <v>VIGILANTE</v>
          </cell>
          <cell r="D5059">
            <v>41353</v>
          </cell>
          <cell r="E5059">
            <v>10164861700</v>
          </cell>
          <cell r="F5059" t="str">
            <v>Demitido</v>
          </cell>
          <cell r="G5059">
            <v>13001</v>
          </cell>
          <cell r="H5059" t="str">
            <v>DEMITIDOS</v>
          </cell>
        </row>
        <row r="5060">
          <cell r="A5060">
            <v>8738</v>
          </cell>
          <cell r="B5060" t="str">
            <v>LEONARDO OLIVEIRA DE SOUZA</v>
          </cell>
          <cell r="C5060" t="str">
            <v>VIGILANTE</v>
          </cell>
          <cell r="D5060">
            <v>42595</v>
          </cell>
          <cell r="E5060">
            <v>8793688709</v>
          </cell>
          <cell r="F5060" t="str">
            <v>Ativo</v>
          </cell>
          <cell r="G5060">
            <v>360001</v>
          </cell>
          <cell r="H5060" t="str">
            <v>INSTITUTO NACIONAL DE CARDIOLOGIA - INC</v>
          </cell>
        </row>
        <row r="5061">
          <cell r="A5061">
            <v>5990</v>
          </cell>
          <cell r="B5061" t="str">
            <v>LEONARDO OSEAS DE SOUSA THOMPSON</v>
          </cell>
          <cell r="C5061" t="str">
            <v>VIGILANTE</v>
          </cell>
          <cell r="D5061">
            <v>41760</v>
          </cell>
          <cell r="E5061">
            <v>8855712748</v>
          </cell>
          <cell r="F5061" t="str">
            <v>Férias</v>
          </cell>
          <cell r="G5061">
            <v>200101</v>
          </cell>
          <cell r="H5061" t="str">
            <v>RESERVA DIA</v>
          </cell>
        </row>
        <row r="5062">
          <cell r="A5062">
            <v>623</v>
          </cell>
          <cell r="B5062" t="str">
            <v>LEONARDO PADILHA DE SOUZA</v>
          </cell>
          <cell r="C5062" t="str">
            <v>VIGILANTE</v>
          </cell>
          <cell r="D5062">
            <v>38037</v>
          </cell>
          <cell r="E5062">
            <v>2428736779</v>
          </cell>
          <cell r="F5062" t="str">
            <v>Demitido</v>
          </cell>
          <cell r="G5062">
            <v>13001</v>
          </cell>
          <cell r="H5062" t="str">
            <v>DEMITIDOS</v>
          </cell>
        </row>
        <row r="5063">
          <cell r="A5063">
            <v>10219</v>
          </cell>
          <cell r="B5063" t="str">
            <v>LEONARDO PAES BARRETO DE OLIVEIRA</v>
          </cell>
          <cell r="C5063" t="str">
            <v>VIGILANTE</v>
          </cell>
          <cell r="D5063">
            <v>43838</v>
          </cell>
          <cell r="E5063">
            <v>10931237700</v>
          </cell>
          <cell r="F5063" t="str">
            <v>Ativo</v>
          </cell>
          <cell r="G5063">
            <v>200116</v>
          </cell>
          <cell r="H5063" t="str">
            <v>RENDIÇÕES DE ALMOÇO</v>
          </cell>
        </row>
        <row r="5064">
          <cell r="A5064">
            <v>2250</v>
          </cell>
          <cell r="B5064" t="str">
            <v>LEONARDO PAIXAO DO MONTE</v>
          </cell>
          <cell r="C5064" t="str">
            <v>VIGILANTE</v>
          </cell>
          <cell r="D5064">
            <v>40165</v>
          </cell>
          <cell r="E5064">
            <v>10118429710</v>
          </cell>
          <cell r="F5064" t="str">
            <v>Demitido</v>
          </cell>
          <cell r="G5064">
            <v>13001</v>
          </cell>
          <cell r="H5064" t="str">
            <v>DEMITIDOS</v>
          </cell>
        </row>
        <row r="5065">
          <cell r="A5065">
            <v>8133</v>
          </cell>
          <cell r="B5065" t="str">
            <v>LEONARDO PEIXOTO LINHARES</v>
          </cell>
          <cell r="C5065" t="str">
            <v>AUXILIAR DE FROTA</v>
          </cell>
          <cell r="D5065">
            <v>42430</v>
          </cell>
          <cell r="E5065">
            <v>13430107725</v>
          </cell>
          <cell r="F5065" t="str">
            <v>Demitido</v>
          </cell>
          <cell r="G5065">
            <v>13001</v>
          </cell>
          <cell r="H5065" t="str">
            <v>DEMITIDOS</v>
          </cell>
        </row>
        <row r="5066">
          <cell r="A5066">
            <v>10139</v>
          </cell>
          <cell r="B5066" t="str">
            <v>LEONARDO PEPA PESSANHA</v>
          </cell>
          <cell r="C5066" t="str">
            <v>VIGILANTE</v>
          </cell>
          <cell r="D5066">
            <v>43838</v>
          </cell>
          <cell r="E5066">
            <v>8283674773</v>
          </cell>
          <cell r="F5066" t="str">
            <v>Ativo</v>
          </cell>
          <cell r="G5066">
            <v>322021</v>
          </cell>
          <cell r="H5066" t="str">
            <v>INSS - SEDE DA GERÊNCIA EXECUTIVA EM CAMPOS DOS GOYTACAZES</v>
          </cell>
        </row>
        <row r="5067">
          <cell r="A5067">
            <v>8111</v>
          </cell>
          <cell r="B5067" t="str">
            <v>LEONARDO PEREIRA CARVALHO</v>
          </cell>
          <cell r="C5067" t="str">
            <v>VIGILANTE</v>
          </cell>
          <cell r="D5067">
            <v>42419</v>
          </cell>
          <cell r="E5067">
            <v>11187588709</v>
          </cell>
          <cell r="F5067" t="str">
            <v>Demitido</v>
          </cell>
          <cell r="G5067">
            <v>13001</v>
          </cell>
          <cell r="H5067" t="str">
            <v>DEMITIDOS</v>
          </cell>
        </row>
        <row r="5068">
          <cell r="A5068">
            <v>6212</v>
          </cell>
          <cell r="B5068" t="str">
            <v>LEONARDO PEREIRA PIMENTEL</v>
          </cell>
          <cell r="C5068" t="str">
            <v>VIGILANTE</v>
          </cell>
          <cell r="D5068">
            <v>41801</v>
          </cell>
          <cell r="E5068">
            <v>9991326790</v>
          </cell>
          <cell r="F5068" t="str">
            <v>Demitido</v>
          </cell>
          <cell r="G5068">
            <v>13001</v>
          </cell>
          <cell r="H5068" t="str">
            <v>DEMITIDOS</v>
          </cell>
        </row>
        <row r="5069">
          <cell r="A5069">
            <v>4611</v>
          </cell>
          <cell r="B5069" t="str">
            <v>LEONARDO PIRES DE ASSIS</v>
          </cell>
          <cell r="C5069" t="str">
            <v>VIGILANTE</v>
          </cell>
          <cell r="D5069">
            <v>41176</v>
          </cell>
          <cell r="E5069">
            <v>5237899714</v>
          </cell>
          <cell r="F5069" t="str">
            <v>Ativo</v>
          </cell>
          <cell r="G5069">
            <v>158001</v>
          </cell>
          <cell r="H5069" t="str">
            <v>ICMBIO PORTARIA DA FLORESTA / PNT</v>
          </cell>
        </row>
        <row r="5070">
          <cell r="A5070">
            <v>5727</v>
          </cell>
          <cell r="B5070" t="str">
            <v>LEONARDO PREUSSLER DE CARVALHO</v>
          </cell>
          <cell r="C5070" t="str">
            <v>VIGILANTE</v>
          </cell>
          <cell r="D5070">
            <v>41636</v>
          </cell>
          <cell r="E5070">
            <v>5442515710</v>
          </cell>
          <cell r="F5070" t="str">
            <v>Demitido</v>
          </cell>
          <cell r="G5070">
            <v>13001</v>
          </cell>
          <cell r="H5070" t="str">
            <v>DEMITIDOS</v>
          </cell>
        </row>
        <row r="5071">
          <cell r="A5071">
            <v>3842</v>
          </cell>
          <cell r="B5071" t="str">
            <v>LEONARDO RAMOS DE LIMA CRUZ</v>
          </cell>
          <cell r="C5071" t="str">
            <v>VIGILANTE</v>
          </cell>
          <cell r="D5071">
            <v>40982</v>
          </cell>
          <cell r="E5071">
            <v>13371095762</v>
          </cell>
          <cell r="F5071" t="str">
            <v>Ativo</v>
          </cell>
          <cell r="G5071">
            <v>157001</v>
          </cell>
          <cell r="H5071" t="str">
            <v>ELETRONUCLEAR - ELETROBRAS TERMONUCLEAR S/A</v>
          </cell>
        </row>
        <row r="5072">
          <cell r="A5072">
            <v>8916</v>
          </cell>
          <cell r="B5072" t="str">
            <v>LEONARDO REIS DA SILVA BASTOS</v>
          </cell>
          <cell r="C5072" t="str">
            <v>VIGILANTE</v>
          </cell>
          <cell r="D5072">
            <v>42705</v>
          </cell>
          <cell r="E5072">
            <v>12535662752</v>
          </cell>
          <cell r="F5072" t="str">
            <v>Ativo</v>
          </cell>
          <cell r="G5072">
            <v>502803</v>
          </cell>
          <cell r="H5072" t="str">
            <v>BRADESCO - AGÊNCIA 2803 - FÁTIMA</v>
          </cell>
        </row>
        <row r="5073">
          <cell r="A5073">
            <v>8570</v>
          </cell>
          <cell r="B5073" t="str">
            <v>LEONARDO RIBEIRO VASCONCELOS</v>
          </cell>
          <cell r="C5073" t="str">
            <v>VIGILANTE</v>
          </cell>
          <cell r="D5073">
            <v>42583</v>
          </cell>
          <cell r="E5073">
            <v>5750274799</v>
          </cell>
          <cell r="F5073" t="str">
            <v>Demitido</v>
          </cell>
          <cell r="G5073">
            <v>13001</v>
          </cell>
          <cell r="H5073" t="str">
            <v>DEMITIDOS</v>
          </cell>
        </row>
        <row r="5074">
          <cell r="A5074">
            <v>5365</v>
          </cell>
          <cell r="B5074" t="str">
            <v>LEONARDO RISSI CORDEIRO RIBEIRO</v>
          </cell>
          <cell r="C5074" t="str">
            <v>VIGILANTE</v>
          </cell>
          <cell r="D5074">
            <v>41507</v>
          </cell>
          <cell r="E5074">
            <v>12348087731</v>
          </cell>
          <cell r="F5074" t="str">
            <v>Demitido</v>
          </cell>
          <cell r="G5074">
            <v>13001</v>
          </cell>
          <cell r="H5074" t="str">
            <v>DEMITIDOS</v>
          </cell>
        </row>
        <row r="5075">
          <cell r="A5075">
            <v>7762</v>
          </cell>
          <cell r="B5075" t="str">
            <v>LEONARDO ROCHA DOS SANTOS</v>
          </cell>
          <cell r="C5075" t="str">
            <v>VIGILANTE</v>
          </cell>
          <cell r="D5075">
            <v>42322</v>
          </cell>
          <cell r="E5075">
            <v>10052133729</v>
          </cell>
          <cell r="F5075" t="str">
            <v>Demitido</v>
          </cell>
          <cell r="G5075">
            <v>13001</v>
          </cell>
          <cell r="H5075" t="str">
            <v>DEMITIDOS</v>
          </cell>
        </row>
        <row r="5076">
          <cell r="A5076">
            <v>5011</v>
          </cell>
          <cell r="B5076" t="str">
            <v>LEONARDO ROMERO PONTES E SILVA</v>
          </cell>
          <cell r="C5076" t="str">
            <v>VIGILANTE</v>
          </cell>
          <cell r="D5076">
            <v>41379</v>
          </cell>
          <cell r="E5076">
            <v>13238463799</v>
          </cell>
          <cell r="F5076" t="str">
            <v>Demitido</v>
          </cell>
          <cell r="G5076">
            <v>13001</v>
          </cell>
          <cell r="H5076" t="str">
            <v>DEMITIDOS</v>
          </cell>
        </row>
        <row r="5077">
          <cell r="A5077">
            <v>3039</v>
          </cell>
          <cell r="B5077" t="str">
            <v>LEONARDO SANT ANNA DE OLIVEIRA</v>
          </cell>
          <cell r="C5077" t="str">
            <v>VIGILANTE</v>
          </cell>
          <cell r="D5077">
            <v>40593</v>
          </cell>
          <cell r="E5077">
            <v>12746772701</v>
          </cell>
          <cell r="F5077" t="str">
            <v>Demitido</v>
          </cell>
          <cell r="G5077">
            <v>13001</v>
          </cell>
          <cell r="H5077" t="str">
            <v>DEMITIDOS</v>
          </cell>
        </row>
        <row r="5078">
          <cell r="A5078">
            <v>5340</v>
          </cell>
          <cell r="B5078" t="str">
            <v>LEONARDO SANTANA DE OLIVEIRA</v>
          </cell>
          <cell r="C5078" t="str">
            <v>VIGILANTE</v>
          </cell>
          <cell r="D5078">
            <v>41499</v>
          </cell>
          <cell r="E5078">
            <v>9578926758</v>
          </cell>
          <cell r="F5078" t="str">
            <v>Demitido</v>
          </cell>
          <cell r="G5078">
            <v>13001</v>
          </cell>
          <cell r="H5078" t="str">
            <v>DEMITIDOS</v>
          </cell>
        </row>
        <row r="5079">
          <cell r="A5079">
            <v>8137</v>
          </cell>
          <cell r="B5079" t="str">
            <v>LEONARDO SANTANNA DE SOUZA</v>
          </cell>
          <cell r="C5079" t="str">
            <v>VIGILANTE</v>
          </cell>
          <cell r="D5079">
            <v>42430</v>
          </cell>
          <cell r="E5079">
            <v>11083872761</v>
          </cell>
          <cell r="F5079" t="str">
            <v>Demitido</v>
          </cell>
          <cell r="G5079">
            <v>13001</v>
          </cell>
          <cell r="H5079" t="str">
            <v>DEMITIDOS</v>
          </cell>
        </row>
        <row r="5080">
          <cell r="A5080">
            <v>4952</v>
          </cell>
          <cell r="B5080" t="str">
            <v>LEONARDO SANTOS ALBINO</v>
          </cell>
          <cell r="C5080" t="str">
            <v>VIGILANTE</v>
          </cell>
          <cell r="D5080">
            <v>41346</v>
          </cell>
          <cell r="E5080">
            <v>12515075738</v>
          </cell>
          <cell r="F5080" t="str">
            <v>Ativo</v>
          </cell>
          <cell r="G5080">
            <v>120001</v>
          </cell>
          <cell r="H5080" t="str">
            <v>CONDOMINIO PARQUE MONJOPE</v>
          </cell>
        </row>
        <row r="5081">
          <cell r="A5081">
            <v>8351</v>
          </cell>
          <cell r="B5081" t="str">
            <v>LEONARDO SANTOS BARBOSA</v>
          </cell>
          <cell r="C5081" t="str">
            <v>VIGILANTE</v>
          </cell>
          <cell r="D5081">
            <v>42465</v>
          </cell>
          <cell r="E5081">
            <v>11481521721</v>
          </cell>
          <cell r="F5081" t="str">
            <v>Demitido</v>
          </cell>
          <cell r="G5081">
            <v>13001</v>
          </cell>
          <cell r="H5081" t="str">
            <v>DEMITIDOS</v>
          </cell>
        </row>
        <row r="5082">
          <cell r="A5082">
            <v>3711</v>
          </cell>
          <cell r="B5082" t="str">
            <v>LEONARDO SANTOS DA SILVA</v>
          </cell>
          <cell r="C5082" t="str">
            <v>VIGILANTE</v>
          </cell>
          <cell r="D5082">
            <v>40910</v>
          </cell>
          <cell r="E5082">
            <v>11058554735</v>
          </cell>
          <cell r="F5082" t="str">
            <v>Demitido</v>
          </cell>
          <cell r="G5082">
            <v>13001</v>
          </cell>
          <cell r="H5082" t="str">
            <v>DEMITIDOS</v>
          </cell>
        </row>
        <row r="5083">
          <cell r="A5083">
            <v>5475</v>
          </cell>
          <cell r="B5083" t="str">
            <v>LEONARDO SANTOS DE SOUZA</v>
          </cell>
          <cell r="C5083" t="str">
            <v>VIGILANTE BRIGADISTA</v>
          </cell>
          <cell r="D5083">
            <v>41532</v>
          </cell>
          <cell r="E5083">
            <v>13870756756</v>
          </cell>
          <cell r="F5083" t="str">
            <v>Demitido</v>
          </cell>
          <cell r="G5083">
            <v>13001</v>
          </cell>
          <cell r="H5083" t="str">
            <v>DEMITIDOS</v>
          </cell>
        </row>
        <row r="5084">
          <cell r="A5084">
            <v>2716</v>
          </cell>
          <cell r="B5084" t="str">
            <v>LEONARDO SANTOS DE SOUZA</v>
          </cell>
          <cell r="C5084" t="str">
            <v>VIGILANTE</v>
          </cell>
          <cell r="D5084">
            <v>40362</v>
          </cell>
          <cell r="E5084">
            <v>12043754700</v>
          </cell>
          <cell r="F5084" t="str">
            <v>Demitido</v>
          </cell>
          <cell r="G5084">
            <v>13001</v>
          </cell>
          <cell r="H5084" t="str">
            <v>DEMITIDOS</v>
          </cell>
        </row>
        <row r="5085">
          <cell r="A5085">
            <v>4484</v>
          </cell>
          <cell r="B5085" t="str">
            <v>LEONARDO SILVA DE SOUZA</v>
          </cell>
          <cell r="C5085" t="str">
            <v>VIGILANTE</v>
          </cell>
          <cell r="D5085">
            <v>41144</v>
          </cell>
          <cell r="E5085">
            <v>10051593785</v>
          </cell>
          <cell r="F5085" t="str">
            <v>Ativo</v>
          </cell>
          <cell r="G5085">
            <v>265002</v>
          </cell>
          <cell r="H5085" t="str">
            <v>IBAMA SEROPEDICA ANIMAIS SILV - CETAS</v>
          </cell>
        </row>
        <row r="5086">
          <cell r="A5086">
            <v>4700</v>
          </cell>
          <cell r="B5086" t="str">
            <v>LEONARDO SILVA DOS REIS</v>
          </cell>
          <cell r="C5086" t="str">
            <v>VIGILANTE</v>
          </cell>
          <cell r="D5086">
            <v>41228</v>
          </cell>
          <cell r="E5086">
            <v>4286173798</v>
          </cell>
          <cell r="F5086" t="str">
            <v>Ativo</v>
          </cell>
          <cell r="G5086">
            <v>213027</v>
          </cell>
          <cell r="H5086" t="str">
            <v>UFRJ NOVO TERRENO SPU</v>
          </cell>
        </row>
        <row r="5087">
          <cell r="A5087">
            <v>6841</v>
          </cell>
          <cell r="B5087" t="str">
            <v>LEONARDO SILVA DOS SANTOS</v>
          </cell>
          <cell r="C5087" t="str">
            <v>OPERADOR CFTV I</v>
          </cell>
          <cell r="D5087">
            <v>41954</v>
          </cell>
          <cell r="E5087">
            <v>13460461748</v>
          </cell>
          <cell r="F5087" t="str">
            <v>Demitido</v>
          </cell>
          <cell r="G5087">
            <v>13001</v>
          </cell>
          <cell r="H5087" t="str">
            <v>DEMITIDOS</v>
          </cell>
        </row>
        <row r="5088">
          <cell r="A5088">
            <v>8290</v>
          </cell>
          <cell r="B5088" t="str">
            <v>LEONARDO SIMAO MENDES</v>
          </cell>
          <cell r="C5088" t="str">
            <v>VIGILANTE</v>
          </cell>
          <cell r="D5088">
            <v>42445</v>
          </cell>
          <cell r="E5088">
            <v>7199065710</v>
          </cell>
          <cell r="F5088" t="str">
            <v>Ativo</v>
          </cell>
          <cell r="G5088">
            <v>322017</v>
          </cell>
          <cell r="H5088" t="str">
            <v>INSS - APS SÃO FIDÉLIS</v>
          </cell>
        </row>
        <row r="5089">
          <cell r="A5089">
            <v>4645</v>
          </cell>
          <cell r="B5089" t="str">
            <v>LEONARDO SOARES AREIAS</v>
          </cell>
          <cell r="C5089" t="str">
            <v>VIGILANTE</v>
          </cell>
          <cell r="D5089">
            <v>41190</v>
          </cell>
          <cell r="E5089">
            <v>1565985745</v>
          </cell>
          <cell r="F5089" t="str">
            <v>Demitido</v>
          </cell>
          <cell r="G5089">
            <v>13001</v>
          </cell>
          <cell r="H5089" t="str">
            <v>DEMITIDOS</v>
          </cell>
        </row>
        <row r="5090">
          <cell r="A5090">
            <v>3435</v>
          </cell>
          <cell r="B5090" t="str">
            <v>LEONARDO SOBREIRA CEZARIO</v>
          </cell>
          <cell r="C5090" t="str">
            <v>VIGILANTE</v>
          </cell>
          <cell r="D5090">
            <v>40812</v>
          </cell>
          <cell r="E5090">
            <v>9267364774</v>
          </cell>
          <cell r="F5090" t="str">
            <v>Demitido</v>
          </cell>
          <cell r="G5090">
            <v>13001</v>
          </cell>
          <cell r="H5090" t="str">
            <v>DEMITIDOS</v>
          </cell>
        </row>
        <row r="5091">
          <cell r="A5091">
            <v>3950</v>
          </cell>
          <cell r="B5091" t="str">
            <v>LEONARDO SOUZA DA SILVA</v>
          </cell>
          <cell r="C5091" t="str">
            <v>VIGILANTE</v>
          </cell>
          <cell r="D5091">
            <v>41030</v>
          </cell>
          <cell r="E5091">
            <v>10871038781</v>
          </cell>
          <cell r="F5091" t="str">
            <v>Férias</v>
          </cell>
          <cell r="G5091">
            <v>200101</v>
          </cell>
          <cell r="H5091" t="str">
            <v>RESERVA DIA</v>
          </cell>
        </row>
        <row r="5092">
          <cell r="A5092">
            <v>4830</v>
          </cell>
          <cell r="B5092" t="str">
            <v>LEONARDO TEIXEIRA PATROCINIO</v>
          </cell>
          <cell r="C5092" t="str">
            <v>VIGILANTE</v>
          </cell>
          <cell r="D5092">
            <v>41302</v>
          </cell>
          <cell r="E5092">
            <v>5855460703</v>
          </cell>
          <cell r="F5092" t="str">
            <v>Demitido</v>
          </cell>
          <cell r="G5092">
            <v>13001</v>
          </cell>
          <cell r="H5092" t="str">
            <v>DEMITIDOS</v>
          </cell>
        </row>
        <row r="5093">
          <cell r="A5093">
            <v>8851</v>
          </cell>
          <cell r="B5093" t="str">
            <v>LEONARDO VELLOSO FERREIRA</v>
          </cell>
          <cell r="C5093" t="str">
            <v>VIGILANTE</v>
          </cell>
          <cell r="D5093">
            <v>42676</v>
          </cell>
          <cell r="E5093">
            <v>5940916759</v>
          </cell>
          <cell r="F5093" t="str">
            <v>Demitido</v>
          </cell>
          <cell r="G5093">
            <v>13001</v>
          </cell>
          <cell r="H5093" t="str">
            <v>DEMITIDOS</v>
          </cell>
        </row>
        <row r="5094">
          <cell r="A5094">
            <v>1146</v>
          </cell>
          <cell r="B5094" t="str">
            <v>LEONE ROMEIRO</v>
          </cell>
          <cell r="C5094" t="str">
            <v>VIGILANTE</v>
          </cell>
          <cell r="D5094">
            <v>39234</v>
          </cell>
          <cell r="E5094">
            <v>97081760791</v>
          </cell>
          <cell r="F5094" t="str">
            <v>Ativo</v>
          </cell>
          <cell r="G5094">
            <v>157001</v>
          </cell>
          <cell r="H5094" t="str">
            <v>ELETRONUCLEAR - ELETROBRAS TERMONUCLEAR S/A</v>
          </cell>
        </row>
        <row r="5095">
          <cell r="A5095">
            <v>5997</v>
          </cell>
          <cell r="B5095" t="str">
            <v>LEONEL DE ASSIS MEDEIROS</v>
          </cell>
          <cell r="C5095" t="str">
            <v>SUPERVISOR DE POSTO</v>
          </cell>
          <cell r="D5095">
            <v>41760</v>
          </cell>
          <cell r="E5095">
            <v>4362315497</v>
          </cell>
          <cell r="F5095" t="str">
            <v>Demitido</v>
          </cell>
          <cell r="G5095">
            <v>13001</v>
          </cell>
          <cell r="H5095" t="str">
            <v>DEMITIDOS</v>
          </cell>
        </row>
        <row r="5096">
          <cell r="A5096">
            <v>1294</v>
          </cell>
          <cell r="B5096" t="str">
            <v>LEONILSON RODRIGUES PEREIRA</v>
          </cell>
          <cell r="C5096" t="str">
            <v>VIGILANTE</v>
          </cell>
          <cell r="D5096">
            <v>39295</v>
          </cell>
          <cell r="E5096">
            <v>1087949700</v>
          </cell>
          <cell r="F5096" t="str">
            <v>Demitido</v>
          </cell>
          <cell r="G5096">
            <v>13001</v>
          </cell>
          <cell r="H5096" t="str">
            <v>DEMITIDOS</v>
          </cell>
        </row>
        <row r="5097">
          <cell r="A5097">
            <v>7829</v>
          </cell>
          <cell r="B5097" t="str">
            <v>LEOVIGILDO SOUZA ALVES</v>
          </cell>
          <cell r="C5097" t="str">
            <v>VIGILANTE</v>
          </cell>
          <cell r="D5097">
            <v>42356</v>
          </cell>
          <cell r="E5097">
            <v>5402709700</v>
          </cell>
          <cell r="F5097" t="str">
            <v>Ativo</v>
          </cell>
          <cell r="G5097">
            <v>502756</v>
          </cell>
          <cell r="H5097" t="str">
            <v>BRADESCO - AGÊNCIA 2756 - R. DA ASSEMBLEIA</v>
          </cell>
        </row>
        <row r="5098">
          <cell r="A5098">
            <v>7074</v>
          </cell>
          <cell r="B5098" t="str">
            <v>LESIMAR DE FREITAS SILVA DA FONTE</v>
          </cell>
          <cell r="C5098" t="str">
            <v>VIGILANTE</v>
          </cell>
          <cell r="D5098">
            <v>42095</v>
          </cell>
          <cell r="E5098">
            <v>7591430726</v>
          </cell>
          <cell r="F5098" t="str">
            <v>Ativo</v>
          </cell>
          <cell r="G5098">
            <v>360001</v>
          </cell>
          <cell r="H5098" t="str">
            <v>INSTITUTO NACIONAL DE CARDIOLOGIA - INC</v>
          </cell>
        </row>
        <row r="5099">
          <cell r="A5099">
            <v>7053</v>
          </cell>
          <cell r="B5099" t="str">
            <v>LESLEY JULHE SOUZA OLIVEIRA</v>
          </cell>
          <cell r="C5099" t="str">
            <v>VIGILANTE</v>
          </cell>
          <cell r="D5099">
            <v>42073</v>
          </cell>
          <cell r="E5099">
            <v>12092434748</v>
          </cell>
          <cell r="F5099" t="str">
            <v>Ativo</v>
          </cell>
          <cell r="G5099">
            <v>157001</v>
          </cell>
          <cell r="H5099" t="str">
            <v>ELETRONUCLEAR - ELETROBRAS TERMONUCLEAR S/A</v>
          </cell>
        </row>
        <row r="5100">
          <cell r="A5100">
            <v>9863</v>
          </cell>
          <cell r="B5100" t="str">
            <v>LETICIA BARBOSA ALVES</v>
          </cell>
          <cell r="C5100" t="str">
            <v>TECNICO SEGURANÇA TRABALHO II</v>
          </cell>
          <cell r="D5100">
            <v>43509</v>
          </cell>
          <cell r="E5100">
            <v>11081609729</v>
          </cell>
          <cell r="F5100" t="str">
            <v>Demitido</v>
          </cell>
          <cell r="G5100">
            <v>13001</v>
          </cell>
          <cell r="H5100" t="str">
            <v>DEMITIDOS</v>
          </cell>
        </row>
        <row r="5101">
          <cell r="A5101">
            <v>5396</v>
          </cell>
          <cell r="B5101" t="str">
            <v>LETICIA BARBOZA GOMES</v>
          </cell>
          <cell r="C5101" t="str">
            <v>VIGILANTE</v>
          </cell>
          <cell r="D5101">
            <v>41502</v>
          </cell>
          <cell r="E5101">
            <v>3297444614</v>
          </cell>
          <cell r="F5101" t="str">
            <v>Ativo</v>
          </cell>
          <cell r="G5101">
            <v>157001</v>
          </cell>
          <cell r="H5101" t="str">
            <v>ELETRONUCLEAR - ELETROBRAS TERMONUCLEAR S/A</v>
          </cell>
        </row>
        <row r="5102">
          <cell r="A5102">
            <v>9251</v>
          </cell>
          <cell r="B5102" t="str">
            <v>LETICIA CASTRO ALVES CARVALHO</v>
          </cell>
          <cell r="C5102" t="str">
            <v>VIGILANTE</v>
          </cell>
          <cell r="D5102">
            <v>42857</v>
          </cell>
          <cell r="E5102">
            <v>11743315775</v>
          </cell>
          <cell r="F5102" t="str">
            <v>Af.Previdência</v>
          </cell>
          <cell r="G5102">
            <v>400101</v>
          </cell>
          <cell r="H5102" t="str">
            <v>AFASTADO AUX. DOENCA</v>
          </cell>
        </row>
        <row r="5103">
          <cell r="A5103">
            <v>7185</v>
          </cell>
          <cell r="B5103" t="str">
            <v>LETICIA DA SILVA CORDEIRO</v>
          </cell>
          <cell r="C5103" t="str">
            <v>VIGILANTE</v>
          </cell>
          <cell r="D5103">
            <v>42095</v>
          </cell>
          <cell r="E5103">
            <v>9020524704</v>
          </cell>
          <cell r="F5103" t="str">
            <v>Ativo</v>
          </cell>
          <cell r="G5103">
            <v>305005</v>
          </cell>
          <cell r="H5103" t="str">
            <v>CEF - CENTRAL DE MONITORAMENTO</v>
          </cell>
        </row>
        <row r="5104">
          <cell r="A5104">
            <v>7567</v>
          </cell>
          <cell r="B5104" t="str">
            <v>LETICIA GAMA DA SILVA</v>
          </cell>
          <cell r="C5104" t="str">
            <v>VIGILANTE</v>
          </cell>
          <cell r="D5104">
            <v>42278</v>
          </cell>
          <cell r="E5104">
            <v>9974545714</v>
          </cell>
          <cell r="F5104" t="str">
            <v>Ativo</v>
          </cell>
          <cell r="G5104">
            <v>150002</v>
          </cell>
          <cell r="H5104" t="str">
            <v>DATAPREV - COSME VELHO</v>
          </cell>
        </row>
        <row r="5105">
          <cell r="A5105">
            <v>6375</v>
          </cell>
          <cell r="B5105" t="str">
            <v>LETICIA JESUS DE SOUZA COSTA</v>
          </cell>
          <cell r="C5105" t="str">
            <v>VIGILANTE</v>
          </cell>
          <cell r="D5105">
            <v>41835</v>
          </cell>
          <cell r="E5105">
            <v>4428291752</v>
          </cell>
          <cell r="F5105" t="str">
            <v>Ativo</v>
          </cell>
          <cell r="G5105">
            <v>213008</v>
          </cell>
          <cell r="H5105" t="str">
            <v>UFRJ HESFA</v>
          </cell>
        </row>
        <row r="5106">
          <cell r="A5106">
            <v>7143</v>
          </cell>
          <cell r="B5106" t="str">
            <v>LEUSIMAR CABRAL DOS SANTOS</v>
          </cell>
          <cell r="C5106" t="str">
            <v>VIGILANTE</v>
          </cell>
          <cell r="D5106">
            <v>42095</v>
          </cell>
          <cell r="E5106">
            <v>10910101701</v>
          </cell>
          <cell r="F5106" t="str">
            <v>Ativo</v>
          </cell>
          <cell r="G5106">
            <v>200101</v>
          </cell>
          <cell r="H5106" t="str">
            <v>RESERVA DIA</v>
          </cell>
        </row>
        <row r="5107">
          <cell r="A5107">
            <v>8901</v>
          </cell>
          <cell r="B5107" t="str">
            <v>LEVI FERREIRA DE OLIVEIRA</v>
          </cell>
          <cell r="C5107" t="str">
            <v>VIGILANTE</v>
          </cell>
          <cell r="D5107">
            <v>42705</v>
          </cell>
          <cell r="E5107">
            <v>98593927491</v>
          </cell>
          <cell r="F5107" t="str">
            <v>Ativo</v>
          </cell>
          <cell r="G5107">
            <v>500445</v>
          </cell>
          <cell r="H5107" t="str">
            <v>BRADESCO - AGÊNCIA 0445 - CASTELO - URJ</v>
          </cell>
        </row>
        <row r="5108">
          <cell r="A5108">
            <v>5962</v>
          </cell>
          <cell r="B5108" t="str">
            <v>LEVI GRACIANO DA SILVA</v>
          </cell>
          <cell r="C5108" t="str">
            <v>VIGILANTE</v>
          </cell>
          <cell r="D5108">
            <v>41732</v>
          </cell>
          <cell r="E5108">
            <v>11704045703</v>
          </cell>
          <cell r="F5108" t="str">
            <v>Férias</v>
          </cell>
          <cell r="G5108">
            <v>200101</v>
          </cell>
          <cell r="H5108" t="str">
            <v>RESERVA DIA</v>
          </cell>
        </row>
        <row r="5109">
          <cell r="A5109">
            <v>4095</v>
          </cell>
          <cell r="B5109" t="str">
            <v>LEVI PEREIRA PIRES SANTOS</v>
          </cell>
          <cell r="C5109" t="str">
            <v>VIGILANTE</v>
          </cell>
          <cell r="D5109">
            <v>41094</v>
          </cell>
          <cell r="E5109">
            <v>12505652783</v>
          </cell>
          <cell r="F5109" t="str">
            <v>Demitido</v>
          </cell>
          <cell r="G5109">
            <v>13001</v>
          </cell>
          <cell r="H5109" t="str">
            <v>DEMITIDOS</v>
          </cell>
        </row>
        <row r="5110">
          <cell r="A5110">
            <v>3023</v>
          </cell>
          <cell r="B5110" t="str">
            <v>LEVI RODRIGUES DA HORA</v>
          </cell>
          <cell r="C5110" t="str">
            <v>VIGILANTE</v>
          </cell>
          <cell r="D5110">
            <v>40589</v>
          </cell>
          <cell r="E5110">
            <v>1766352707</v>
          </cell>
          <cell r="F5110" t="str">
            <v>Ativo</v>
          </cell>
          <cell r="G5110">
            <v>100200</v>
          </cell>
          <cell r="H5110" t="str">
            <v>FALTOSOS (ANGEL'S)</v>
          </cell>
        </row>
        <row r="5111">
          <cell r="A5111">
            <v>7409</v>
          </cell>
          <cell r="B5111" t="str">
            <v>LEVY ALVES FELICIANO</v>
          </cell>
          <cell r="C5111" t="str">
            <v>SUPERVISOR DE AREA</v>
          </cell>
          <cell r="D5111">
            <v>42219</v>
          </cell>
          <cell r="E5111">
            <v>64659780759</v>
          </cell>
          <cell r="F5111" t="str">
            <v>Demitido</v>
          </cell>
          <cell r="G5111">
            <v>13001</v>
          </cell>
          <cell r="H5111" t="str">
            <v>DEMITIDOS</v>
          </cell>
        </row>
        <row r="5112">
          <cell r="A5112">
            <v>6818</v>
          </cell>
          <cell r="B5112" t="str">
            <v>LEVY ALVES FELICIANO</v>
          </cell>
          <cell r="C5112" t="str">
            <v>SUPERVISOR DE AREA</v>
          </cell>
          <cell r="D5112">
            <v>41935</v>
          </cell>
          <cell r="E5112">
            <v>64659780759</v>
          </cell>
          <cell r="F5112" t="str">
            <v>Demitido</v>
          </cell>
          <cell r="G5112">
            <v>13001</v>
          </cell>
          <cell r="H5112" t="str">
            <v>DEMITIDOS</v>
          </cell>
        </row>
        <row r="5113">
          <cell r="A5113">
            <v>1744</v>
          </cell>
          <cell r="B5113" t="str">
            <v>LEVY DE SOUZA SANCLER</v>
          </cell>
          <cell r="C5113" t="str">
            <v>VIGILANTE</v>
          </cell>
          <cell r="D5113">
            <v>39821</v>
          </cell>
          <cell r="E5113">
            <v>59128062787</v>
          </cell>
          <cell r="F5113" t="str">
            <v>Demitido</v>
          </cell>
          <cell r="G5113">
            <v>13001</v>
          </cell>
          <cell r="H5113" t="str">
            <v>DEMITIDOS</v>
          </cell>
        </row>
        <row r="5114">
          <cell r="A5114">
            <v>5743</v>
          </cell>
          <cell r="B5114" t="str">
            <v>LEZILMAR DE SOUZA</v>
          </cell>
          <cell r="C5114" t="str">
            <v>VIGILANTE</v>
          </cell>
          <cell r="D5114">
            <v>41643</v>
          </cell>
          <cell r="E5114">
            <v>4462699726</v>
          </cell>
          <cell r="F5114" t="str">
            <v>Ativo</v>
          </cell>
          <cell r="G5114">
            <v>213011</v>
          </cell>
          <cell r="H5114" t="str">
            <v>UFRJ MATERNIDADE ESCOLA</v>
          </cell>
        </row>
        <row r="5115">
          <cell r="A5115">
            <v>4435</v>
          </cell>
          <cell r="B5115" t="str">
            <v>LIALDO CACHOEIRA CLAUDIO</v>
          </cell>
          <cell r="C5115" t="str">
            <v>VIGILANTE</v>
          </cell>
          <cell r="D5115">
            <v>41139</v>
          </cell>
          <cell r="E5115">
            <v>10077767730</v>
          </cell>
          <cell r="F5115" t="str">
            <v>Demitido</v>
          </cell>
          <cell r="G5115">
            <v>13001</v>
          </cell>
          <cell r="H5115" t="str">
            <v>DEMITIDOS</v>
          </cell>
        </row>
        <row r="5116">
          <cell r="A5116">
            <v>8357</v>
          </cell>
          <cell r="B5116" t="str">
            <v>LIDIANE DA SILVA MELO</v>
          </cell>
          <cell r="C5116" t="str">
            <v>VIGILANTE</v>
          </cell>
          <cell r="D5116">
            <v>42467</v>
          </cell>
          <cell r="E5116">
            <v>12190953707</v>
          </cell>
          <cell r="F5116" t="str">
            <v>Demitido</v>
          </cell>
          <cell r="G5116">
            <v>13001</v>
          </cell>
          <cell r="H5116" t="str">
            <v>DEMITIDOS</v>
          </cell>
        </row>
        <row r="5117">
          <cell r="A5117">
            <v>4024</v>
          </cell>
          <cell r="B5117" t="str">
            <v>LIDIANE DA SILVA MELO</v>
          </cell>
          <cell r="C5117" t="str">
            <v>VIGILANTE</v>
          </cell>
          <cell r="D5117">
            <v>41069</v>
          </cell>
          <cell r="E5117">
            <v>12190953707</v>
          </cell>
          <cell r="F5117" t="str">
            <v>Demitido</v>
          </cell>
          <cell r="G5117">
            <v>13001</v>
          </cell>
          <cell r="H5117" t="str">
            <v>DEMITIDOS</v>
          </cell>
        </row>
        <row r="5118">
          <cell r="A5118">
            <v>5277</v>
          </cell>
          <cell r="B5118" t="str">
            <v>LIDIANE DE OLIVEIRA</v>
          </cell>
          <cell r="C5118" t="str">
            <v>VIGILANTE</v>
          </cell>
          <cell r="D5118">
            <v>41437</v>
          </cell>
          <cell r="E5118">
            <v>9915801688</v>
          </cell>
          <cell r="F5118" t="str">
            <v>Demitido</v>
          </cell>
          <cell r="G5118">
            <v>13001</v>
          </cell>
          <cell r="H5118" t="str">
            <v>DEMITIDOS</v>
          </cell>
        </row>
        <row r="5119">
          <cell r="A5119">
            <v>5084</v>
          </cell>
          <cell r="B5119" t="str">
            <v>LIDIO BARBOSA DE SOUSA</v>
          </cell>
          <cell r="C5119" t="str">
            <v>VIGILANTE</v>
          </cell>
          <cell r="D5119">
            <v>41387</v>
          </cell>
          <cell r="E5119">
            <v>13396805720</v>
          </cell>
          <cell r="F5119" t="str">
            <v>Demitido</v>
          </cell>
          <cell r="G5119">
            <v>13001</v>
          </cell>
          <cell r="H5119" t="str">
            <v>DEMITIDOS</v>
          </cell>
        </row>
        <row r="5120">
          <cell r="A5120">
            <v>6427</v>
          </cell>
          <cell r="B5120" t="str">
            <v>LIEBERT AUDLEY MORAES ALVES</v>
          </cell>
          <cell r="C5120" t="str">
            <v>VIGILANTE</v>
          </cell>
          <cell r="D5120">
            <v>41836</v>
          </cell>
          <cell r="E5120">
            <v>7276789730</v>
          </cell>
          <cell r="F5120" t="str">
            <v>Demitido</v>
          </cell>
          <cell r="G5120">
            <v>13001</v>
          </cell>
          <cell r="H5120" t="str">
            <v>DEMITIDOS</v>
          </cell>
        </row>
        <row r="5121">
          <cell r="A5121">
            <v>7130</v>
          </cell>
          <cell r="B5121" t="str">
            <v>LIGIA DOS SANTOS CONCEICAO SANTIAGO DE MOURA</v>
          </cell>
          <cell r="C5121" t="str">
            <v>VIGILANTE</v>
          </cell>
          <cell r="D5121">
            <v>42095</v>
          </cell>
          <cell r="E5121">
            <v>10819990710</v>
          </cell>
          <cell r="F5121" t="str">
            <v>Ativo</v>
          </cell>
          <cell r="G5121">
            <v>360001</v>
          </cell>
          <cell r="H5121" t="str">
            <v>INSTITUTO NACIONAL DE CARDIOLOGIA - INC</v>
          </cell>
        </row>
        <row r="5122">
          <cell r="A5122">
            <v>2774</v>
          </cell>
          <cell r="B5122" t="str">
            <v>LIGIANE APARICIO TEIXEIRA</v>
          </cell>
          <cell r="C5122" t="str">
            <v>VIGILANTE</v>
          </cell>
          <cell r="D5122">
            <v>40409</v>
          </cell>
          <cell r="E5122">
            <v>9732290714</v>
          </cell>
          <cell r="F5122" t="str">
            <v>Demitido</v>
          </cell>
          <cell r="G5122">
            <v>13001</v>
          </cell>
          <cell r="H5122" t="str">
            <v>DEMITIDOS</v>
          </cell>
        </row>
        <row r="5123">
          <cell r="A5123">
            <v>10260</v>
          </cell>
          <cell r="B5123" t="str">
            <v>LILIA ROSA DE OLIVEIRA</v>
          </cell>
          <cell r="C5123" t="str">
            <v>VIGILANTE</v>
          </cell>
          <cell r="D5123">
            <v>43924</v>
          </cell>
          <cell r="E5123">
            <v>14527054708</v>
          </cell>
          <cell r="F5123" t="str">
            <v>Demitido</v>
          </cell>
          <cell r="G5123">
            <v>13001</v>
          </cell>
          <cell r="H5123" t="str">
            <v>DEMITIDOS</v>
          </cell>
        </row>
        <row r="5124">
          <cell r="A5124">
            <v>9285</v>
          </cell>
          <cell r="B5124" t="str">
            <v>LILIA ROSA DE OLIVEIRA</v>
          </cell>
          <cell r="C5124" t="str">
            <v>VIGILANTE</v>
          </cell>
          <cell r="D5124">
            <v>42888</v>
          </cell>
          <cell r="E5124">
            <v>14527054708</v>
          </cell>
          <cell r="F5124" t="str">
            <v>Demitido</v>
          </cell>
          <cell r="G5124">
            <v>13001</v>
          </cell>
          <cell r="H5124" t="str">
            <v>DEMITIDOS</v>
          </cell>
        </row>
        <row r="5125">
          <cell r="A5125">
            <v>7114</v>
          </cell>
          <cell r="B5125" t="str">
            <v>LILIANE BASTOS DE MATTOS</v>
          </cell>
          <cell r="C5125" t="str">
            <v>VIGILANTE</v>
          </cell>
          <cell r="D5125">
            <v>42095</v>
          </cell>
          <cell r="E5125">
            <v>8147915730</v>
          </cell>
          <cell r="F5125" t="str">
            <v>Demitido</v>
          </cell>
          <cell r="G5125">
            <v>13001</v>
          </cell>
          <cell r="H5125" t="str">
            <v>DEMITIDOS</v>
          </cell>
        </row>
        <row r="5126">
          <cell r="A5126">
            <v>7317</v>
          </cell>
          <cell r="B5126" t="str">
            <v>LILIANE CRISTINA DA PAZ CANDIDO</v>
          </cell>
          <cell r="C5126" t="str">
            <v>VIGILANTE</v>
          </cell>
          <cell r="D5126">
            <v>42126</v>
          </cell>
          <cell r="E5126">
            <v>8747381728</v>
          </cell>
          <cell r="F5126" t="str">
            <v>Af.Previdência</v>
          </cell>
          <cell r="G5126">
            <v>400101</v>
          </cell>
          <cell r="H5126" t="str">
            <v>AFASTADO AUX. DOENCA</v>
          </cell>
        </row>
        <row r="5127">
          <cell r="A5127">
            <v>7100</v>
          </cell>
          <cell r="B5127" t="str">
            <v>LILIANE CRISTINE BELCHIOR RIBEIRO</v>
          </cell>
          <cell r="C5127" t="str">
            <v>VIGILANTE</v>
          </cell>
          <cell r="D5127">
            <v>42095</v>
          </cell>
          <cell r="E5127">
            <v>17356666707</v>
          </cell>
          <cell r="F5127" t="str">
            <v>Demitido</v>
          </cell>
          <cell r="G5127">
            <v>13001</v>
          </cell>
          <cell r="H5127" t="str">
            <v>DEMITIDOS</v>
          </cell>
        </row>
        <row r="5128">
          <cell r="A5128">
            <v>7131</v>
          </cell>
          <cell r="B5128" t="str">
            <v>LILIANE DA SILVA SANTOS</v>
          </cell>
          <cell r="C5128" t="str">
            <v>VIGILANTE</v>
          </cell>
          <cell r="D5128">
            <v>42095</v>
          </cell>
          <cell r="E5128">
            <v>12809360707</v>
          </cell>
          <cell r="F5128" t="str">
            <v>Demitido</v>
          </cell>
          <cell r="G5128">
            <v>13001</v>
          </cell>
          <cell r="H5128" t="str">
            <v>DEMITIDOS</v>
          </cell>
        </row>
        <row r="5129">
          <cell r="A5129">
            <v>5116</v>
          </cell>
          <cell r="B5129" t="str">
            <v>LINALDO CACHOEIRA CLAUDIO</v>
          </cell>
          <cell r="C5129" t="str">
            <v>VIGILANTE</v>
          </cell>
          <cell r="D5129">
            <v>41402</v>
          </cell>
          <cell r="E5129">
            <v>9157188718</v>
          </cell>
          <cell r="F5129" t="str">
            <v>Ativo</v>
          </cell>
          <cell r="G5129">
            <v>148010</v>
          </cell>
          <cell r="H5129" t="str">
            <v xml:space="preserve">DNIT ANGRA DOS REIS </v>
          </cell>
        </row>
        <row r="5130">
          <cell r="A5130">
            <v>868</v>
          </cell>
          <cell r="B5130" t="str">
            <v>LINCOLN GUSMAN JUNIOR</v>
          </cell>
          <cell r="C5130" t="str">
            <v>VIGILANTE</v>
          </cell>
          <cell r="D5130">
            <v>38718</v>
          </cell>
          <cell r="E5130">
            <v>83166297715</v>
          </cell>
          <cell r="F5130" t="str">
            <v>Ativo</v>
          </cell>
          <cell r="G5130">
            <v>213009</v>
          </cell>
          <cell r="H5130" t="str">
            <v>UFRJ HORTO BOTANICO</v>
          </cell>
        </row>
        <row r="5131">
          <cell r="A5131">
            <v>3214</v>
          </cell>
          <cell r="B5131" t="str">
            <v>LINCOLN MORAIS DA SILVA CORTES</v>
          </cell>
          <cell r="C5131" t="str">
            <v>VIGILANTE</v>
          </cell>
          <cell r="D5131">
            <v>40704</v>
          </cell>
          <cell r="E5131">
            <v>13233872771</v>
          </cell>
          <cell r="F5131" t="str">
            <v>Demitido</v>
          </cell>
          <cell r="G5131">
            <v>13001</v>
          </cell>
          <cell r="H5131" t="str">
            <v>DEMITIDOS</v>
          </cell>
        </row>
        <row r="5132">
          <cell r="A5132">
            <v>7421</v>
          </cell>
          <cell r="B5132" t="str">
            <v>LINDEMBERG RODRIGUES DA SILVA</v>
          </cell>
          <cell r="C5132" t="str">
            <v>VIGILANTE</v>
          </cell>
          <cell r="D5132">
            <v>42222</v>
          </cell>
          <cell r="E5132">
            <v>3767288761</v>
          </cell>
          <cell r="F5132" t="str">
            <v>Demitido</v>
          </cell>
          <cell r="G5132">
            <v>13001</v>
          </cell>
          <cell r="H5132" t="str">
            <v>DEMITIDOS</v>
          </cell>
        </row>
        <row r="5133">
          <cell r="A5133">
            <v>8569</v>
          </cell>
          <cell r="B5133" t="str">
            <v>LINDIVALDO DUARTE DA SILVA</v>
          </cell>
          <cell r="C5133" t="str">
            <v>VIGILANTE</v>
          </cell>
          <cell r="D5133">
            <v>42583</v>
          </cell>
          <cell r="E5133">
            <v>73099635715</v>
          </cell>
          <cell r="F5133" t="str">
            <v>Ativo</v>
          </cell>
          <cell r="G5133">
            <v>148014</v>
          </cell>
          <cell r="H5133" t="str">
            <v>INSTITUTO NACIONAL DE PESQUISAS HIDROVIÁRIAS - INPH</v>
          </cell>
        </row>
        <row r="5134">
          <cell r="A5134">
            <v>6757</v>
          </cell>
          <cell r="B5134" t="str">
            <v>LINDOMAR CASTILHO MAURICIO</v>
          </cell>
          <cell r="C5134" t="str">
            <v>VIGILANTE</v>
          </cell>
          <cell r="D5134">
            <v>41905</v>
          </cell>
          <cell r="E5134">
            <v>86514180787</v>
          </cell>
          <cell r="F5134" t="str">
            <v>Demitido</v>
          </cell>
          <cell r="G5134">
            <v>13001</v>
          </cell>
          <cell r="H5134" t="str">
            <v>DEMITIDOS</v>
          </cell>
        </row>
        <row r="5135">
          <cell r="A5135">
            <v>9116</v>
          </cell>
          <cell r="B5135" t="str">
            <v>LINDOMAR CRUZ PINTO</v>
          </cell>
          <cell r="C5135" t="str">
            <v>VIGILANTE</v>
          </cell>
          <cell r="D5135">
            <v>42781</v>
          </cell>
          <cell r="E5135">
            <v>10868325740</v>
          </cell>
          <cell r="F5135" t="str">
            <v>Férias</v>
          </cell>
          <cell r="G5135">
            <v>200113</v>
          </cell>
          <cell r="H5135" t="str">
            <v>RESERVA DIA - MACAÉ</v>
          </cell>
        </row>
        <row r="5136">
          <cell r="A5136">
            <v>6238</v>
          </cell>
          <cell r="B5136" t="str">
            <v>LINEKER SANTOS DA CONCEICAO</v>
          </cell>
          <cell r="C5136" t="str">
            <v>VIGILANTE</v>
          </cell>
          <cell r="D5136">
            <v>41802</v>
          </cell>
          <cell r="E5136">
            <v>13440795713</v>
          </cell>
          <cell r="F5136" t="str">
            <v>Demitido</v>
          </cell>
          <cell r="G5136">
            <v>13001</v>
          </cell>
          <cell r="H5136" t="str">
            <v>DEMITIDOS</v>
          </cell>
        </row>
        <row r="5137">
          <cell r="A5137">
            <v>2506</v>
          </cell>
          <cell r="B5137" t="str">
            <v>LINO DE MELO PORTAL</v>
          </cell>
          <cell r="C5137" t="str">
            <v>VIGILANTE</v>
          </cell>
          <cell r="D5137">
            <v>40249</v>
          </cell>
          <cell r="E5137">
            <v>82028664720</v>
          </cell>
          <cell r="F5137" t="str">
            <v>Demitido</v>
          </cell>
          <cell r="G5137">
            <v>13001</v>
          </cell>
          <cell r="H5137" t="str">
            <v>DEMITIDOS</v>
          </cell>
        </row>
        <row r="5138">
          <cell r="A5138">
            <v>3341</v>
          </cell>
          <cell r="B5138" t="str">
            <v>LIOMAR LOPES CAVALCANTI</v>
          </cell>
          <cell r="C5138" t="str">
            <v>VIGILANTE</v>
          </cell>
          <cell r="D5138">
            <v>40765</v>
          </cell>
          <cell r="E5138">
            <v>4642907750</v>
          </cell>
          <cell r="F5138" t="str">
            <v>Demitido</v>
          </cell>
          <cell r="G5138">
            <v>13001</v>
          </cell>
          <cell r="H5138" t="str">
            <v>DEMITIDOS</v>
          </cell>
        </row>
        <row r="5139">
          <cell r="A5139">
            <v>9764</v>
          </cell>
          <cell r="B5139" t="str">
            <v>LIONSON RODRIGUES DE SALES</v>
          </cell>
          <cell r="C5139" t="str">
            <v>VIGILANTE</v>
          </cell>
          <cell r="D5139">
            <v>43324</v>
          </cell>
          <cell r="E5139">
            <v>11454795700</v>
          </cell>
          <cell r="F5139" t="str">
            <v>Demitido</v>
          </cell>
          <cell r="G5139">
            <v>200112</v>
          </cell>
          <cell r="H5139" t="str">
            <v>RESERVA DIA NORTE FLUMINENSE</v>
          </cell>
        </row>
        <row r="5140">
          <cell r="A5140">
            <v>10107</v>
          </cell>
          <cell r="B5140" t="str">
            <v>LISA PECANHA GAUDARD SIQUEIRA</v>
          </cell>
          <cell r="C5140" t="str">
            <v>VIGILANTE</v>
          </cell>
          <cell r="D5140">
            <v>43838</v>
          </cell>
          <cell r="E5140">
            <v>10893206717</v>
          </cell>
          <cell r="F5140" t="str">
            <v>Ativo</v>
          </cell>
          <cell r="G5140">
            <v>600005</v>
          </cell>
          <cell r="H5140" t="str">
            <v>BANCO DO BRASIL - AGÊNCIA 0005 CAMPOS DOS GOYTACAZES</v>
          </cell>
        </row>
        <row r="5141">
          <cell r="A5141">
            <v>2587</v>
          </cell>
          <cell r="B5141" t="str">
            <v>LISSANDRO GOMES JULIAO</v>
          </cell>
          <cell r="C5141" t="str">
            <v>VIGILANTE</v>
          </cell>
          <cell r="D5141">
            <v>40299</v>
          </cell>
          <cell r="E5141">
            <v>11270913794</v>
          </cell>
          <cell r="F5141" t="str">
            <v>Demitido</v>
          </cell>
          <cell r="G5141">
            <v>13001</v>
          </cell>
          <cell r="H5141" t="str">
            <v>DEMITIDOS</v>
          </cell>
        </row>
        <row r="5142">
          <cell r="A5142">
            <v>9499</v>
          </cell>
          <cell r="B5142" t="str">
            <v>LIVIA FERREIRA BARROS DA SILVA</v>
          </cell>
          <cell r="C5142" t="str">
            <v>APRENDIZ EM SERVIÇOS DE VENDAS</v>
          </cell>
          <cell r="D5142">
            <v>42954</v>
          </cell>
          <cell r="E5142">
            <v>17366398705</v>
          </cell>
          <cell r="F5142" t="str">
            <v>Demitido</v>
          </cell>
          <cell r="G5142">
            <v>13001</v>
          </cell>
          <cell r="H5142" t="str">
            <v>DEMITIDOS</v>
          </cell>
        </row>
        <row r="5143">
          <cell r="A5143">
            <v>3537</v>
          </cell>
          <cell r="B5143" t="str">
            <v>LIZA GUEDES PRUDENCIO DA SILVA</v>
          </cell>
          <cell r="C5143" t="str">
            <v>VIGILANTE</v>
          </cell>
          <cell r="D5143">
            <v>40851</v>
          </cell>
          <cell r="E5143">
            <v>12740668759</v>
          </cell>
          <cell r="F5143" t="str">
            <v>Demitido</v>
          </cell>
          <cell r="G5143">
            <v>13001</v>
          </cell>
          <cell r="H5143" t="str">
            <v>DEMITIDOS</v>
          </cell>
        </row>
        <row r="5144">
          <cell r="A5144">
            <v>7820</v>
          </cell>
          <cell r="B5144" t="str">
            <v>LOAN LIMA RAFAEL</v>
          </cell>
          <cell r="C5144" t="str">
            <v>VIGILANTE</v>
          </cell>
          <cell r="D5144">
            <v>42347</v>
          </cell>
          <cell r="E5144">
            <v>13362920756</v>
          </cell>
          <cell r="F5144" t="str">
            <v>Demitido</v>
          </cell>
          <cell r="G5144">
            <v>13001</v>
          </cell>
          <cell r="H5144" t="str">
            <v>DEMITIDOS</v>
          </cell>
        </row>
        <row r="5145">
          <cell r="A5145">
            <v>7976</v>
          </cell>
          <cell r="B5145" t="str">
            <v>LOIANE CRISTINA EMILIANO CORREA</v>
          </cell>
          <cell r="C5145" t="str">
            <v>VIGILANTE</v>
          </cell>
          <cell r="D5145">
            <v>42389</v>
          </cell>
          <cell r="E5145">
            <v>9719743735</v>
          </cell>
          <cell r="F5145" t="str">
            <v>Ativo</v>
          </cell>
          <cell r="G5145">
            <v>200104</v>
          </cell>
          <cell r="H5145" t="str">
            <v>RESERVA TECNICA - CEF</v>
          </cell>
        </row>
        <row r="5146">
          <cell r="A5146">
            <v>9441</v>
          </cell>
          <cell r="B5146" t="str">
            <v>LORHAN BERNARDI DUTRA</v>
          </cell>
          <cell r="C5146" t="str">
            <v>VIGILANTE</v>
          </cell>
          <cell r="D5146">
            <v>42933</v>
          </cell>
          <cell r="E5146">
            <v>13457724750</v>
          </cell>
          <cell r="F5146" t="str">
            <v>Demitido</v>
          </cell>
          <cell r="G5146">
            <v>13001</v>
          </cell>
          <cell r="H5146" t="str">
            <v>DEMITIDOS</v>
          </cell>
        </row>
        <row r="5147">
          <cell r="A5147">
            <v>209</v>
          </cell>
          <cell r="B5147" t="str">
            <v>LOURIVAL DA SILVA JUNIOR</v>
          </cell>
          <cell r="C5147" t="str">
            <v>VIGILANTE</v>
          </cell>
          <cell r="D5147">
            <v>37006</v>
          </cell>
          <cell r="E5147">
            <v>4157388739</v>
          </cell>
          <cell r="F5147" t="str">
            <v>Férias</v>
          </cell>
          <cell r="G5147">
            <v>200101</v>
          </cell>
          <cell r="H5147" t="str">
            <v>RESERVA DIA</v>
          </cell>
        </row>
        <row r="5148">
          <cell r="A5148">
            <v>6182</v>
          </cell>
          <cell r="B5148" t="str">
            <v>LUÃ NASCIMENTO DE MELO</v>
          </cell>
          <cell r="C5148" t="str">
            <v>VIGILANTE</v>
          </cell>
          <cell r="D5148">
            <v>41791</v>
          </cell>
          <cell r="E5148">
            <v>4803057303</v>
          </cell>
          <cell r="F5148" t="str">
            <v>Demitido</v>
          </cell>
          <cell r="G5148">
            <v>13001</v>
          </cell>
          <cell r="H5148" t="str">
            <v>DEMITIDOS</v>
          </cell>
        </row>
        <row r="5149">
          <cell r="A5149">
            <v>7003</v>
          </cell>
          <cell r="B5149" t="str">
            <v>LUAN ALLISON SILVA DE CARVALHO</v>
          </cell>
          <cell r="C5149" t="str">
            <v>VIGILANTE</v>
          </cell>
          <cell r="D5149">
            <v>42048</v>
          </cell>
          <cell r="E5149">
            <v>12996344782</v>
          </cell>
          <cell r="F5149" t="str">
            <v>Demitido</v>
          </cell>
          <cell r="G5149">
            <v>13001</v>
          </cell>
          <cell r="H5149" t="str">
            <v>DEMITIDOS</v>
          </cell>
        </row>
        <row r="5150">
          <cell r="A5150">
            <v>7495</v>
          </cell>
          <cell r="B5150" t="str">
            <v>LUAN AUGUSTO MARTINS DA SILVA</v>
          </cell>
          <cell r="C5150" t="str">
            <v>VIGILANTE</v>
          </cell>
          <cell r="D5150">
            <v>42255</v>
          </cell>
          <cell r="E5150">
            <v>12879321778</v>
          </cell>
          <cell r="F5150" t="str">
            <v>Demitido</v>
          </cell>
          <cell r="G5150">
            <v>13001</v>
          </cell>
          <cell r="H5150" t="str">
            <v>DEMITIDOS</v>
          </cell>
        </row>
        <row r="5151">
          <cell r="A5151">
            <v>4776</v>
          </cell>
          <cell r="B5151" t="str">
            <v>LUAN AUGUSTO MARTINS DA SILVA</v>
          </cell>
          <cell r="C5151" t="str">
            <v>VIGILANTE</v>
          </cell>
          <cell r="D5151">
            <v>41275</v>
          </cell>
          <cell r="E5151">
            <v>12879321778</v>
          </cell>
          <cell r="F5151" t="str">
            <v>Demitido</v>
          </cell>
          <cell r="G5151">
            <v>13001</v>
          </cell>
          <cell r="H5151" t="str">
            <v>DEMITIDOS</v>
          </cell>
        </row>
        <row r="5152">
          <cell r="A5152">
            <v>9904</v>
          </cell>
          <cell r="B5152" t="str">
            <v>LUAN DA FONSECA DOS SANTOS</v>
          </cell>
          <cell r="C5152" t="str">
            <v>VIGILANTE</v>
          </cell>
          <cell r="D5152">
            <v>43571</v>
          </cell>
          <cell r="E5152">
            <v>12930900776</v>
          </cell>
          <cell r="F5152" t="str">
            <v>Ativo</v>
          </cell>
          <cell r="G5152">
            <v>157001</v>
          </cell>
          <cell r="H5152" t="str">
            <v>ELETRONUCLEAR - ELETROBRAS TERMONUCLEAR S/A</v>
          </cell>
        </row>
        <row r="5153">
          <cell r="A5153">
            <v>9134</v>
          </cell>
          <cell r="B5153" t="str">
            <v>LUAN DA SILVA</v>
          </cell>
          <cell r="C5153" t="str">
            <v>VIGILANTE</v>
          </cell>
          <cell r="D5153">
            <v>42795</v>
          </cell>
          <cell r="E5153">
            <v>12517676720</v>
          </cell>
          <cell r="F5153" t="str">
            <v>Demitido</v>
          </cell>
          <cell r="G5153">
            <v>13001</v>
          </cell>
          <cell r="H5153" t="str">
            <v>DEMITIDOS</v>
          </cell>
        </row>
        <row r="5154">
          <cell r="A5154">
            <v>2928</v>
          </cell>
          <cell r="B5154" t="str">
            <v>LUAN DA SILVA CALDEIRA</v>
          </cell>
          <cell r="C5154" t="str">
            <v>VIGILANTE</v>
          </cell>
          <cell r="D5154">
            <v>40532</v>
          </cell>
          <cell r="E5154">
            <v>11827399708</v>
          </cell>
          <cell r="F5154" t="str">
            <v>Demitido</v>
          </cell>
          <cell r="G5154">
            <v>13001</v>
          </cell>
          <cell r="H5154" t="str">
            <v>DEMITIDOS</v>
          </cell>
        </row>
        <row r="5155">
          <cell r="A5155">
            <v>9600</v>
          </cell>
          <cell r="B5155" t="str">
            <v>LUAN LEITE DOS SANTOS</v>
          </cell>
          <cell r="C5155" t="str">
            <v>VIGILANTE</v>
          </cell>
          <cell r="D5155">
            <v>43136</v>
          </cell>
          <cell r="E5155">
            <v>14080126778</v>
          </cell>
          <cell r="F5155" t="str">
            <v>Ativo</v>
          </cell>
          <cell r="G5155">
            <v>200116</v>
          </cell>
          <cell r="H5155" t="str">
            <v>RENDIÇÕES DE ALMOÇO</v>
          </cell>
        </row>
        <row r="5156">
          <cell r="A5156">
            <v>7272</v>
          </cell>
          <cell r="B5156" t="str">
            <v>LUAN LEITE DOS SANTOS</v>
          </cell>
          <cell r="C5156" t="str">
            <v>VIGILANTE</v>
          </cell>
          <cell r="D5156">
            <v>42101</v>
          </cell>
          <cell r="E5156">
            <v>14080126778</v>
          </cell>
          <cell r="F5156" t="str">
            <v>Demitido</v>
          </cell>
          <cell r="G5156">
            <v>13001</v>
          </cell>
          <cell r="H5156" t="str">
            <v>DEMITIDOS</v>
          </cell>
        </row>
        <row r="5157">
          <cell r="A5157">
            <v>7301</v>
          </cell>
          <cell r="B5157" t="str">
            <v>LUAN NEVES DA CRUZ</v>
          </cell>
          <cell r="C5157" t="str">
            <v>VIGILANTE</v>
          </cell>
          <cell r="D5157">
            <v>42111</v>
          </cell>
          <cell r="E5157">
            <v>14912672750</v>
          </cell>
          <cell r="F5157" t="str">
            <v>Demitido</v>
          </cell>
          <cell r="G5157">
            <v>13001</v>
          </cell>
          <cell r="H5157" t="str">
            <v>DEMITIDOS</v>
          </cell>
        </row>
        <row r="5158">
          <cell r="A5158">
            <v>10100</v>
          </cell>
          <cell r="B5158" t="str">
            <v>LUAN PENHA DE OLIVEIRA</v>
          </cell>
          <cell r="C5158" t="str">
            <v>VIGILANTE</v>
          </cell>
          <cell r="D5158">
            <v>43838</v>
          </cell>
          <cell r="E5158">
            <v>14741668738</v>
          </cell>
          <cell r="F5158" t="str">
            <v>Ativo</v>
          </cell>
          <cell r="G5158">
            <v>200116</v>
          </cell>
          <cell r="H5158" t="str">
            <v>RENDIÇÕES DE ALMOÇO</v>
          </cell>
        </row>
        <row r="5159">
          <cell r="A5159">
            <v>6502</v>
          </cell>
          <cell r="B5159" t="str">
            <v>LUANA DA SILVA GOMES</v>
          </cell>
          <cell r="C5159" t="str">
            <v>VIGILANTE</v>
          </cell>
          <cell r="D5159">
            <v>41835</v>
          </cell>
          <cell r="E5159">
            <v>11157247709</v>
          </cell>
          <cell r="F5159" t="str">
            <v>Demitido</v>
          </cell>
          <cell r="G5159">
            <v>13001</v>
          </cell>
          <cell r="H5159" t="str">
            <v>DEMITIDOS</v>
          </cell>
        </row>
        <row r="5160">
          <cell r="A5160">
            <v>90000011</v>
          </cell>
          <cell r="B5160" t="str">
            <v>LUANA NUNES MACHADO</v>
          </cell>
          <cell r="C5160" t="str">
            <v/>
          </cell>
          <cell r="D5160">
            <v>43187</v>
          </cell>
          <cell r="E5160">
            <v>2946794725</v>
          </cell>
          <cell r="F5160" t="str">
            <v>Demitido</v>
          </cell>
          <cell r="G5160">
            <v>990028</v>
          </cell>
          <cell r="H5160" t="str">
            <v>ADMISSAO</v>
          </cell>
        </row>
        <row r="5161">
          <cell r="A5161">
            <v>8810</v>
          </cell>
          <cell r="B5161" t="str">
            <v>LUCAS BOTELHO LOPES</v>
          </cell>
          <cell r="C5161" t="str">
            <v>VIGILANTE</v>
          </cell>
          <cell r="D5161">
            <v>42619</v>
          </cell>
          <cell r="E5161">
            <v>13991853736</v>
          </cell>
          <cell r="F5161" t="str">
            <v>Demitido</v>
          </cell>
          <cell r="G5161">
            <v>13001</v>
          </cell>
          <cell r="H5161" t="str">
            <v>DEMITIDOS</v>
          </cell>
        </row>
        <row r="5162">
          <cell r="A5162">
            <v>9755</v>
          </cell>
          <cell r="B5162" t="str">
            <v>LUCAS DA COSTA LOURENCO</v>
          </cell>
          <cell r="C5162" t="str">
            <v>VIGILANTE</v>
          </cell>
          <cell r="D5162">
            <v>43313</v>
          </cell>
          <cell r="E5162">
            <v>12253592790</v>
          </cell>
          <cell r="F5162" t="str">
            <v>Ativo</v>
          </cell>
          <cell r="G5162">
            <v>200116</v>
          </cell>
          <cell r="H5162" t="str">
            <v>RENDIÇÕES DE ALMOÇO</v>
          </cell>
        </row>
        <row r="5163">
          <cell r="A5163">
            <v>8022</v>
          </cell>
          <cell r="B5163" t="str">
            <v xml:space="preserve">LUCAS DA SILVA ALVES </v>
          </cell>
          <cell r="C5163" t="str">
            <v>VIGILANTE</v>
          </cell>
          <cell r="D5163">
            <v>42392</v>
          </cell>
          <cell r="E5163">
            <v>15822716741</v>
          </cell>
          <cell r="F5163" t="str">
            <v>Demitido</v>
          </cell>
          <cell r="G5163">
            <v>13001</v>
          </cell>
          <cell r="H5163" t="str">
            <v>DEMITIDOS</v>
          </cell>
        </row>
        <row r="5164">
          <cell r="A5164">
            <v>10048</v>
          </cell>
          <cell r="B5164" t="str">
            <v>LUCAS DA SILVA GUIMARAES</v>
          </cell>
          <cell r="C5164" t="str">
            <v>VIGILANTE</v>
          </cell>
          <cell r="D5164">
            <v>43832</v>
          </cell>
          <cell r="E5164">
            <v>13420505760</v>
          </cell>
          <cell r="F5164" t="str">
            <v>Ativo</v>
          </cell>
          <cell r="G5164">
            <v>200117</v>
          </cell>
          <cell r="H5164" t="str">
            <v>RESERVA BANCÁRIA</v>
          </cell>
        </row>
        <row r="5165">
          <cell r="A5165">
            <v>8786</v>
          </cell>
          <cell r="B5165" t="str">
            <v>LUCAS DA SILVA SANTOS</v>
          </cell>
          <cell r="C5165" t="str">
            <v>VIGILANTE</v>
          </cell>
          <cell r="D5165">
            <v>42625</v>
          </cell>
          <cell r="E5165">
            <v>14979452752</v>
          </cell>
          <cell r="F5165" t="str">
            <v>Demitido</v>
          </cell>
          <cell r="G5165">
            <v>13001</v>
          </cell>
          <cell r="H5165" t="str">
            <v>DEMITIDOS</v>
          </cell>
        </row>
        <row r="5166">
          <cell r="A5166">
            <v>5977</v>
          </cell>
          <cell r="B5166" t="str">
            <v>LUCAS DESLANDES DA SILVA SIMOES</v>
          </cell>
          <cell r="C5166" t="str">
            <v>VIGILANTE</v>
          </cell>
          <cell r="D5166">
            <v>41745</v>
          </cell>
          <cell r="E5166">
            <v>12485532761</v>
          </cell>
          <cell r="F5166" t="str">
            <v>Demitido</v>
          </cell>
          <cell r="G5166">
            <v>13001</v>
          </cell>
          <cell r="H5166" t="str">
            <v>DEMITIDOS</v>
          </cell>
        </row>
        <row r="5167">
          <cell r="A5167">
            <v>6043</v>
          </cell>
          <cell r="B5167" t="str">
            <v>LUCAS DIAS MARTINS</v>
          </cell>
          <cell r="C5167" t="str">
            <v>VIGILANTE</v>
          </cell>
          <cell r="D5167">
            <v>41763</v>
          </cell>
          <cell r="E5167">
            <v>9236765629</v>
          </cell>
          <cell r="F5167" t="str">
            <v>Demitido</v>
          </cell>
          <cell r="G5167">
            <v>13001</v>
          </cell>
          <cell r="H5167" t="str">
            <v>DEMITIDOS</v>
          </cell>
        </row>
        <row r="5168">
          <cell r="A5168">
            <v>5448</v>
          </cell>
          <cell r="B5168" t="str">
            <v>LUCAS DUARTE FARIAS</v>
          </cell>
          <cell r="C5168" t="str">
            <v>AUX. DE CONTABILIDADE I</v>
          </cell>
          <cell r="D5168">
            <v>41528</v>
          </cell>
          <cell r="E5168">
            <v>13019507774</v>
          </cell>
          <cell r="F5168" t="str">
            <v>Demitido</v>
          </cell>
          <cell r="G5168">
            <v>13001</v>
          </cell>
          <cell r="H5168" t="str">
            <v>DEMITIDOS</v>
          </cell>
        </row>
        <row r="5169">
          <cell r="A5169">
            <v>5993</v>
          </cell>
          <cell r="B5169" t="str">
            <v>LUCAS EDUARDO FERREIRA</v>
          </cell>
          <cell r="C5169" t="str">
            <v>SUPERVISOR</v>
          </cell>
          <cell r="D5169">
            <v>41761</v>
          </cell>
          <cell r="E5169">
            <v>15186959731</v>
          </cell>
          <cell r="F5169" t="str">
            <v>Demitido</v>
          </cell>
          <cell r="G5169">
            <v>13001</v>
          </cell>
          <cell r="H5169" t="str">
            <v>DEMITIDOS</v>
          </cell>
        </row>
        <row r="5170">
          <cell r="A5170">
            <v>9901</v>
          </cell>
          <cell r="B5170" t="str">
            <v>LUCAS FIALHO PEREIRA</v>
          </cell>
          <cell r="C5170" t="str">
            <v>VIGILANTE</v>
          </cell>
          <cell r="D5170">
            <v>43571</v>
          </cell>
          <cell r="E5170">
            <v>16010258740</v>
          </cell>
          <cell r="F5170" t="str">
            <v>Ativo</v>
          </cell>
          <cell r="G5170">
            <v>157001</v>
          </cell>
          <cell r="H5170" t="str">
            <v>ELETRONUCLEAR - ELETROBRAS TERMONUCLEAR S/A</v>
          </cell>
        </row>
        <row r="5171">
          <cell r="A5171">
            <v>9890</v>
          </cell>
          <cell r="B5171" t="str">
            <v>LUCAS LEONEL DA SILVA PINTO</v>
          </cell>
          <cell r="C5171" t="str">
            <v>VIGILANTE</v>
          </cell>
          <cell r="D5171">
            <v>43571</v>
          </cell>
          <cell r="E5171">
            <v>16733583739</v>
          </cell>
          <cell r="F5171" t="str">
            <v>Ativo</v>
          </cell>
          <cell r="G5171">
            <v>157001</v>
          </cell>
          <cell r="H5171" t="str">
            <v>ELETRONUCLEAR - ELETROBRAS TERMONUCLEAR S/A</v>
          </cell>
        </row>
        <row r="5172">
          <cell r="A5172">
            <v>5801</v>
          </cell>
          <cell r="B5172" t="str">
            <v>LUCAS LUIS MONTEIRO MACEDO</v>
          </cell>
          <cell r="C5172" t="str">
            <v>VIGILANTE</v>
          </cell>
          <cell r="D5172">
            <v>41656</v>
          </cell>
          <cell r="E5172">
            <v>12823402713</v>
          </cell>
          <cell r="F5172" t="str">
            <v>Demitido</v>
          </cell>
          <cell r="G5172">
            <v>13001</v>
          </cell>
          <cell r="H5172" t="str">
            <v>DEMITIDOS</v>
          </cell>
        </row>
        <row r="5173">
          <cell r="A5173">
            <v>9491</v>
          </cell>
          <cell r="B5173" t="str">
            <v>LUCAS MARTINS SANTANA SILVA</v>
          </cell>
          <cell r="C5173" t="str">
            <v>AUXILIAR OPERACIONAL I</v>
          </cell>
          <cell r="D5173">
            <v>42948</v>
          </cell>
          <cell r="E5173">
            <v>15904648774</v>
          </cell>
          <cell r="F5173" t="str">
            <v>Demitido</v>
          </cell>
          <cell r="G5173">
            <v>13001</v>
          </cell>
          <cell r="H5173" t="str">
            <v>DEMITIDOS</v>
          </cell>
        </row>
        <row r="5174">
          <cell r="A5174">
            <v>90000058</v>
          </cell>
          <cell r="B5174" t="str">
            <v>LUCAS PEREIRA DOS SANTOS</v>
          </cell>
          <cell r="C5174" t="str">
            <v/>
          </cell>
          <cell r="D5174">
            <v>43607</v>
          </cell>
          <cell r="E5174">
            <v>15631385732</v>
          </cell>
          <cell r="F5174" t="str">
            <v>Demitido</v>
          </cell>
          <cell r="G5174">
            <v>990028</v>
          </cell>
          <cell r="H5174" t="str">
            <v>ADMISSAO</v>
          </cell>
        </row>
        <row r="5175">
          <cell r="A5175">
            <v>90000099</v>
          </cell>
          <cell r="B5175" t="str">
            <v>LUCAS RACCA COSTA</v>
          </cell>
          <cell r="C5175" t="str">
            <v/>
          </cell>
          <cell r="D5175">
            <v>44006</v>
          </cell>
          <cell r="E5175">
            <v>15664129786</v>
          </cell>
          <cell r="F5175" t="str">
            <v>Ativo</v>
          </cell>
          <cell r="G5175">
            <v>990028</v>
          </cell>
          <cell r="H5175" t="str">
            <v>ADMISSAO</v>
          </cell>
        </row>
        <row r="5176">
          <cell r="A5176">
            <v>90000100</v>
          </cell>
          <cell r="B5176" t="str">
            <v>LUCAS SARAIVA ALCANTARA</v>
          </cell>
          <cell r="C5176" t="str">
            <v/>
          </cell>
          <cell r="D5176">
            <v>44013</v>
          </cell>
          <cell r="E5176">
            <v>17226196786</v>
          </cell>
          <cell r="F5176" t="str">
            <v>Ativo</v>
          </cell>
          <cell r="G5176">
            <v>990028</v>
          </cell>
          <cell r="H5176" t="str">
            <v>ADMISSAO</v>
          </cell>
        </row>
        <row r="5177">
          <cell r="A5177">
            <v>9946</v>
          </cell>
          <cell r="B5177" t="str">
            <v>LUCAS VIEIRA DE ARAUJO</v>
          </cell>
          <cell r="C5177" t="str">
            <v>VIGILANTE</v>
          </cell>
          <cell r="D5177">
            <v>43622</v>
          </cell>
          <cell r="E5177">
            <v>16628957713</v>
          </cell>
          <cell r="F5177" t="str">
            <v>Ativo</v>
          </cell>
          <cell r="G5177">
            <v>157001</v>
          </cell>
          <cell r="H5177" t="str">
            <v>ELETRONUCLEAR - ELETROBRAS TERMONUCLEAR S/A</v>
          </cell>
        </row>
        <row r="5178">
          <cell r="A5178">
            <v>7575</v>
          </cell>
          <cell r="B5178" t="str">
            <v>LUCELIO DA SILVA MOURA</v>
          </cell>
          <cell r="C5178" t="str">
            <v>VIGILANTE</v>
          </cell>
          <cell r="D5178">
            <v>42278</v>
          </cell>
          <cell r="E5178">
            <v>5446323700</v>
          </cell>
          <cell r="F5178" t="str">
            <v>Demitido</v>
          </cell>
          <cell r="G5178">
            <v>13001</v>
          </cell>
          <cell r="H5178" t="str">
            <v>DEMITIDOS</v>
          </cell>
        </row>
        <row r="5179">
          <cell r="A5179">
            <v>2447</v>
          </cell>
          <cell r="B5179" t="str">
            <v>LUCENILTON TAVARES DE LACERDA</v>
          </cell>
          <cell r="C5179" t="str">
            <v>VIGILANTE</v>
          </cell>
          <cell r="D5179">
            <v>40213</v>
          </cell>
          <cell r="E5179">
            <v>1374831719</v>
          </cell>
          <cell r="F5179" t="str">
            <v>Demitido</v>
          </cell>
          <cell r="G5179">
            <v>13001</v>
          </cell>
          <cell r="H5179" t="str">
            <v>DEMITIDOS</v>
          </cell>
        </row>
        <row r="5180">
          <cell r="A5180">
            <v>8151</v>
          </cell>
          <cell r="B5180" t="str">
            <v>LUCIA HELENA BARBOSA MACEDO</v>
          </cell>
          <cell r="C5180" t="str">
            <v>VIGILANTE</v>
          </cell>
          <cell r="D5180">
            <v>42430</v>
          </cell>
          <cell r="E5180">
            <v>7158664783</v>
          </cell>
          <cell r="F5180" t="str">
            <v>Demitido</v>
          </cell>
          <cell r="G5180">
            <v>13001</v>
          </cell>
          <cell r="H5180" t="str">
            <v>DEMITIDOS</v>
          </cell>
        </row>
        <row r="5181">
          <cell r="A5181">
            <v>1116</v>
          </cell>
          <cell r="B5181" t="str">
            <v>LUCIA INES RANGEL DE OLIVEIRA</v>
          </cell>
          <cell r="C5181" t="str">
            <v>AUX.SERV.GERAIS</v>
          </cell>
          <cell r="D5181">
            <v>41002</v>
          </cell>
          <cell r="E5181">
            <v>2848310774</v>
          </cell>
          <cell r="F5181" t="str">
            <v>Demitido</v>
          </cell>
          <cell r="G5181">
            <v>13001</v>
          </cell>
          <cell r="H5181" t="str">
            <v>DEMITIDOS</v>
          </cell>
        </row>
        <row r="5182">
          <cell r="A5182">
            <v>3896</v>
          </cell>
          <cell r="B5182" t="str">
            <v>LUCIA MOREIRA DE CERQUEIRA</v>
          </cell>
          <cell r="C5182" t="str">
            <v>VIGILANTE</v>
          </cell>
          <cell r="D5182">
            <v>41000</v>
          </cell>
          <cell r="E5182">
            <v>71576940772</v>
          </cell>
          <cell r="F5182" t="str">
            <v>Demitido</v>
          </cell>
          <cell r="G5182">
            <v>13001</v>
          </cell>
          <cell r="H5182" t="str">
            <v>DEMITIDOS</v>
          </cell>
        </row>
        <row r="5183">
          <cell r="A5183">
            <v>8717</v>
          </cell>
          <cell r="B5183" t="str">
            <v>LUCIAN DA SILVA</v>
          </cell>
          <cell r="C5183" t="str">
            <v>VIGILANTE</v>
          </cell>
          <cell r="D5183">
            <v>42598</v>
          </cell>
          <cell r="E5183">
            <v>14208351730</v>
          </cell>
          <cell r="F5183" t="str">
            <v>Demitido</v>
          </cell>
          <cell r="G5183">
            <v>13001</v>
          </cell>
          <cell r="H5183" t="str">
            <v>DEMITIDOS</v>
          </cell>
        </row>
        <row r="5184">
          <cell r="A5184">
            <v>104</v>
          </cell>
          <cell r="B5184" t="str">
            <v>LUCIANA BATISTA DE LIMA</v>
          </cell>
          <cell r="C5184" t="str">
            <v>AUX. DE PESSOAL III</v>
          </cell>
          <cell r="D5184">
            <v>36802</v>
          </cell>
          <cell r="E5184">
            <v>3021708714</v>
          </cell>
          <cell r="F5184" t="str">
            <v>Demitido</v>
          </cell>
          <cell r="G5184">
            <v>13001</v>
          </cell>
          <cell r="H5184" t="str">
            <v>DEMITIDOS</v>
          </cell>
        </row>
        <row r="5185">
          <cell r="A5185">
            <v>7121</v>
          </cell>
          <cell r="B5185" t="str">
            <v>LUCIANA CAMPOS DA SILVA</v>
          </cell>
          <cell r="C5185" t="str">
            <v>VIGILANTE</v>
          </cell>
          <cell r="D5185">
            <v>42095</v>
          </cell>
          <cell r="E5185">
            <v>5293607723</v>
          </cell>
          <cell r="F5185" t="str">
            <v>Demitido</v>
          </cell>
          <cell r="G5185">
            <v>13001</v>
          </cell>
          <cell r="H5185" t="str">
            <v>DEMITIDOS</v>
          </cell>
        </row>
        <row r="5186">
          <cell r="A5186">
            <v>9118</v>
          </cell>
          <cell r="B5186" t="str">
            <v>LUCIANA CANDIDO GONZAGA</v>
          </cell>
          <cell r="C5186" t="str">
            <v>VIGILANTE</v>
          </cell>
          <cell r="D5186">
            <v>42782</v>
          </cell>
          <cell r="E5186">
            <v>1129440788</v>
          </cell>
          <cell r="F5186" t="str">
            <v>Demitido</v>
          </cell>
          <cell r="G5186">
            <v>13001</v>
          </cell>
          <cell r="H5186" t="str">
            <v>DEMITIDOS</v>
          </cell>
        </row>
        <row r="5187">
          <cell r="A5187">
            <v>7604</v>
          </cell>
          <cell r="B5187" t="str">
            <v>LUCIANA COSTA DE QUEIROZ</v>
          </cell>
          <cell r="C5187" t="str">
            <v>VIGILANTE</v>
          </cell>
          <cell r="D5187">
            <v>42281</v>
          </cell>
          <cell r="E5187">
            <v>10954752740</v>
          </cell>
          <cell r="F5187" t="str">
            <v>Demitido</v>
          </cell>
          <cell r="G5187">
            <v>13001</v>
          </cell>
          <cell r="H5187" t="str">
            <v>DEMITIDOS</v>
          </cell>
        </row>
        <row r="5188">
          <cell r="A5188">
            <v>7186</v>
          </cell>
          <cell r="B5188" t="str">
            <v>LUCIANA DA PAIXAO SANT ANNA</v>
          </cell>
          <cell r="C5188" t="str">
            <v>VIGILANTE</v>
          </cell>
          <cell r="D5188">
            <v>42095</v>
          </cell>
          <cell r="E5188">
            <v>4430911703</v>
          </cell>
          <cell r="F5188" t="str">
            <v>Demitido</v>
          </cell>
          <cell r="G5188">
            <v>13001</v>
          </cell>
          <cell r="H5188" t="str">
            <v>DEMITIDOS</v>
          </cell>
        </row>
        <row r="5189">
          <cell r="A5189">
            <v>2280</v>
          </cell>
          <cell r="B5189" t="str">
            <v>LUCIANA DE OLIVEIRA GOMES</v>
          </cell>
          <cell r="C5189" t="str">
            <v>VIGILANTE</v>
          </cell>
          <cell r="D5189">
            <v>40165</v>
          </cell>
          <cell r="E5189">
            <v>2208875788</v>
          </cell>
          <cell r="F5189" t="str">
            <v>Demitido</v>
          </cell>
          <cell r="G5189">
            <v>13001</v>
          </cell>
          <cell r="H5189" t="str">
            <v>DEMITIDOS</v>
          </cell>
        </row>
        <row r="5190">
          <cell r="A5190">
            <v>7911</v>
          </cell>
          <cell r="B5190" t="str">
            <v>LUCIANA DOS SANTOS MEDEIROS</v>
          </cell>
          <cell r="C5190" t="str">
            <v>VIGILANTE</v>
          </cell>
          <cell r="D5190">
            <v>42382</v>
          </cell>
          <cell r="E5190">
            <v>1406991716</v>
          </cell>
          <cell r="F5190" t="str">
            <v>Demitido</v>
          </cell>
          <cell r="G5190">
            <v>13001</v>
          </cell>
          <cell r="H5190" t="str">
            <v>DEMITIDOS</v>
          </cell>
        </row>
        <row r="5191">
          <cell r="A5191">
            <v>7119</v>
          </cell>
          <cell r="B5191" t="str">
            <v>LUCIANA DOS SANTOS PEREIRA</v>
          </cell>
          <cell r="C5191" t="str">
            <v>VIGILANTE</v>
          </cell>
          <cell r="D5191">
            <v>42095</v>
          </cell>
          <cell r="E5191">
            <v>9314302750</v>
          </cell>
          <cell r="F5191" t="str">
            <v>Demitido</v>
          </cell>
          <cell r="G5191">
            <v>13001</v>
          </cell>
          <cell r="H5191" t="str">
            <v>DEMITIDOS</v>
          </cell>
        </row>
        <row r="5192">
          <cell r="A5192">
            <v>8127</v>
          </cell>
          <cell r="B5192" t="str">
            <v>LUCIANA FRANCISCO DO NASCIMENTO</v>
          </cell>
          <cell r="C5192" t="str">
            <v>VIGILANTE</v>
          </cell>
          <cell r="D5192">
            <v>42425</v>
          </cell>
          <cell r="E5192">
            <v>4249304477</v>
          </cell>
          <cell r="F5192" t="str">
            <v>Ativo</v>
          </cell>
          <cell r="G5192">
            <v>200001</v>
          </cell>
          <cell r="H5192" t="str">
            <v>HOSPITAL FEDERAL DA LAGOA</v>
          </cell>
        </row>
        <row r="5193">
          <cell r="A5193">
            <v>6378</v>
          </cell>
          <cell r="B5193" t="str">
            <v>LUCIANA MORAES DOS SANTOS</v>
          </cell>
          <cell r="C5193" t="str">
            <v>VIGILANTE</v>
          </cell>
          <cell r="D5193">
            <v>41835</v>
          </cell>
          <cell r="E5193">
            <v>4434481754</v>
          </cell>
          <cell r="F5193" t="str">
            <v>Demitido</v>
          </cell>
          <cell r="G5193">
            <v>13001</v>
          </cell>
          <cell r="H5193" t="str">
            <v>DEMITIDOS</v>
          </cell>
        </row>
        <row r="5194">
          <cell r="A5194">
            <v>7555</v>
          </cell>
          <cell r="B5194" t="str">
            <v>LUCIANA RAMILLO DE VASCONCELLOS JARDIM</v>
          </cell>
          <cell r="C5194" t="str">
            <v>SUPERVISOR DE POSTO</v>
          </cell>
          <cell r="D5194">
            <v>42265</v>
          </cell>
          <cell r="E5194">
            <v>11195692730</v>
          </cell>
          <cell r="F5194" t="str">
            <v>Demitido</v>
          </cell>
          <cell r="G5194">
            <v>13001</v>
          </cell>
          <cell r="H5194" t="str">
            <v>DEMITIDOS</v>
          </cell>
        </row>
        <row r="5195">
          <cell r="A5195">
            <v>3793</v>
          </cell>
          <cell r="B5195" t="str">
            <v>LUCIANA SANTOS DA SILVA</v>
          </cell>
          <cell r="C5195" t="str">
            <v>VIGILANTE</v>
          </cell>
          <cell r="D5195">
            <v>40954</v>
          </cell>
          <cell r="E5195">
            <v>1826534717</v>
          </cell>
          <cell r="F5195" t="str">
            <v>Demitido</v>
          </cell>
          <cell r="G5195">
            <v>13001</v>
          </cell>
          <cell r="H5195" t="str">
            <v>DEMITIDOS</v>
          </cell>
        </row>
        <row r="5196">
          <cell r="A5196">
            <v>7081</v>
          </cell>
          <cell r="B5196" t="str">
            <v>LUCIANA VERONICA DE SOUZA</v>
          </cell>
          <cell r="C5196" t="str">
            <v>VIGILANTE</v>
          </cell>
          <cell r="D5196">
            <v>42095</v>
          </cell>
          <cell r="E5196">
            <v>9250321740</v>
          </cell>
          <cell r="F5196" t="str">
            <v>Ativo</v>
          </cell>
          <cell r="G5196">
            <v>305005</v>
          </cell>
          <cell r="H5196" t="str">
            <v>CEF - CENTRAL DE MONITORAMENTO</v>
          </cell>
        </row>
        <row r="5197">
          <cell r="A5197">
            <v>4950</v>
          </cell>
          <cell r="B5197" t="str">
            <v>LUCIANO ALMEIDA DA SILVA</v>
          </cell>
          <cell r="C5197" t="str">
            <v>VIGILANTE</v>
          </cell>
          <cell r="D5197">
            <v>41347</v>
          </cell>
          <cell r="E5197">
            <v>8545542704</v>
          </cell>
          <cell r="F5197" t="str">
            <v>Demitido</v>
          </cell>
          <cell r="G5197">
            <v>13001</v>
          </cell>
          <cell r="H5197" t="str">
            <v>DEMITIDOS</v>
          </cell>
        </row>
        <row r="5198">
          <cell r="A5198">
            <v>1004</v>
          </cell>
          <cell r="B5198" t="str">
            <v>LUCIANO ALVES</v>
          </cell>
          <cell r="C5198" t="str">
            <v>VIGILANTE</v>
          </cell>
          <cell r="D5198">
            <v>38808</v>
          </cell>
          <cell r="E5198">
            <v>2734297795</v>
          </cell>
          <cell r="F5198" t="str">
            <v>Demitido</v>
          </cell>
          <cell r="G5198">
            <v>13001</v>
          </cell>
          <cell r="H5198" t="str">
            <v>DEMITIDOS</v>
          </cell>
        </row>
        <row r="5199">
          <cell r="A5199">
            <v>6314</v>
          </cell>
          <cell r="B5199" t="str">
            <v>LUCIANO AMARO DE LIMA</v>
          </cell>
          <cell r="C5199" t="str">
            <v>VIGILANTE</v>
          </cell>
          <cell r="D5199">
            <v>41815</v>
          </cell>
          <cell r="E5199">
            <v>7591610708</v>
          </cell>
          <cell r="F5199" t="str">
            <v>Ativo</v>
          </cell>
          <cell r="G5199">
            <v>148010</v>
          </cell>
          <cell r="H5199" t="str">
            <v xml:space="preserve">DNIT ANGRA DOS REIS </v>
          </cell>
        </row>
        <row r="5200">
          <cell r="A5200">
            <v>5718</v>
          </cell>
          <cell r="B5200" t="str">
            <v>LUCIANO ANTONIO PROPHIRO</v>
          </cell>
          <cell r="C5200" t="str">
            <v>VIGILANTE</v>
          </cell>
          <cell r="D5200">
            <v>41633</v>
          </cell>
          <cell r="E5200">
            <v>95696091768</v>
          </cell>
          <cell r="F5200" t="str">
            <v>Ativo</v>
          </cell>
          <cell r="G5200">
            <v>283006</v>
          </cell>
          <cell r="H5200" t="str">
            <v>MTE - GERENCIA ITAGUAÍ</v>
          </cell>
        </row>
        <row r="5201">
          <cell r="A5201">
            <v>9663</v>
          </cell>
          <cell r="B5201" t="str">
            <v>LUCIANO BASILIO DOS SANTOS</v>
          </cell>
          <cell r="C5201" t="str">
            <v>VIGILANTE</v>
          </cell>
          <cell r="D5201">
            <v>43257</v>
          </cell>
          <cell r="E5201">
            <v>4812718724</v>
          </cell>
          <cell r="F5201" t="str">
            <v>Demitido</v>
          </cell>
          <cell r="G5201">
            <v>13001</v>
          </cell>
          <cell r="H5201" t="str">
            <v>DEMITIDOS</v>
          </cell>
        </row>
        <row r="5202">
          <cell r="A5202">
            <v>9540</v>
          </cell>
          <cell r="B5202" t="str">
            <v>LUCIANO BEZERRA DA SILVA</v>
          </cell>
          <cell r="C5202" t="str">
            <v>VIGILANTE</v>
          </cell>
          <cell r="D5202">
            <v>43028</v>
          </cell>
          <cell r="E5202">
            <v>10982552750</v>
          </cell>
          <cell r="F5202" t="str">
            <v>Demitido</v>
          </cell>
          <cell r="G5202">
            <v>13001</v>
          </cell>
          <cell r="H5202" t="str">
            <v>DEMITIDOS</v>
          </cell>
        </row>
        <row r="5203">
          <cell r="A5203">
            <v>8666</v>
          </cell>
          <cell r="B5203" t="str">
            <v>LUCIANO CAMARGO DA SILVA JUNIOR</v>
          </cell>
          <cell r="C5203" t="str">
            <v>VIGILANTE</v>
          </cell>
          <cell r="D5203">
            <v>42587</v>
          </cell>
          <cell r="E5203">
            <v>11605497703</v>
          </cell>
          <cell r="F5203" t="str">
            <v>Demitido</v>
          </cell>
          <cell r="G5203">
            <v>13001</v>
          </cell>
          <cell r="H5203" t="str">
            <v>DEMITIDOS</v>
          </cell>
        </row>
        <row r="5204">
          <cell r="A5204">
            <v>3144</v>
          </cell>
          <cell r="B5204" t="str">
            <v>LUCIANO CARDOSO DELGADO</v>
          </cell>
          <cell r="C5204" t="str">
            <v>VIGILANTE</v>
          </cell>
          <cell r="D5204">
            <v>40649</v>
          </cell>
          <cell r="E5204">
            <v>2888753707</v>
          </cell>
          <cell r="F5204" t="str">
            <v>Demitido</v>
          </cell>
          <cell r="G5204">
            <v>13001</v>
          </cell>
          <cell r="H5204" t="str">
            <v>DEMITIDOS</v>
          </cell>
        </row>
        <row r="5205">
          <cell r="A5205">
            <v>5528</v>
          </cell>
          <cell r="B5205" t="str">
            <v>LUCIANO COELHO DE OLIVEIRA</v>
          </cell>
          <cell r="C5205" t="str">
            <v>VIGILANTE</v>
          </cell>
          <cell r="D5205">
            <v>41541</v>
          </cell>
          <cell r="E5205">
            <v>10479004757</v>
          </cell>
          <cell r="F5205" t="str">
            <v>Ativo</v>
          </cell>
          <cell r="G5205">
            <v>280003</v>
          </cell>
          <cell r="H5205" t="str">
            <v>INSS - APS BOM JARDIM</v>
          </cell>
        </row>
        <row r="5206">
          <cell r="A5206">
            <v>3271</v>
          </cell>
          <cell r="B5206" t="str">
            <v>LUCIANO CORREIA DE LIMA</v>
          </cell>
          <cell r="C5206" t="str">
            <v>VIGILANTE</v>
          </cell>
          <cell r="D5206">
            <v>40725</v>
          </cell>
          <cell r="E5206">
            <v>4341844466</v>
          </cell>
          <cell r="F5206" t="str">
            <v>Demitido</v>
          </cell>
          <cell r="G5206">
            <v>13001</v>
          </cell>
          <cell r="H5206" t="str">
            <v>DEMITIDOS</v>
          </cell>
        </row>
        <row r="5207">
          <cell r="A5207">
            <v>1637</v>
          </cell>
          <cell r="B5207" t="str">
            <v>LUCIANO COSTA VIEIRA</v>
          </cell>
          <cell r="C5207" t="str">
            <v>VIGILANTE</v>
          </cell>
          <cell r="D5207">
            <v>39778</v>
          </cell>
          <cell r="E5207">
            <v>93412975753</v>
          </cell>
          <cell r="F5207" t="str">
            <v>Demitido</v>
          </cell>
          <cell r="G5207">
            <v>13001</v>
          </cell>
          <cell r="H5207" t="str">
            <v>DEMITIDOS</v>
          </cell>
        </row>
        <row r="5208">
          <cell r="A5208">
            <v>10123</v>
          </cell>
          <cell r="B5208" t="str">
            <v>LUCIANO COUTINHO DE ALBUQUERQUE</v>
          </cell>
          <cell r="C5208" t="str">
            <v>VIGILANTE</v>
          </cell>
          <cell r="D5208">
            <v>43838</v>
          </cell>
          <cell r="E5208">
            <v>46693920772</v>
          </cell>
          <cell r="F5208" t="str">
            <v>Demitido</v>
          </cell>
          <cell r="G5208">
            <v>13001</v>
          </cell>
          <cell r="H5208" t="str">
            <v>DEMITIDOS</v>
          </cell>
        </row>
        <row r="5209">
          <cell r="A5209">
            <v>3280</v>
          </cell>
          <cell r="B5209" t="str">
            <v>LUCIANO DA SILVA ALVES</v>
          </cell>
          <cell r="C5209" t="str">
            <v>VIGILANTE</v>
          </cell>
          <cell r="D5209">
            <v>40731</v>
          </cell>
          <cell r="E5209">
            <v>664536743</v>
          </cell>
          <cell r="F5209" t="str">
            <v>Demitido</v>
          </cell>
          <cell r="G5209">
            <v>13001</v>
          </cell>
          <cell r="H5209" t="str">
            <v>DEMITIDOS</v>
          </cell>
        </row>
        <row r="5210">
          <cell r="A5210">
            <v>3283</v>
          </cell>
          <cell r="B5210" t="str">
            <v>LUCIANO DA SILVA CHAGAS</v>
          </cell>
          <cell r="C5210" t="str">
            <v>VIGILANTE</v>
          </cell>
          <cell r="D5210">
            <v>40733</v>
          </cell>
          <cell r="E5210">
            <v>7877979797</v>
          </cell>
          <cell r="F5210" t="str">
            <v>Demitido</v>
          </cell>
          <cell r="G5210">
            <v>13001</v>
          </cell>
          <cell r="H5210" t="str">
            <v>DEMITIDOS</v>
          </cell>
        </row>
        <row r="5211">
          <cell r="A5211">
            <v>8879</v>
          </cell>
          <cell r="B5211" t="str">
            <v>LUCIANO DA SILVA SANTOS</v>
          </cell>
          <cell r="C5211" t="str">
            <v>VIGILANTE</v>
          </cell>
          <cell r="D5211">
            <v>42691</v>
          </cell>
          <cell r="E5211">
            <v>2732379778</v>
          </cell>
          <cell r="F5211" t="str">
            <v>Demitido</v>
          </cell>
          <cell r="G5211">
            <v>13001</v>
          </cell>
          <cell r="H5211" t="str">
            <v>DEMITIDOS</v>
          </cell>
        </row>
        <row r="5212">
          <cell r="A5212">
            <v>509</v>
          </cell>
          <cell r="B5212" t="str">
            <v>LUCIANO DA SILVA TORRES</v>
          </cell>
          <cell r="C5212" t="str">
            <v>VIGILANTE</v>
          </cell>
          <cell r="D5212">
            <v>37665</v>
          </cell>
          <cell r="E5212">
            <v>7969370799</v>
          </cell>
          <cell r="F5212" t="str">
            <v>Demitido</v>
          </cell>
          <cell r="G5212">
            <v>13001</v>
          </cell>
          <cell r="H5212" t="str">
            <v>DEMITIDOS</v>
          </cell>
        </row>
        <row r="5213">
          <cell r="A5213">
            <v>8321</v>
          </cell>
          <cell r="B5213" t="str">
            <v>LUCIANO DE ABREU NOGUEIRA</v>
          </cell>
          <cell r="C5213" t="str">
            <v>VIGILANTE</v>
          </cell>
          <cell r="D5213">
            <v>42465</v>
          </cell>
          <cell r="E5213">
            <v>13694355766</v>
          </cell>
          <cell r="F5213" t="str">
            <v>Demitido</v>
          </cell>
          <cell r="G5213">
            <v>13001</v>
          </cell>
          <cell r="H5213" t="str">
            <v>DEMITIDOS</v>
          </cell>
        </row>
        <row r="5214">
          <cell r="A5214">
            <v>1899</v>
          </cell>
          <cell r="B5214" t="str">
            <v>LUCIANO DE CARVALHO SANTOS</v>
          </cell>
          <cell r="C5214" t="str">
            <v>VIGILANTE</v>
          </cell>
          <cell r="D5214">
            <v>39965</v>
          </cell>
          <cell r="E5214">
            <v>8588388774</v>
          </cell>
          <cell r="F5214" t="str">
            <v>Demitido</v>
          </cell>
          <cell r="G5214">
            <v>13001</v>
          </cell>
          <cell r="H5214" t="str">
            <v>DEMITIDOS</v>
          </cell>
        </row>
        <row r="5215">
          <cell r="A5215">
            <v>8456</v>
          </cell>
          <cell r="B5215" t="str">
            <v>LUCIANO DE SOUZA CARVALHO</v>
          </cell>
          <cell r="C5215" t="str">
            <v>VIGILANTE</v>
          </cell>
          <cell r="D5215">
            <v>42567</v>
          </cell>
          <cell r="E5215">
            <v>2743138718</v>
          </cell>
          <cell r="F5215" t="str">
            <v>Demitido</v>
          </cell>
          <cell r="G5215">
            <v>13001</v>
          </cell>
          <cell r="H5215" t="str">
            <v>DEMITIDOS</v>
          </cell>
        </row>
        <row r="5216">
          <cell r="A5216">
            <v>1967</v>
          </cell>
          <cell r="B5216" t="str">
            <v>LUCIANO DE SOUZA CARVALHO</v>
          </cell>
          <cell r="C5216" t="str">
            <v>VIGILANTE</v>
          </cell>
          <cell r="D5216">
            <v>39976</v>
          </cell>
          <cell r="E5216">
            <v>2743138718</v>
          </cell>
          <cell r="F5216" t="str">
            <v>Demitido</v>
          </cell>
          <cell r="G5216">
            <v>13001</v>
          </cell>
          <cell r="H5216" t="str">
            <v>DEMITIDOS</v>
          </cell>
        </row>
        <row r="5217">
          <cell r="A5217">
            <v>5408</v>
          </cell>
          <cell r="B5217" t="str">
            <v>LUCIANO DE SOUZA FIRMINO</v>
          </cell>
          <cell r="C5217" t="str">
            <v>VIGILANTE</v>
          </cell>
          <cell r="D5217">
            <v>41502</v>
          </cell>
          <cell r="E5217">
            <v>8247173760</v>
          </cell>
          <cell r="F5217" t="str">
            <v>Demitido</v>
          </cell>
          <cell r="G5217">
            <v>13001</v>
          </cell>
          <cell r="H5217" t="str">
            <v>DEMITIDOS</v>
          </cell>
        </row>
        <row r="5218">
          <cell r="A5218">
            <v>8167</v>
          </cell>
          <cell r="B5218" t="str">
            <v>LUCIANO DE SOUZA SOARES</v>
          </cell>
          <cell r="C5218" t="str">
            <v>VIGILANTE</v>
          </cell>
          <cell r="D5218">
            <v>42430</v>
          </cell>
          <cell r="E5218">
            <v>10326304770</v>
          </cell>
          <cell r="F5218" t="str">
            <v>Demitido</v>
          </cell>
          <cell r="G5218">
            <v>13001</v>
          </cell>
          <cell r="H5218" t="str">
            <v>DEMITIDOS</v>
          </cell>
        </row>
        <row r="5219">
          <cell r="A5219">
            <v>6674</v>
          </cell>
          <cell r="B5219" t="str">
            <v>LUCIANO DIAS SANTOS</v>
          </cell>
          <cell r="C5219" t="str">
            <v>VIGILANTE</v>
          </cell>
          <cell r="D5219">
            <v>41883</v>
          </cell>
          <cell r="E5219">
            <v>7459381756</v>
          </cell>
          <cell r="F5219" t="str">
            <v>Demitido</v>
          </cell>
          <cell r="G5219">
            <v>13001</v>
          </cell>
          <cell r="H5219" t="str">
            <v>DEMITIDOS</v>
          </cell>
        </row>
        <row r="5220">
          <cell r="A5220">
            <v>3833</v>
          </cell>
          <cell r="B5220" t="str">
            <v>LUCIANO DO COUTO</v>
          </cell>
          <cell r="C5220" t="str">
            <v>VIGILANTE</v>
          </cell>
          <cell r="D5220">
            <v>40977</v>
          </cell>
          <cell r="E5220">
            <v>5695051789</v>
          </cell>
          <cell r="F5220" t="str">
            <v>Ativo</v>
          </cell>
          <cell r="G5220">
            <v>233013</v>
          </cell>
          <cell r="H5220" t="str">
            <v>SPDM CSF CABO EDNEY CANAZARO DE OLIVEIRA</v>
          </cell>
        </row>
        <row r="5221">
          <cell r="A5221">
            <v>5793</v>
          </cell>
          <cell r="B5221" t="str">
            <v>LUCIANO DO NASCIMENTO</v>
          </cell>
          <cell r="C5221" t="str">
            <v>VIGILANTE</v>
          </cell>
          <cell r="D5221">
            <v>41649</v>
          </cell>
          <cell r="E5221">
            <v>2170409777</v>
          </cell>
          <cell r="F5221" t="str">
            <v>Ativo</v>
          </cell>
          <cell r="G5221">
            <v>200001</v>
          </cell>
          <cell r="H5221" t="str">
            <v>HOSPITAL FEDERAL DA LAGOA</v>
          </cell>
        </row>
        <row r="5222">
          <cell r="A5222">
            <v>9084</v>
          </cell>
          <cell r="B5222" t="str">
            <v>LUCIANO DO NASCIMENTO AGUIAR</v>
          </cell>
          <cell r="C5222" t="str">
            <v>VIGILANTE</v>
          </cell>
          <cell r="D5222">
            <v>42752</v>
          </cell>
          <cell r="E5222">
            <v>9459579710</v>
          </cell>
          <cell r="F5222" t="str">
            <v>Demitido</v>
          </cell>
          <cell r="G5222">
            <v>13001</v>
          </cell>
          <cell r="H5222" t="str">
            <v>DEMITIDOS</v>
          </cell>
        </row>
        <row r="5223">
          <cell r="A5223">
            <v>8713</v>
          </cell>
          <cell r="B5223" t="str">
            <v>LUCIANO DO NASCIMENTO TAVEIRA</v>
          </cell>
          <cell r="C5223" t="str">
            <v>VIGILANTE</v>
          </cell>
          <cell r="D5223">
            <v>42593</v>
          </cell>
          <cell r="E5223">
            <v>13891144733</v>
          </cell>
          <cell r="F5223" t="str">
            <v>Ativo</v>
          </cell>
          <cell r="G5223">
            <v>502013</v>
          </cell>
          <cell r="H5223" t="str">
            <v>BRADESCO - AGÊNCIA 2013 - ESTÁCIO - URJ</v>
          </cell>
        </row>
        <row r="5224">
          <cell r="A5224">
            <v>8971</v>
          </cell>
          <cell r="B5224" t="str">
            <v>LUCIANO DOS SANTOS GUEDES</v>
          </cell>
          <cell r="C5224" t="str">
            <v>VIGILANTE</v>
          </cell>
          <cell r="D5224">
            <v>42705</v>
          </cell>
          <cell r="E5224">
            <v>7752915793</v>
          </cell>
          <cell r="F5224" t="str">
            <v>Demitido</v>
          </cell>
          <cell r="G5224">
            <v>13001</v>
          </cell>
          <cell r="H5224" t="str">
            <v>DEMITIDOS</v>
          </cell>
        </row>
        <row r="5225">
          <cell r="A5225">
            <v>808</v>
          </cell>
          <cell r="B5225" t="str">
            <v>LUCIANO DOS SANTOS OLIVEIRA</v>
          </cell>
          <cell r="C5225" t="str">
            <v>SUPERVISOR DE AREA</v>
          </cell>
          <cell r="D5225">
            <v>38446</v>
          </cell>
          <cell r="E5225">
            <v>14891417749</v>
          </cell>
          <cell r="F5225" t="str">
            <v>Demitido</v>
          </cell>
          <cell r="G5225">
            <v>13001</v>
          </cell>
          <cell r="H5225" t="str">
            <v>DEMITIDOS</v>
          </cell>
        </row>
        <row r="5226">
          <cell r="A5226">
            <v>5251</v>
          </cell>
          <cell r="B5226" t="str">
            <v>LUCIANO DOS SANTOS SARAIVA</v>
          </cell>
          <cell r="C5226" t="str">
            <v>VIGILANTE</v>
          </cell>
          <cell r="D5226">
            <v>41426</v>
          </cell>
          <cell r="E5226">
            <v>2737440700</v>
          </cell>
          <cell r="F5226" t="str">
            <v>Demitido</v>
          </cell>
          <cell r="G5226">
            <v>13001</v>
          </cell>
          <cell r="H5226" t="str">
            <v>DEMITIDOS</v>
          </cell>
        </row>
        <row r="5227">
          <cell r="A5227">
            <v>5485</v>
          </cell>
          <cell r="B5227" t="str">
            <v>LUCIANO FERREIRA DA SILVA</v>
          </cell>
          <cell r="C5227" t="str">
            <v>VIGILANTE BRIGADISTA</v>
          </cell>
          <cell r="D5227">
            <v>41532</v>
          </cell>
          <cell r="E5227">
            <v>7640759773</v>
          </cell>
          <cell r="F5227" t="str">
            <v>Demitido</v>
          </cell>
          <cell r="G5227">
            <v>13001</v>
          </cell>
          <cell r="H5227" t="str">
            <v>DEMITIDOS</v>
          </cell>
        </row>
        <row r="5228">
          <cell r="A5228">
            <v>754</v>
          </cell>
          <cell r="B5228" t="str">
            <v>LUCIANO FERREIRA DA SILVA</v>
          </cell>
          <cell r="C5228" t="str">
            <v>VIGILANTE</v>
          </cell>
          <cell r="D5228">
            <v>38292</v>
          </cell>
          <cell r="E5228">
            <v>7640759773</v>
          </cell>
          <cell r="F5228" t="str">
            <v>Demitido</v>
          </cell>
          <cell r="G5228">
            <v>13001</v>
          </cell>
          <cell r="H5228" t="str">
            <v>DEMITIDOS</v>
          </cell>
        </row>
        <row r="5229">
          <cell r="A5229">
            <v>3981</v>
          </cell>
          <cell r="B5229" t="str">
            <v>LUCIANO FRANCISCO BECKMAN A C DE MENEZES</v>
          </cell>
          <cell r="C5229" t="str">
            <v>VIGILANTE</v>
          </cell>
          <cell r="D5229">
            <v>41045</v>
          </cell>
          <cell r="E5229">
            <v>13702353720</v>
          </cell>
          <cell r="F5229" t="str">
            <v>Demitido</v>
          </cell>
          <cell r="G5229">
            <v>13001</v>
          </cell>
          <cell r="H5229" t="str">
            <v>DEMITIDOS</v>
          </cell>
        </row>
        <row r="5230">
          <cell r="A5230">
            <v>5859</v>
          </cell>
          <cell r="B5230" t="str">
            <v>LUCIANO FRANCISCO DA SILVA</v>
          </cell>
          <cell r="C5230" t="str">
            <v>VIGILANTE</v>
          </cell>
          <cell r="D5230">
            <v>41678</v>
          </cell>
          <cell r="E5230">
            <v>7075934767</v>
          </cell>
          <cell r="F5230" t="str">
            <v>Demitido</v>
          </cell>
          <cell r="G5230">
            <v>13001</v>
          </cell>
          <cell r="H5230" t="str">
            <v>DEMITIDOS</v>
          </cell>
        </row>
        <row r="5231">
          <cell r="A5231">
            <v>8010</v>
          </cell>
          <cell r="B5231" t="str">
            <v>LUCIANO GIMENES CORREIA</v>
          </cell>
          <cell r="C5231" t="str">
            <v>VIGILANTE</v>
          </cell>
          <cell r="D5231">
            <v>42392</v>
          </cell>
          <cell r="E5231">
            <v>6878698707</v>
          </cell>
          <cell r="F5231" t="str">
            <v>Demitido</v>
          </cell>
          <cell r="G5231">
            <v>13001</v>
          </cell>
          <cell r="H5231" t="str">
            <v>DEMITIDOS</v>
          </cell>
        </row>
        <row r="5232">
          <cell r="A5232">
            <v>5041</v>
          </cell>
          <cell r="B5232" t="str">
            <v>LUCIANO GONCALVES DA SILVA</v>
          </cell>
          <cell r="C5232" t="str">
            <v>VIGILANTE</v>
          </cell>
          <cell r="D5232">
            <v>41376</v>
          </cell>
          <cell r="E5232">
            <v>4134589703</v>
          </cell>
          <cell r="F5232" t="str">
            <v>Ativo</v>
          </cell>
          <cell r="G5232">
            <v>213002</v>
          </cell>
          <cell r="H5232" t="str">
            <v>UFRJ CEU - C. BRASILEIRO DE ALTOS ESTUDOS</v>
          </cell>
        </row>
        <row r="5233">
          <cell r="A5233">
            <v>1912</v>
          </cell>
          <cell r="B5233" t="str">
            <v>LUCIANO GONCALVES NOGUEIRA</v>
          </cell>
          <cell r="C5233" t="str">
            <v>VIGILANTE</v>
          </cell>
          <cell r="D5233">
            <v>39966</v>
          </cell>
          <cell r="E5233">
            <v>7905659780</v>
          </cell>
          <cell r="F5233" t="str">
            <v>Ativo</v>
          </cell>
          <cell r="G5233">
            <v>213015</v>
          </cell>
          <cell r="H5233" t="str">
            <v>UFRJ INSTITUTO  DE GINECOLOGIA</v>
          </cell>
        </row>
        <row r="5234">
          <cell r="A5234">
            <v>2897</v>
          </cell>
          <cell r="B5234" t="str">
            <v>LUCIANO JORGE DA SILVA JUNIOR</v>
          </cell>
          <cell r="C5234" t="str">
            <v>VIGILANTE</v>
          </cell>
          <cell r="D5234">
            <v>40513</v>
          </cell>
          <cell r="E5234">
            <v>11574754777</v>
          </cell>
          <cell r="F5234" t="str">
            <v>Férias</v>
          </cell>
          <cell r="G5234">
            <v>200101</v>
          </cell>
          <cell r="H5234" t="str">
            <v>RESERVA DIA</v>
          </cell>
        </row>
        <row r="5235">
          <cell r="A5235">
            <v>4934</v>
          </cell>
          <cell r="B5235" t="str">
            <v>LUCIANO JORGE PEREIRA DA SILVA</v>
          </cell>
          <cell r="C5235" t="str">
            <v>VIGILANTE</v>
          </cell>
          <cell r="D5235">
            <v>41339</v>
          </cell>
          <cell r="E5235">
            <v>3368314718</v>
          </cell>
          <cell r="F5235" t="str">
            <v>Ativo</v>
          </cell>
          <cell r="G5235">
            <v>213012</v>
          </cell>
          <cell r="H5235" t="str">
            <v>UFRJ MUSEU NACIONAL</v>
          </cell>
        </row>
        <row r="5236">
          <cell r="A5236">
            <v>5824</v>
          </cell>
          <cell r="B5236" t="str">
            <v>LUCIANO KRENN SOARES</v>
          </cell>
          <cell r="C5236" t="str">
            <v>VIGILANTE</v>
          </cell>
          <cell r="D5236">
            <v>41668</v>
          </cell>
          <cell r="E5236">
            <v>7134434729</v>
          </cell>
          <cell r="F5236" t="str">
            <v>Demitido</v>
          </cell>
          <cell r="G5236">
            <v>13001</v>
          </cell>
          <cell r="H5236" t="str">
            <v>DEMITIDOS</v>
          </cell>
        </row>
        <row r="5237">
          <cell r="A5237">
            <v>2854</v>
          </cell>
          <cell r="B5237" t="str">
            <v>LUCIANO LACERDA RIBEIRO</v>
          </cell>
          <cell r="C5237" t="str">
            <v>SUPERVISOR I</v>
          </cell>
          <cell r="D5237">
            <v>40490</v>
          </cell>
          <cell r="E5237">
            <v>5297499712</v>
          </cell>
          <cell r="F5237" t="str">
            <v>Demitido</v>
          </cell>
          <cell r="G5237">
            <v>13001</v>
          </cell>
          <cell r="H5237" t="str">
            <v>DEMITIDOS</v>
          </cell>
        </row>
        <row r="5238">
          <cell r="A5238">
            <v>9466</v>
          </cell>
          <cell r="B5238" t="str">
            <v>LUCIANO LIMA DA SILVA</v>
          </cell>
          <cell r="C5238" t="str">
            <v>VIGILANTE MOTORISTA</v>
          </cell>
          <cell r="D5238">
            <v>42933</v>
          </cell>
          <cell r="E5238">
            <v>9954431730</v>
          </cell>
          <cell r="F5238" t="str">
            <v>Demitido</v>
          </cell>
          <cell r="G5238">
            <v>13001</v>
          </cell>
          <cell r="H5238" t="str">
            <v>DEMITIDOS</v>
          </cell>
        </row>
        <row r="5239">
          <cell r="A5239">
            <v>2787</v>
          </cell>
          <cell r="B5239" t="str">
            <v>LUCIANO MACHADO DA COSTA</v>
          </cell>
          <cell r="C5239" t="str">
            <v>VIGILANTE</v>
          </cell>
          <cell r="D5239">
            <v>40422</v>
          </cell>
          <cell r="E5239">
            <v>10216981727</v>
          </cell>
          <cell r="F5239" t="str">
            <v>Demitido</v>
          </cell>
          <cell r="G5239">
            <v>13001</v>
          </cell>
          <cell r="H5239" t="str">
            <v>DEMITIDOS</v>
          </cell>
        </row>
        <row r="5240">
          <cell r="A5240">
            <v>10335</v>
          </cell>
          <cell r="B5240" t="str">
            <v>LUCIANO MIRANDA DA CONCEICAO</v>
          </cell>
          <cell r="C5240" t="str">
            <v>VIGILANTE</v>
          </cell>
          <cell r="D5240">
            <v>44026</v>
          </cell>
          <cell r="E5240">
            <v>5410965752</v>
          </cell>
          <cell r="F5240" t="str">
            <v>Demitido</v>
          </cell>
          <cell r="G5240">
            <v>13001</v>
          </cell>
          <cell r="H5240" t="str">
            <v>DEMITIDOS</v>
          </cell>
        </row>
        <row r="5241">
          <cell r="A5241">
            <v>5130</v>
          </cell>
          <cell r="B5241" t="str">
            <v>LUCIANO MOURA DA SILVA</v>
          </cell>
          <cell r="C5241" t="str">
            <v>VIGILANTE</v>
          </cell>
          <cell r="D5241">
            <v>41410</v>
          </cell>
          <cell r="E5241">
            <v>1419237764</v>
          </cell>
          <cell r="F5241" t="str">
            <v>Demitido</v>
          </cell>
          <cell r="G5241">
            <v>13001</v>
          </cell>
          <cell r="H5241" t="str">
            <v>DEMITIDOS</v>
          </cell>
        </row>
        <row r="5242">
          <cell r="A5242">
            <v>7916</v>
          </cell>
          <cell r="B5242" t="str">
            <v>LUCIANO MOURA RAMOS</v>
          </cell>
          <cell r="C5242" t="str">
            <v>VIGILANTE</v>
          </cell>
          <cell r="D5242">
            <v>42382</v>
          </cell>
          <cell r="E5242">
            <v>8104033743</v>
          </cell>
          <cell r="F5242" t="str">
            <v>Demitido</v>
          </cell>
          <cell r="G5242">
            <v>13001</v>
          </cell>
          <cell r="H5242" t="str">
            <v>DEMITIDOS</v>
          </cell>
        </row>
        <row r="5243">
          <cell r="A5243">
            <v>4156</v>
          </cell>
          <cell r="B5243" t="str">
            <v>LUCIANO NASCIMENTO LOURENCO</v>
          </cell>
          <cell r="C5243" t="str">
            <v>VIGILANTE</v>
          </cell>
          <cell r="D5243">
            <v>41123</v>
          </cell>
          <cell r="E5243">
            <v>7745383765</v>
          </cell>
          <cell r="F5243" t="str">
            <v>Demitido</v>
          </cell>
          <cell r="G5243">
            <v>13001</v>
          </cell>
          <cell r="H5243" t="str">
            <v>DEMITIDOS</v>
          </cell>
        </row>
        <row r="5244">
          <cell r="A5244">
            <v>10173</v>
          </cell>
          <cell r="B5244" t="str">
            <v>LUCIANO NOGUEIRA</v>
          </cell>
          <cell r="C5244" t="str">
            <v>VIGILANTE</v>
          </cell>
          <cell r="D5244">
            <v>43838</v>
          </cell>
          <cell r="E5244">
            <v>5594436766</v>
          </cell>
          <cell r="F5244" t="str">
            <v>Ativo</v>
          </cell>
          <cell r="G5244">
            <v>603109</v>
          </cell>
          <cell r="H5244" t="str">
            <v>BANCO DO BRASIL - AGÊNCIA 3109 - HOSPITAL DO ANDARAÍ</v>
          </cell>
        </row>
        <row r="5245">
          <cell r="A5245">
            <v>5671</v>
          </cell>
          <cell r="B5245" t="str">
            <v>LUCIANO NUNES DE OLIVEIRA</v>
          </cell>
          <cell r="C5245" t="str">
            <v>VIGILANTE</v>
          </cell>
          <cell r="D5245">
            <v>41621</v>
          </cell>
          <cell r="E5245">
            <v>1667004794</v>
          </cell>
          <cell r="F5245" t="str">
            <v>Demitido</v>
          </cell>
          <cell r="G5245">
            <v>13001</v>
          </cell>
          <cell r="H5245" t="str">
            <v>DEMITIDOS</v>
          </cell>
        </row>
        <row r="5246">
          <cell r="A5246">
            <v>5392</v>
          </cell>
          <cell r="B5246" t="str">
            <v>LUCIANO PAIVA DO NASCIMENTO</v>
          </cell>
          <cell r="C5246" t="str">
            <v>VIGILANTE</v>
          </cell>
          <cell r="D5246">
            <v>41502</v>
          </cell>
          <cell r="E5246">
            <v>6863233789</v>
          </cell>
          <cell r="F5246" t="str">
            <v>Demitido</v>
          </cell>
          <cell r="G5246">
            <v>13001</v>
          </cell>
          <cell r="H5246" t="str">
            <v>DEMITIDOS</v>
          </cell>
        </row>
        <row r="5247">
          <cell r="A5247">
            <v>5100</v>
          </cell>
          <cell r="B5247" t="str">
            <v>LUCIANO PAULINO DE MIRANDA</v>
          </cell>
          <cell r="C5247" t="str">
            <v>VIGILANTE</v>
          </cell>
          <cell r="D5247">
            <v>41396</v>
          </cell>
          <cell r="E5247">
            <v>97182516772</v>
          </cell>
          <cell r="F5247" t="str">
            <v>Demitido</v>
          </cell>
          <cell r="G5247">
            <v>13001</v>
          </cell>
          <cell r="H5247" t="str">
            <v>DEMITIDOS</v>
          </cell>
        </row>
        <row r="5248">
          <cell r="A5248">
            <v>4131</v>
          </cell>
          <cell r="B5248" t="str">
            <v>LUCIANO PEREIRA MACHADO</v>
          </cell>
          <cell r="C5248" t="str">
            <v>VIGILANTE</v>
          </cell>
          <cell r="D5248">
            <v>41110</v>
          </cell>
          <cell r="E5248">
            <v>5140039796</v>
          </cell>
          <cell r="F5248" t="str">
            <v>Demitido</v>
          </cell>
          <cell r="G5248">
            <v>13001</v>
          </cell>
          <cell r="H5248" t="str">
            <v>DEMITIDOS</v>
          </cell>
        </row>
        <row r="5249">
          <cell r="A5249">
            <v>4625</v>
          </cell>
          <cell r="B5249" t="str">
            <v>LUCIANO PINTO DE CARVALHO</v>
          </cell>
          <cell r="C5249" t="str">
            <v>VIGILANTE</v>
          </cell>
          <cell r="D5249">
            <v>41183</v>
          </cell>
          <cell r="E5249">
            <v>4155227738</v>
          </cell>
          <cell r="F5249" t="str">
            <v>Demitido</v>
          </cell>
          <cell r="G5249">
            <v>13001</v>
          </cell>
          <cell r="H5249" t="str">
            <v>DEMITIDOS</v>
          </cell>
        </row>
        <row r="5250">
          <cell r="A5250">
            <v>4408</v>
          </cell>
          <cell r="B5250" t="str">
            <v>LUCIANO RAMOS DA SILVA</v>
          </cell>
          <cell r="C5250" t="str">
            <v>VIGILANTE</v>
          </cell>
          <cell r="D5250">
            <v>41131</v>
          </cell>
          <cell r="E5250">
            <v>10664470718</v>
          </cell>
          <cell r="F5250" t="str">
            <v>Demitido</v>
          </cell>
          <cell r="G5250">
            <v>13001</v>
          </cell>
          <cell r="H5250" t="str">
            <v>DEMITIDOS</v>
          </cell>
        </row>
        <row r="5251">
          <cell r="A5251">
            <v>7952</v>
          </cell>
          <cell r="B5251" t="str">
            <v>LUCIANO REIS DE PAIVA</v>
          </cell>
          <cell r="C5251" t="str">
            <v>VIGILANTE</v>
          </cell>
          <cell r="D5251">
            <v>42382</v>
          </cell>
          <cell r="E5251">
            <v>66365074620</v>
          </cell>
          <cell r="F5251" t="str">
            <v>Demitido</v>
          </cell>
          <cell r="G5251">
            <v>13001</v>
          </cell>
          <cell r="H5251" t="str">
            <v>DEMITIDOS</v>
          </cell>
        </row>
        <row r="5252">
          <cell r="A5252">
            <v>5022</v>
          </cell>
          <cell r="B5252" t="str">
            <v>LUCIANO RODRIGUES</v>
          </cell>
          <cell r="C5252" t="str">
            <v>VIGILANTE</v>
          </cell>
          <cell r="D5252">
            <v>41379</v>
          </cell>
          <cell r="E5252">
            <v>11015077722</v>
          </cell>
          <cell r="F5252" t="str">
            <v>Demitido</v>
          </cell>
          <cell r="G5252">
            <v>13001</v>
          </cell>
          <cell r="H5252" t="str">
            <v>DEMITIDOS</v>
          </cell>
        </row>
        <row r="5253">
          <cell r="A5253">
            <v>7688</v>
          </cell>
          <cell r="B5253" t="str">
            <v>LUCIANO RODRIGUES DA SILVA</v>
          </cell>
          <cell r="C5253" t="str">
            <v>VIGILANTE</v>
          </cell>
          <cell r="D5253">
            <v>42313</v>
          </cell>
          <cell r="E5253">
            <v>9856209781</v>
          </cell>
          <cell r="F5253" t="str">
            <v>Demitido</v>
          </cell>
          <cell r="G5253">
            <v>13001</v>
          </cell>
          <cell r="H5253" t="str">
            <v>DEMITIDOS</v>
          </cell>
        </row>
        <row r="5254">
          <cell r="A5254">
            <v>4771</v>
          </cell>
          <cell r="B5254" t="str">
            <v>LUCIANO SANTIAGO MOREIRA</v>
          </cell>
          <cell r="C5254" t="str">
            <v>VIGILANTE</v>
          </cell>
          <cell r="D5254">
            <v>41275</v>
          </cell>
          <cell r="E5254">
            <v>10515506702</v>
          </cell>
          <cell r="F5254" t="str">
            <v>Af.Previdência</v>
          </cell>
          <cell r="G5254">
            <v>400101</v>
          </cell>
          <cell r="H5254" t="str">
            <v>AFASTADO AUX. DOENCA</v>
          </cell>
        </row>
        <row r="5255">
          <cell r="A5255">
            <v>5142</v>
          </cell>
          <cell r="B5255" t="str">
            <v>LUCIANO SANTOS DE ALMEIDA</v>
          </cell>
          <cell r="C5255" t="str">
            <v>VIGILANTE</v>
          </cell>
          <cell r="D5255">
            <v>41424</v>
          </cell>
          <cell r="E5255">
            <v>7524702728</v>
          </cell>
          <cell r="F5255" t="str">
            <v>Ativo</v>
          </cell>
          <cell r="G5255">
            <v>217032</v>
          </cell>
          <cell r="H5255" t="str">
            <v>CEPP - CSF ALICE DE JESUS REGO</v>
          </cell>
        </row>
        <row r="5256">
          <cell r="A5256">
            <v>5362</v>
          </cell>
          <cell r="B5256" t="str">
            <v>LUCIANO SARAIVA PORTELA VIANNA</v>
          </cell>
          <cell r="C5256" t="str">
            <v>VIGILANTE</v>
          </cell>
          <cell r="D5256">
            <v>41507</v>
          </cell>
          <cell r="E5256">
            <v>13335044703</v>
          </cell>
          <cell r="F5256" t="str">
            <v>Demitido</v>
          </cell>
          <cell r="G5256">
            <v>13001</v>
          </cell>
          <cell r="H5256" t="str">
            <v>DEMITIDOS</v>
          </cell>
        </row>
        <row r="5257">
          <cell r="A5257">
            <v>10277</v>
          </cell>
          <cell r="B5257" t="str">
            <v>LUCIANO SAU CARLOS DE CARVALHO</v>
          </cell>
          <cell r="C5257" t="str">
            <v>VIGILANTE</v>
          </cell>
          <cell r="D5257">
            <v>43943</v>
          </cell>
          <cell r="E5257">
            <v>3285393769</v>
          </cell>
          <cell r="F5257" t="str">
            <v>Ativo</v>
          </cell>
          <cell r="G5257">
            <v>506865</v>
          </cell>
          <cell r="H5257" t="str">
            <v xml:space="preserve">BRADESCO - AGÊNCIA 6865 - 15 DE NOVEMBRO </v>
          </cell>
        </row>
        <row r="5258">
          <cell r="A5258">
            <v>3088</v>
          </cell>
          <cell r="B5258" t="str">
            <v>LUCIANO SIQUEIRA CORREA</v>
          </cell>
          <cell r="C5258" t="str">
            <v>VIGILANTE</v>
          </cell>
          <cell r="D5258">
            <v>40619</v>
          </cell>
          <cell r="E5258">
            <v>9841879794</v>
          </cell>
          <cell r="F5258" t="str">
            <v>Demitido</v>
          </cell>
          <cell r="G5258">
            <v>13001</v>
          </cell>
          <cell r="H5258" t="str">
            <v>DEMITIDOS</v>
          </cell>
        </row>
        <row r="5259">
          <cell r="A5259">
            <v>2047</v>
          </cell>
          <cell r="B5259" t="str">
            <v>LUCIANO SIQUEIRA CORREA</v>
          </cell>
          <cell r="C5259" t="str">
            <v>VIGILANTE</v>
          </cell>
          <cell r="D5259">
            <v>40045</v>
          </cell>
          <cell r="E5259">
            <v>9841879794</v>
          </cell>
          <cell r="F5259" t="str">
            <v>Demitido</v>
          </cell>
          <cell r="G5259">
            <v>13001</v>
          </cell>
          <cell r="H5259" t="str">
            <v>DEMITIDOS</v>
          </cell>
        </row>
        <row r="5260">
          <cell r="A5260">
            <v>4052</v>
          </cell>
          <cell r="B5260" t="str">
            <v>LUCIANO THOMAZ DIAS</v>
          </cell>
          <cell r="C5260" t="str">
            <v>VIGILANTE</v>
          </cell>
          <cell r="D5260">
            <v>41062</v>
          </cell>
          <cell r="E5260">
            <v>9495115795</v>
          </cell>
          <cell r="F5260" t="str">
            <v>Demitido</v>
          </cell>
          <cell r="G5260">
            <v>13001</v>
          </cell>
          <cell r="H5260" t="str">
            <v>DEMITIDOS</v>
          </cell>
        </row>
        <row r="5261">
          <cell r="A5261">
            <v>4157</v>
          </cell>
          <cell r="B5261" t="str">
            <v>LUCICLEIDE DOS SANTOS CELESTINO</v>
          </cell>
          <cell r="C5261" t="str">
            <v>VIGILANTE</v>
          </cell>
          <cell r="D5261">
            <v>41123</v>
          </cell>
          <cell r="E5261">
            <v>11339155745</v>
          </cell>
          <cell r="F5261" t="str">
            <v>Demitido</v>
          </cell>
          <cell r="G5261">
            <v>13001</v>
          </cell>
          <cell r="H5261" t="str">
            <v>DEMITIDOS</v>
          </cell>
        </row>
        <row r="5262">
          <cell r="A5262">
            <v>3482</v>
          </cell>
          <cell r="B5262" t="str">
            <v>LUCIENE CRUZ DANTAS</v>
          </cell>
          <cell r="C5262" t="str">
            <v>VIGILANTE</v>
          </cell>
          <cell r="D5262">
            <v>40821</v>
          </cell>
          <cell r="E5262">
            <v>12154064795</v>
          </cell>
          <cell r="F5262" t="str">
            <v>Demitido</v>
          </cell>
          <cell r="G5262">
            <v>13001</v>
          </cell>
          <cell r="H5262" t="str">
            <v>DEMITIDOS</v>
          </cell>
        </row>
        <row r="5263">
          <cell r="A5263">
            <v>8437</v>
          </cell>
          <cell r="B5263" t="str">
            <v>LUCIENE DE PAULA MOTA</v>
          </cell>
          <cell r="C5263" t="str">
            <v>VIGILANTE</v>
          </cell>
          <cell r="D5263">
            <v>42545</v>
          </cell>
          <cell r="E5263">
            <v>8570761759</v>
          </cell>
          <cell r="F5263" t="str">
            <v>Demitido</v>
          </cell>
          <cell r="G5263">
            <v>13001</v>
          </cell>
          <cell r="H5263" t="str">
            <v>DEMITIDOS</v>
          </cell>
        </row>
        <row r="5264">
          <cell r="A5264">
            <v>8709</v>
          </cell>
          <cell r="B5264" t="str">
            <v>LUCIENE DOS SANTOS NEVES</v>
          </cell>
          <cell r="C5264" t="str">
            <v>VIGILANTE</v>
          </cell>
          <cell r="D5264">
            <v>42593</v>
          </cell>
          <cell r="E5264">
            <v>5352518744</v>
          </cell>
          <cell r="F5264" t="str">
            <v>Ativo</v>
          </cell>
          <cell r="G5264">
            <v>200101</v>
          </cell>
          <cell r="H5264" t="str">
            <v>RESERVA DIA</v>
          </cell>
        </row>
        <row r="5265">
          <cell r="A5265">
            <v>9542</v>
          </cell>
          <cell r="B5265" t="str">
            <v>LUCIENE LOPES DA CUNHA RIBEIRO</v>
          </cell>
          <cell r="C5265" t="str">
            <v>VIGILANTE</v>
          </cell>
          <cell r="D5265">
            <v>43033</v>
          </cell>
          <cell r="E5265">
            <v>8962268752</v>
          </cell>
          <cell r="F5265" t="str">
            <v>Ativo</v>
          </cell>
          <cell r="G5265">
            <v>200101</v>
          </cell>
          <cell r="H5265" t="str">
            <v>RESERVA DIA</v>
          </cell>
        </row>
        <row r="5266">
          <cell r="A5266">
            <v>6464</v>
          </cell>
          <cell r="B5266" t="str">
            <v>LUCIENE MARCIA DE SOUZA</v>
          </cell>
          <cell r="C5266" t="str">
            <v>VIGILANTE</v>
          </cell>
          <cell r="D5266">
            <v>41843</v>
          </cell>
          <cell r="E5266">
            <v>8696549775</v>
          </cell>
          <cell r="F5266" t="str">
            <v>Demitido</v>
          </cell>
          <cell r="G5266">
            <v>13001</v>
          </cell>
          <cell r="H5266" t="str">
            <v>DEMITIDOS</v>
          </cell>
        </row>
        <row r="5267">
          <cell r="A5267">
            <v>7483</v>
          </cell>
          <cell r="B5267" t="str">
            <v>LUCILENE MATIAS FERREIRA</v>
          </cell>
          <cell r="C5267" t="str">
            <v>VIGILANTE</v>
          </cell>
          <cell r="D5267">
            <v>42248</v>
          </cell>
          <cell r="E5267">
            <v>9007813781</v>
          </cell>
          <cell r="F5267" t="str">
            <v>Af.Previdência</v>
          </cell>
          <cell r="G5267">
            <v>400101</v>
          </cell>
          <cell r="H5267" t="str">
            <v>AFASTADO AUX. DOENCA</v>
          </cell>
        </row>
        <row r="5268">
          <cell r="A5268">
            <v>5918</v>
          </cell>
          <cell r="B5268" t="str">
            <v>LUCIMAR DA SILVA ALVES</v>
          </cell>
          <cell r="C5268" t="str">
            <v>VIGILANTE</v>
          </cell>
          <cell r="D5268">
            <v>41715</v>
          </cell>
          <cell r="E5268">
            <v>2079990748</v>
          </cell>
          <cell r="F5268" t="str">
            <v>Demitido</v>
          </cell>
          <cell r="G5268">
            <v>13001</v>
          </cell>
          <cell r="H5268" t="str">
            <v>DEMITIDOS</v>
          </cell>
        </row>
        <row r="5269">
          <cell r="A5269">
            <v>5740</v>
          </cell>
          <cell r="B5269" t="str">
            <v>LUCIMAR DE CARVALHO</v>
          </cell>
          <cell r="C5269" t="str">
            <v>VIGILANTE</v>
          </cell>
          <cell r="D5269">
            <v>41643</v>
          </cell>
          <cell r="E5269">
            <v>5716034756</v>
          </cell>
          <cell r="F5269" t="str">
            <v>Ativo</v>
          </cell>
          <cell r="G5269">
            <v>213009</v>
          </cell>
          <cell r="H5269" t="str">
            <v>UFRJ HORTO BOTANICO</v>
          </cell>
        </row>
        <row r="5270">
          <cell r="A5270">
            <v>9480</v>
          </cell>
          <cell r="B5270" t="str">
            <v>LUCIMAR PEREIRA DA SILVA</v>
          </cell>
          <cell r="C5270" t="str">
            <v>VIGILANTE</v>
          </cell>
          <cell r="D5270">
            <v>42948</v>
          </cell>
          <cell r="E5270">
            <v>4472459701</v>
          </cell>
          <cell r="F5270" t="str">
            <v>Demitido</v>
          </cell>
          <cell r="G5270">
            <v>13001</v>
          </cell>
          <cell r="H5270" t="str">
            <v>DEMITIDOS</v>
          </cell>
        </row>
        <row r="5271">
          <cell r="A5271">
            <v>6771</v>
          </cell>
          <cell r="B5271" t="str">
            <v>LUCIMAR PEREIRA DA SILVA</v>
          </cell>
          <cell r="C5271" t="str">
            <v>VIGILANTE</v>
          </cell>
          <cell r="D5271">
            <v>41914</v>
          </cell>
          <cell r="E5271">
            <v>4472459701</v>
          </cell>
          <cell r="F5271" t="str">
            <v>Demitido</v>
          </cell>
          <cell r="G5271">
            <v>13001</v>
          </cell>
          <cell r="H5271" t="str">
            <v>DEMITIDOS</v>
          </cell>
        </row>
        <row r="5272">
          <cell r="A5272">
            <v>10097</v>
          </cell>
          <cell r="B5272" t="str">
            <v>LUCIMAR PEREIRA DOS SANTOS</v>
          </cell>
          <cell r="C5272" t="str">
            <v>VIGILANTE</v>
          </cell>
          <cell r="D5272">
            <v>43838</v>
          </cell>
          <cell r="E5272">
            <v>2420728793</v>
          </cell>
          <cell r="F5272" t="str">
            <v>Ativo</v>
          </cell>
          <cell r="G5272">
            <v>604349</v>
          </cell>
          <cell r="H5272" t="str">
            <v>BANCO DO BRASIL - AGÊNCIA 4349 - ESTILO CARIOCA</v>
          </cell>
        </row>
        <row r="5273">
          <cell r="A5273">
            <v>8006</v>
          </cell>
          <cell r="B5273" t="str">
            <v>LUCIMARA DE SOUZA</v>
          </cell>
          <cell r="C5273" t="str">
            <v>VIGILANTE</v>
          </cell>
          <cell r="D5273">
            <v>42389</v>
          </cell>
          <cell r="E5273">
            <v>9070382717</v>
          </cell>
          <cell r="F5273" t="str">
            <v>Demitido</v>
          </cell>
          <cell r="G5273">
            <v>13001</v>
          </cell>
          <cell r="H5273" t="str">
            <v>DEMITIDOS</v>
          </cell>
        </row>
        <row r="5274">
          <cell r="A5274">
            <v>5346</v>
          </cell>
          <cell r="B5274" t="str">
            <v>LUCINEIDE DA SILVA BRITO</v>
          </cell>
          <cell r="C5274" t="str">
            <v>VIGILANTE</v>
          </cell>
          <cell r="D5274">
            <v>41500</v>
          </cell>
          <cell r="E5274">
            <v>3533065766</v>
          </cell>
          <cell r="F5274" t="str">
            <v>Demitido</v>
          </cell>
          <cell r="G5274">
            <v>13001</v>
          </cell>
          <cell r="H5274" t="str">
            <v>DEMITIDOS</v>
          </cell>
        </row>
        <row r="5275">
          <cell r="A5275">
            <v>7073</v>
          </cell>
          <cell r="B5275" t="str">
            <v>LUCINEIDE OLIVEIRA ALMEIDA PEREIRA</v>
          </cell>
          <cell r="C5275" t="str">
            <v>VIGILANTE</v>
          </cell>
          <cell r="D5275">
            <v>42095</v>
          </cell>
          <cell r="E5275">
            <v>3649995786</v>
          </cell>
          <cell r="F5275" t="str">
            <v>Demitido</v>
          </cell>
          <cell r="G5275">
            <v>13001</v>
          </cell>
          <cell r="H5275" t="str">
            <v>DEMITIDOS</v>
          </cell>
        </row>
        <row r="5276">
          <cell r="A5276">
            <v>3515</v>
          </cell>
          <cell r="B5276" t="str">
            <v>LUCINETE DOS SANTOS OLIVEIRA</v>
          </cell>
          <cell r="C5276" t="str">
            <v>AUX.SERV.GERAIS</v>
          </cell>
          <cell r="D5276">
            <v>40840</v>
          </cell>
          <cell r="E5276">
            <v>12581213795</v>
          </cell>
          <cell r="F5276" t="str">
            <v>Demitido</v>
          </cell>
          <cell r="G5276">
            <v>13001</v>
          </cell>
          <cell r="H5276" t="str">
            <v>DEMITIDOS</v>
          </cell>
        </row>
        <row r="5277">
          <cell r="A5277">
            <v>4251</v>
          </cell>
          <cell r="B5277" t="str">
            <v>LUCIO AMANCIO PEREIRA</v>
          </cell>
          <cell r="C5277" t="str">
            <v>VIGILANTE</v>
          </cell>
          <cell r="D5277">
            <v>41132</v>
          </cell>
          <cell r="E5277">
            <v>7740187712</v>
          </cell>
          <cell r="F5277" t="str">
            <v>Demitido</v>
          </cell>
          <cell r="G5277">
            <v>13001</v>
          </cell>
          <cell r="H5277" t="str">
            <v>DEMITIDOS</v>
          </cell>
        </row>
        <row r="5278">
          <cell r="A5278">
            <v>4010</v>
          </cell>
          <cell r="B5278" t="str">
            <v>LUCIO DE MORAES SANTOS CABRAL</v>
          </cell>
          <cell r="C5278" t="str">
            <v>VIGILANTE</v>
          </cell>
          <cell r="D5278">
            <v>41064</v>
          </cell>
          <cell r="E5278">
            <v>3636684620</v>
          </cell>
          <cell r="F5278" t="str">
            <v>Demitido</v>
          </cell>
          <cell r="G5278">
            <v>13001</v>
          </cell>
          <cell r="H5278" t="str">
            <v>DEMITIDOS</v>
          </cell>
        </row>
        <row r="5279">
          <cell r="A5279">
            <v>3616</v>
          </cell>
          <cell r="B5279" t="str">
            <v>LUCIO MACHADO DE FREITAS</v>
          </cell>
          <cell r="C5279" t="str">
            <v>VIGILANTE</v>
          </cell>
          <cell r="D5279">
            <v>40858</v>
          </cell>
          <cell r="E5279">
            <v>58900322753</v>
          </cell>
          <cell r="F5279" t="str">
            <v>Ativo</v>
          </cell>
          <cell r="G5279">
            <v>200117</v>
          </cell>
          <cell r="H5279" t="str">
            <v>RESERVA BANCÁRIA</v>
          </cell>
        </row>
        <row r="5280">
          <cell r="A5280">
            <v>4070</v>
          </cell>
          <cell r="B5280" t="str">
            <v>LUCIO MARIA FILHO</v>
          </cell>
          <cell r="C5280" t="str">
            <v>VIGILANTE</v>
          </cell>
          <cell r="D5280">
            <v>41091</v>
          </cell>
          <cell r="E5280">
            <v>13015788</v>
          </cell>
          <cell r="F5280" t="str">
            <v>Ativo</v>
          </cell>
          <cell r="G5280">
            <v>200114</v>
          </cell>
          <cell r="H5280" t="str">
            <v>RESERVA DIA - SUL FLUMINENSE</v>
          </cell>
        </row>
        <row r="5281">
          <cell r="A5281">
            <v>4072</v>
          </cell>
          <cell r="B5281" t="str">
            <v>LUCIO MAURO ARAUJO COELHO</v>
          </cell>
          <cell r="C5281" t="str">
            <v>VIGILANTE</v>
          </cell>
          <cell r="D5281">
            <v>41091</v>
          </cell>
          <cell r="E5281">
            <v>1614565708</v>
          </cell>
          <cell r="F5281" t="str">
            <v>Demitido</v>
          </cell>
          <cell r="G5281">
            <v>13001</v>
          </cell>
          <cell r="H5281" t="str">
            <v>DEMITIDOS</v>
          </cell>
        </row>
        <row r="5282">
          <cell r="A5282">
            <v>6819</v>
          </cell>
          <cell r="B5282" t="str">
            <v>LUCIOMAR DUARTE DE BARROS</v>
          </cell>
          <cell r="C5282" t="str">
            <v>VIGILANTE</v>
          </cell>
          <cell r="D5282">
            <v>41934</v>
          </cell>
          <cell r="E5282">
            <v>12784263703</v>
          </cell>
          <cell r="F5282" t="str">
            <v>Demitido</v>
          </cell>
          <cell r="G5282">
            <v>13001</v>
          </cell>
          <cell r="H5282" t="str">
            <v>DEMITIDOS</v>
          </cell>
        </row>
        <row r="5283">
          <cell r="A5283">
            <v>1736</v>
          </cell>
          <cell r="B5283" t="str">
            <v>LUCIVAN GOMES ALVES FERREIRA</v>
          </cell>
          <cell r="C5283" t="str">
            <v>VIGILANTE</v>
          </cell>
          <cell r="D5283">
            <v>39815</v>
          </cell>
          <cell r="E5283">
            <v>11211518760</v>
          </cell>
          <cell r="F5283" t="str">
            <v>Ativo</v>
          </cell>
          <cell r="G5283">
            <v>360001</v>
          </cell>
          <cell r="H5283" t="str">
            <v>INSTITUTO NACIONAL DE CARDIOLOGIA - INC</v>
          </cell>
        </row>
        <row r="5284">
          <cell r="A5284">
            <v>5613</v>
          </cell>
          <cell r="B5284" t="str">
            <v>LUDIMILLA RIBEIRO BARROS</v>
          </cell>
          <cell r="C5284" t="str">
            <v>VIGILANTE</v>
          </cell>
          <cell r="D5284">
            <v>41579</v>
          </cell>
          <cell r="E5284">
            <v>10368429750</v>
          </cell>
          <cell r="F5284" t="str">
            <v>Demitido</v>
          </cell>
          <cell r="G5284">
            <v>13001</v>
          </cell>
          <cell r="H5284" t="str">
            <v>DEMITIDOS</v>
          </cell>
        </row>
        <row r="5285">
          <cell r="A5285">
            <v>1065</v>
          </cell>
          <cell r="B5285" t="str">
            <v>LUIS ALBERTO JARBAS DA SILVEIRA</v>
          </cell>
          <cell r="C5285" t="str">
            <v>VIGILANTE</v>
          </cell>
          <cell r="D5285">
            <v>39063</v>
          </cell>
          <cell r="E5285">
            <v>2040044701</v>
          </cell>
          <cell r="F5285" t="str">
            <v>Ativo</v>
          </cell>
          <cell r="G5285">
            <v>154001</v>
          </cell>
          <cell r="H5285" t="str">
            <v>INES-INSTITUTO NACIONAL DE EDUCAÇÃO DE SURDOS 2014</v>
          </cell>
        </row>
        <row r="5286">
          <cell r="A5286">
            <v>9886</v>
          </cell>
          <cell r="B5286" t="str">
            <v>LUIS ALVES CORDEIRO</v>
          </cell>
          <cell r="C5286" t="str">
            <v>VIGILANTE</v>
          </cell>
          <cell r="D5286">
            <v>43571</v>
          </cell>
          <cell r="E5286">
            <v>64486494768</v>
          </cell>
          <cell r="F5286" t="str">
            <v>Demitido</v>
          </cell>
          <cell r="G5286">
            <v>13001</v>
          </cell>
          <cell r="H5286" t="str">
            <v>DEMITIDOS</v>
          </cell>
        </row>
        <row r="5287">
          <cell r="A5287">
            <v>4025</v>
          </cell>
          <cell r="B5287" t="str">
            <v>LUIS ANDRE MACIEL MARTINS</v>
          </cell>
          <cell r="C5287" t="str">
            <v>VIGILANTE</v>
          </cell>
          <cell r="D5287">
            <v>41071</v>
          </cell>
          <cell r="E5287">
            <v>11189949733</v>
          </cell>
          <cell r="F5287" t="str">
            <v>Demitido</v>
          </cell>
          <cell r="G5287">
            <v>13001</v>
          </cell>
          <cell r="H5287" t="str">
            <v>DEMITIDOS</v>
          </cell>
        </row>
        <row r="5288">
          <cell r="A5288">
            <v>2341</v>
          </cell>
          <cell r="B5288" t="str">
            <v>LUIS ANDRE TRAVASSOS ROCHA</v>
          </cell>
          <cell r="C5288" t="str">
            <v>VIGILANTE</v>
          </cell>
          <cell r="D5288">
            <v>40180</v>
          </cell>
          <cell r="E5288">
            <v>1086890779</v>
          </cell>
          <cell r="F5288" t="str">
            <v>Demitido</v>
          </cell>
          <cell r="G5288">
            <v>13001</v>
          </cell>
          <cell r="H5288" t="str">
            <v>DEMITIDOS</v>
          </cell>
        </row>
        <row r="5289">
          <cell r="A5289">
            <v>4277</v>
          </cell>
          <cell r="B5289" t="str">
            <v>LUIS ANTONIO DE ALMEIDA</v>
          </cell>
          <cell r="C5289" t="str">
            <v>VIGILANTE</v>
          </cell>
          <cell r="D5289">
            <v>41131</v>
          </cell>
          <cell r="E5289">
            <v>89941381704</v>
          </cell>
          <cell r="F5289" t="str">
            <v>Ativo</v>
          </cell>
          <cell r="G5289">
            <v>158001</v>
          </cell>
          <cell r="H5289" t="str">
            <v>ICMBIO PORTARIA DA FLORESTA / PNT</v>
          </cell>
        </row>
        <row r="5290">
          <cell r="A5290">
            <v>7210</v>
          </cell>
          <cell r="B5290" t="str">
            <v>LUIS ANTONIO DIAS FERREIRA</v>
          </cell>
          <cell r="C5290" t="str">
            <v>VIGILANTE</v>
          </cell>
          <cell r="D5290">
            <v>42095</v>
          </cell>
          <cell r="E5290">
            <v>60871105772</v>
          </cell>
          <cell r="F5290" t="str">
            <v>Demitido</v>
          </cell>
          <cell r="G5290">
            <v>13001</v>
          </cell>
          <cell r="H5290" t="str">
            <v>DEMITIDOS</v>
          </cell>
        </row>
        <row r="5291">
          <cell r="A5291">
            <v>10234</v>
          </cell>
          <cell r="B5291" t="str">
            <v>LUIS ANTONIO OLIVEIRA SANTOS</v>
          </cell>
          <cell r="C5291" t="str">
            <v>COORDENADOR OPERACIONAL</v>
          </cell>
          <cell r="D5291">
            <v>43864</v>
          </cell>
          <cell r="E5291">
            <v>7578400789</v>
          </cell>
          <cell r="F5291" t="str">
            <v>Demitido</v>
          </cell>
          <cell r="G5291">
            <v>100109</v>
          </cell>
          <cell r="H5291" t="str">
            <v>OPERACOES</v>
          </cell>
        </row>
        <row r="5292">
          <cell r="A5292">
            <v>3996</v>
          </cell>
          <cell r="B5292" t="str">
            <v>LUIS AUGUSTO BORGES DOS SANTOS</v>
          </cell>
          <cell r="C5292" t="str">
            <v>VIGILANTE</v>
          </cell>
          <cell r="D5292">
            <v>41061</v>
          </cell>
          <cell r="E5292">
            <v>27781988817</v>
          </cell>
          <cell r="F5292" t="str">
            <v>Ativo</v>
          </cell>
          <cell r="G5292">
            <v>157001</v>
          </cell>
          <cell r="H5292" t="str">
            <v>ELETRONUCLEAR - ELETROBRAS TERMONUCLEAR S/A</v>
          </cell>
        </row>
        <row r="5293">
          <cell r="A5293">
            <v>1227</v>
          </cell>
          <cell r="B5293" t="str">
            <v>LUIS AUGUSTO BORGES DOS SANTOS</v>
          </cell>
          <cell r="C5293" t="str">
            <v>VIGILANTE</v>
          </cell>
          <cell r="D5293">
            <v>39234</v>
          </cell>
          <cell r="E5293">
            <v>27781988817</v>
          </cell>
          <cell r="F5293" t="str">
            <v>Demitido</v>
          </cell>
          <cell r="G5293">
            <v>13001</v>
          </cell>
          <cell r="H5293" t="str">
            <v>DEMITIDOS</v>
          </cell>
        </row>
        <row r="5294">
          <cell r="A5294">
            <v>1688</v>
          </cell>
          <cell r="B5294" t="str">
            <v>LUIS CARLOS ALVES DA SILVA</v>
          </cell>
          <cell r="C5294" t="str">
            <v>VIGILANTE</v>
          </cell>
          <cell r="D5294">
            <v>39783</v>
          </cell>
          <cell r="E5294">
            <v>9741538774</v>
          </cell>
          <cell r="F5294" t="str">
            <v>Demitido</v>
          </cell>
          <cell r="G5294">
            <v>13001</v>
          </cell>
          <cell r="H5294" t="str">
            <v>DEMITIDOS</v>
          </cell>
        </row>
        <row r="5295">
          <cell r="A5295">
            <v>5886</v>
          </cell>
          <cell r="B5295" t="str">
            <v>LUIS CARLOS BATISTA DOS SANTOS</v>
          </cell>
          <cell r="C5295" t="str">
            <v>SUPERVISOR DE POSTO</v>
          </cell>
          <cell r="D5295">
            <v>41690</v>
          </cell>
          <cell r="E5295">
            <v>4415308775</v>
          </cell>
          <cell r="F5295" t="str">
            <v>Demitido</v>
          </cell>
          <cell r="G5295">
            <v>13001</v>
          </cell>
          <cell r="H5295" t="str">
            <v>DEMITIDOS</v>
          </cell>
        </row>
        <row r="5296">
          <cell r="A5296">
            <v>5306</v>
          </cell>
          <cell r="B5296" t="str">
            <v>LUIS CARLOS BATISTA DOS SANTOS</v>
          </cell>
          <cell r="C5296" t="str">
            <v>AUX. OPERACIONAL III</v>
          </cell>
          <cell r="D5296">
            <v>41471</v>
          </cell>
          <cell r="E5296">
            <v>4415308775</v>
          </cell>
          <cell r="F5296" t="str">
            <v>Demitido</v>
          </cell>
          <cell r="G5296">
            <v>13001</v>
          </cell>
          <cell r="H5296" t="str">
            <v>DEMITIDOS</v>
          </cell>
        </row>
        <row r="5297">
          <cell r="A5297">
            <v>8729</v>
          </cell>
          <cell r="B5297" t="str">
            <v>LUIS CARLOS DA SILVA</v>
          </cell>
          <cell r="C5297" t="str">
            <v>VIGILANTE</v>
          </cell>
          <cell r="D5297">
            <v>42597</v>
          </cell>
          <cell r="E5297">
            <v>77067517753</v>
          </cell>
          <cell r="F5297" t="str">
            <v>Demitido</v>
          </cell>
          <cell r="G5297">
            <v>13001</v>
          </cell>
          <cell r="H5297" t="str">
            <v>DEMITIDOS</v>
          </cell>
        </row>
        <row r="5298">
          <cell r="A5298">
            <v>4999</v>
          </cell>
          <cell r="B5298" t="str">
            <v>LUIS CARLOS DA SILVA</v>
          </cell>
          <cell r="C5298" t="str">
            <v>VIGILANTE</v>
          </cell>
          <cell r="D5298">
            <v>41369</v>
          </cell>
          <cell r="E5298">
            <v>10009992707</v>
          </cell>
          <cell r="F5298" t="str">
            <v>Demitido</v>
          </cell>
          <cell r="G5298">
            <v>13001</v>
          </cell>
          <cell r="H5298" t="str">
            <v>DEMITIDOS</v>
          </cell>
        </row>
        <row r="5299">
          <cell r="A5299">
            <v>5968</v>
          </cell>
          <cell r="B5299" t="str">
            <v>LUIS CARLOS DA SILVA MADEIRA</v>
          </cell>
          <cell r="C5299" t="str">
            <v>VIGILANTE</v>
          </cell>
          <cell r="D5299">
            <v>41731</v>
          </cell>
          <cell r="E5299">
            <v>3655111703</v>
          </cell>
          <cell r="F5299" t="str">
            <v>Demitido</v>
          </cell>
          <cell r="G5299">
            <v>13001</v>
          </cell>
          <cell r="H5299" t="str">
            <v>DEMITIDOS</v>
          </cell>
        </row>
        <row r="5300">
          <cell r="A5300">
            <v>659</v>
          </cell>
          <cell r="B5300" t="str">
            <v>LUIS CARLOS DA SILVA NASCIMENTO</v>
          </cell>
          <cell r="C5300" t="str">
            <v>VIGILANTE</v>
          </cell>
          <cell r="D5300">
            <v>38078</v>
          </cell>
          <cell r="E5300">
            <v>96624744715</v>
          </cell>
          <cell r="F5300" t="str">
            <v>Demitido</v>
          </cell>
          <cell r="G5300">
            <v>13001</v>
          </cell>
          <cell r="H5300" t="str">
            <v>DEMITIDOS</v>
          </cell>
        </row>
        <row r="5301">
          <cell r="A5301">
            <v>8459</v>
          </cell>
          <cell r="B5301" t="str">
            <v>LUIS CARLOS DE JESUS COSTA</v>
          </cell>
          <cell r="C5301" t="str">
            <v>VIGILANTE</v>
          </cell>
          <cell r="D5301">
            <v>42567</v>
          </cell>
          <cell r="E5301">
            <v>5229021705</v>
          </cell>
          <cell r="F5301" t="str">
            <v>Demitido</v>
          </cell>
          <cell r="G5301">
            <v>13001</v>
          </cell>
          <cell r="H5301" t="str">
            <v>DEMITIDOS</v>
          </cell>
        </row>
        <row r="5302">
          <cell r="A5302">
            <v>5421</v>
          </cell>
          <cell r="B5302" t="str">
            <v>LUIS CARLOS DE OLIVEIRA</v>
          </cell>
          <cell r="C5302" t="str">
            <v>VIGILANTE</v>
          </cell>
          <cell r="D5302">
            <v>41502</v>
          </cell>
          <cell r="E5302">
            <v>41606418734</v>
          </cell>
          <cell r="F5302" t="str">
            <v>Demitido</v>
          </cell>
          <cell r="G5302">
            <v>13001</v>
          </cell>
          <cell r="H5302" t="str">
            <v>DEMITIDOS</v>
          </cell>
        </row>
        <row r="5303">
          <cell r="A5303">
            <v>7593</v>
          </cell>
          <cell r="B5303" t="str">
            <v>LUIS CARLOS DOS SANTOS</v>
          </cell>
          <cell r="C5303" t="str">
            <v>VIGILANTE</v>
          </cell>
          <cell r="D5303">
            <v>42287</v>
          </cell>
          <cell r="E5303">
            <v>5345418799</v>
          </cell>
          <cell r="F5303" t="str">
            <v>Ativo</v>
          </cell>
          <cell r="G5303">
            <v>200001</v>
          </cell>
          <cell r="H5303" t="str">
            <v>HOSPITAL FEDERAL DA LAGOA</v>
          </cell>
        </row>
        <row r="5304">
          <cell r="A5304">
            <v>960</v>
          </cell>
          <cell r="B5304" t="str">
            <v>LUIS CARLOS DOS SANTOS BRANDAO</v>
          </cell>
          <cell r="C5304" t="str">
            <v>VIGILANTE</v>
          </cell>
          <cell r="D5304">
            <v>38777</v>
          </cell>
          <cell r="E5304">
            <v>7054730747</v>
          </cell>
          <cell r="F5304" t="str">
            <v>Ativo</v>
          </cell>
          <cell r="G5304">
            <v>150002</v>
          </cell>
          <cell r="H5304" t="str">
            <v>DATAPREV - COSME VELHO</v>
          </cell>
        </row>
        <row r="5305">
          <cell r="A5305">
            <v>8671</v>
          </cell>
          <cell r="B5305" t="str">
            <v>LUIS CARLOS LIRIO PEREIRA</v>
          </cell>
          <cell r="C5305" t="str">
            <v>VIGILANTE</v>
          </cell>
          <cell r="D5305">
            <v>42587</v>
          </cell>
          <cell r="E5305">
            <v>5763850777</v>
          </cell>
          <cell r="F5305" t="str">
            <v>Demitido</v>
          </cell>
          <cell r="G5305">
            <v>13001</v>
          </cell>
          <cell r="H5305" t="str">
            <v>DEMITIDOS</v>
          </cell>
        </row>
        <row r="5306">
          <cell r="A5306">
            <v>2923</v>
          </cell>
          <cell r="B5306" t="str">
            <v>LUIS CARLOS QUINTANILHA DA SILVA</v>
          </cell>
          <cell r="C5306" t="str">
            <v>VIGILANTE</v>
          </cell>
          <cell r="D5306">
            <v>40520</v>
          </cell>
          <cell r="E5306">
            <v>5169703724</v>
          </cell>
          <cell r="F5306" t="str">
            <v>Demitido</v>
          </cell>
          <cell r="G5306">
            <v>990028</v>
          </cell>
          <cell r="H5306" t="str">
            <v>ADMISSAO</v>
          </cell>
        </row>
        <row r="5307">
          <cell r="A5307">
            <v>1244</v>
          </cell>
          <cell r="B5307" t="str">
            <v>LUIS CARLOS RAMOS DA SILVA</v>
          </cell>
          <cell r="C5307" t="str">
            <v>VIGILANTE</v>
          </cell>
          <cell r="D5307">
            <v>39234</v>
          </cell>
          <cell r="E5307">
            <v>844790788</v>
          </cell>
          <cell r="F5307" t="str">
            <v>Ativo</v>
          </cell>
          <cell r="G5307">
            <v>225001</v>
          </cell>
          <cell r="H5307" t="str">
            <v>PRF - CONTRATO 15/2019</v>
          </cell>
        </row>
        <row r="5308">
          <cell r="A5308">
            <v>788</v>
          </cell>
          <cell r="B5308" t="str">
            <v>LUIS CARLOS VIEIRA DA SILVA</v>
          </cell>
          <cell r="C5308" t="str">
            <v>VIGILANTE</v>
          </cell>
          <cell r="D5308">
            <v>38330</v>
          </cell>
          <cell r="E5308">
            <v>69715009700</v>
          </cell>
          <cell r="F5308" t="str">
            <v>Demitido</v>
          </cell>
          <cell r="G5308">
            <v>13001</v>
          </cell>
          <cell r="H5308" t="str">
            <v>DEMITIDOS</v>
          </cell>
        </row>
        <row r="5309">
          <cell r="A5309">
            <v>1571</v>
          </cell>
          <cell r="B5309" t="str">
            <v>LUIS CLAUDIO CARVALHO DE SOUZA</v>
          </cell>
          <cell r="C5309" t="str">
            <v>VIGILANTE</v>
          </cell>
          <cell r="D5309">
            <v>39722</v>
          </cell>
          <cell r="E5309">
            <v>1463508719</v>
          </cell>
          <cell r="F5309" t="str">
            <v>Demitido</v>
          </cell>
          <cell r="G5309">
            <v>13001</v>
          </cell>
          <cell r="H5309" t="str">
            <v>DEMITIDOS</v>
          </cell>
        </row>
        <row r="5310">
          <cell r="A5310">
            <v>7644</v>
          </cell>
          <cell r="B5310" t="str">
            <v>LUIS CLAUDIO DA COSTA</v>
          </cell>
          <cell r="C5310" t="str">
            <v>VIGILANTE</v>
          </cell>
          <cell r="D5310">
            <v>42294</v>
          </cell>
          <cell r="E5310">
            <v>50675133734</v>
          </cell>
          <cell r="F5310" t="str">
            <v>Demitido</v>
          </cell>
          <cell r="G5310">
            <v>13001</v>
          </cell>
          <cell r="H5310" t="str">
            <v>DEMITIDOS</v>
          </cell>
        </row>
        <row r="5311">
          <cell r="A5311">
            <v>10176</v>
          </cell>
          <cell r="B5311" t="str">
            <v>LUIS CLAUDIO DA SILVA TEIXEIRA</v>
          </cell>
          <cell r="C5311" t="str">
            <v>VIGILANTE</v>
          </cell>
          <cell r="D5311">
            <v>43838</v>
          </cell>
          <cell r="E5311">
            <v>7569366751</v>
          </cell>
          <cell r="F5311" t="str">
            <v>Ativo</v>
          </cell>
          <cell r="G5311">
            <v>600101</v>
          </cell>
          <cell r="H5311" t="str">
            <v>BANCO DO BRASIL LOTE 02 - AGÊNCIA 0101 - MEIER</v>
          </cell>
        </row>
        <row r="5312">
          <cell r="A5312">
            <v>3082</v>
          </cell>
          <cell r="B5312" t="str">
            <v>LUIS CLAUDIO DOS SANTOS ROQUE</v>
          </cell>
          <cell r="C5312" t="str">
            <v>VIGILANTE</v>
          </cell>
          <cell r="D5312">
            <v>40615</v>
          </cell>
          <cell r="E5312">
            <v>86013505772</v>
          </cell>
          <cell r="F5312" t="str">
            <v>Af.Previdência</v>
          </cell>
          <cell r="G5312">
            <v>400101</v>
          </cell>
          <cell r="H5312" t="str">
            <v>AFASTADO AUX. DOENCA</v>
          </cell>
        </row>
        <row r="5313">
          <cell r="A5313">
            <v>3078</v>
          </cell>
          <cell r="B5313" t="str">
            <v>LUIS CLAUDIO DOS SANTOS SILVA</v>
          </cell>
          <cell r="C5313" t="str">
            <v>VIGILANTE</v>
          </cell>
          <cell r="D5313">
            <v>40608</v>
          </cell>
          <cell r="E5313">
            <v>9985445740</v>
          </cell>
          <cell r="F5313" t="str">
            <v>Ativo</v>
          </cell>
          <cell r="G5313">
            <v>200101</v>
          </cell>
          <cell r="H5313" t="str">
            <v>RESERVA DIA</v>
          </cell>
        </row>
        <row r="5314">
          <cell r="A5314">
            <v>8261</v>
          </cell>
          <cell r="B5314" t="str">
            <v>LUIS CLAUDIO OLIVEIRA</v>
          </cell>
          <cell r="C5314" t="str">
            <v>SUPERVISOR DE AREA</v>
          </cell>
          <cell r="D5314">
            <v>42446</v>
          </cell>
          <cell r="E5314">
            <v>84826320787</v>
          </cell>
          <cell r="F5314" t="str">
            <v>Demitido</v>
          </cell>
          <cell r="G5314">
            <v>13001</v>
          </cell>
          <cell r="H5314" t="str">
            <v>DEMITIDOS</v>
          </cell>
        </row>
        <row r="5315">
          <cell r="A5315">
            <v>4747</v>
          </cell>
          <cell r="B5315" t="str">
            <v>LUIS CLAUDIO OLIVEIRA</v>
          </cell>
          <cell r="C5315" t="str">
            <v>SUPERVISOR DE AREA</v>
          </cell>
          <cell r="D5315">
            <v>41246</v>
          </cell>
          <cell r="E5315">
            <v>84826320787</v>
          </cell>
          <cell r="F5315" t="str">
            <v>Demitido</v>
          </cell>
          <cell r="G5315">
            <v>13001</v>
          </cell>
          <cell r="H5315" t="str">
            <v>DEMITIDOS</v>
          </cell>
        </row>
        <row r="5316">
          <cell r="A5316">
            <v>2719</v>
          </cell>
          <cell r="B5316" t="str">
            <v>LUIS CLAUDIO SILVA EDMUNDO</v>
          </cell>
          <cell r="C5316" t="str">
            <v>MOTORISTA</v>
          </cell>
          <cell r="D5316">
            <v>40373</v>
          </cell>
          <cell r="E5316">
            <v>1967025770</v>
          </cell>
          <cell r="F5316" t="str">
            <v>Demitido</v>
          </cell>
          <cell r="G5316">
            <v>13001</v>
          </cell>
          <cell r="H5316" t="str">
            <v>DEMITIDOS</v>
          </cell>
        </row>
        <row r="5317">
          <cell r="A5317">
            <v>1561</v>
          </cell>
          <cell r="B5317" t="str">
            <v>LUIS DE OLIVEIRA</v>
          </cell>
          <cell r="C5317" t="str">
            <v>VIGILANTE</v>
          </cell>
          <cell r="D5317">
            <v>39727</v>
          </cell>
          <cell r="E5317">
            <v>85339873749</v>
          </cell>
          <cell r="F5317" t="str">
            <v>Demitido</v>
          </cell>
          <cell r="G5317">
            <v>13001</v>
          </cell>
          <cell r="H5317" t="str">
            <v>DEMITIDOS</v>
          </cell>
        </row>
        <row r="5318">
          <cell r="A5318">
            <v>7418</v>
          </cell>
          <cell r="B5318" t="str">
            <v>LUIS EDUARDO SILVA NICODEMOS</v>
          </cell>
          <cell r="C5318" t="str">
            <v>VIGILANTE</v>
          </cell>
          <cell r="D5318">
            <v>42223</v>
          </cell>
          <cell r="E5318">
            <v>8273587762</v>
          </cell>
          <cell r="F5318" t="str">
            <v>Demitido</v>
          </cell>
          <cell r="G5318">
            <v>13001</v>
          </cell>
          <cell r="H5318" t="str">
            <v>DEMITIDOS</v>
          </cell>
        </row>
        <row r="5319">
          <cell r="A5319">
            <v>4333</v>
          </cell>
          <cell r="B5319" t="str">
            <v>LUIS FELIPE DOS SANTOS</v>
          </cell>
          <cell r="C5319" t="str">
            <v>VIGILANTE</v>
          </cell>
          <cell r="D5319">
            <v>41132</v>
          </cell>
          <cell r="E5319">
            <v>10144322781</v>
          </cell>
          <cell r="F5319" t="str">
            <v>Demitido</v>
          </cell>
          <cell r="G5319">
            <v>13001</v>
          </cell>
          <cell r="H5319" t="str">
            <v>DEMITIDOS</v>
          </cell>
        </row>
        <row r="5320">
          <cell r="A5320">
            <v>8781</v>
          </cell>
          <cell r="B5320" t="str">
            <v>LUIS FELIPE VAREJAO PEREIRA</v>
          </cell>
          <cell r="C5320" t="str">
            <v>VIGILANTE</v>
          </cell>
          <cell r="D5320">
            <v>42616</v>
          </cell>
          <cell r="E5320">
            <v>11608823717</v>
          </cell>
          <cell r="F5320" t="str">
            <v>Ativo</v>
          </cell>
          <cell r="G5320">
            <v>600127</v>
          </cell>
          <cell r="H5320" t="str">
            <v>BANCO DO BRASIL LOTE 02 - AGÊNCIA 0127 - CAMPO GRANDE</v>
          </cell>
        </row>
        <row r="5321">
          <cell r="A5321">
            <v>7893</v>
          </cell>
          <cell r="B5321" t="str">
            <v>LUIS FERNANDO ALVES CAMARGO</v>
          </cell>
          <cell r="C5321" t="str">
            <v>VIGILANTE</v>
          </cell>
          <cell r="D5321">
            <v>42372</v>
          </cell>
          <cell r="E5321">
            <v>6943318721</v>
          </cell>
          <cell r="F5321" t="str">
            <v>Demitido</v>
          </cell>
          <cell r="G5321">
            <v>13001</v>
          </cell>
          <cell r="H5321" t="str">
            <v>DEMITIDOS</v>
          </cell>
        </row>
        <row r="5322">
          <cell r="A5322">
            <v>3450</v>
          </cell>
          <cell r="B5322" t="str">
            <v>LUIS FERNANDO DOS ANJOS SEGURO</v>
          </cell>
          <cell r="C5322" t="str">
            <v>VIGILANTE</v>
          </cell>
          <cell r="D5322">
            <v>40811</v>
          </cell>
          <cell r="E5322">
            <v>53115090749</v>
          </cell>
          <cell r="F5322" t="str">
            <v>Demitido</v>
          </cell>
          <cell r="G5322">
            <v>13001</v>
          </cell>
          <cell r="H5322" t="str">
            <v>DEMITIDOS</v>
          </cell>
        </row>
        <row r="5323">
          <cell r="A5323">
            <v>7522</v>
          </cell>
          <cell r="B5323" t="str">
            <v>LUIS FERNANDO ELIAS DEMETRIO</v>
          </cell>
          <cell r="C5323" t="str">
            <v>VIGILANTE</v>
          </cell>
          <cell r="D5323">
            <v>42251</v>
          </cell>
          <cell r="E5323">
            <v>14447346796</v>
          </cell>
          <cell r="F5323" t="str">
            <v>Férias</v>
          </cell>
          <cell r="G5323">
            <v>200101</v>
          </cell>
          <cell r="H5323" t="str">
            <v>RESERVA DIA</v>
          </cell>
        </row>
        <row r="5324">
          <cell r="A5324">
            <v>4597</v>
          </cell>
          <cell r="B5324" t="str">
            <v>LUIS FERNANDO MARQUES</v>
          </cell>
          <cell r="C5324" t="str">
            <v>VIGILANTE</v>
          </cell>
          <cell r="D5324">
            <v>41167</v>
          </cell>
          <cell r="E5324">
            <v>5292287776</v>
          </cell>
          <cell r="F5324" t="str">
            <v>Demitido</v>
          </cell>
          <cell r="G5324">
            <v>13001</v>
          </cell>
          <cell r="H5324" t="str">
            <v>DEMITIDOS</v>
          </cell>
        </row>
        <row r="5325">
          <cell r="A5325">
            <v>3355</v>
          </cell>
          <cell r="B5325" t="str">
            <v>LUIS FERNANDO RODRIGUES</v>
          </cell>
          <cell r="C5325" t="str">
            <v>VIGILANTE</v>
          </cell>
          <cell r="D5325">
            <v>40766</v>
          </cell>
          <cell r="E5325">
            <v>2670717799</v>
          </cell>
          <cell r="F5325" t="str">
            <v>Af.Previdência</v>
          </cell>
          <cell r="G5325">
            <v>400101</v>
          </cell>
          <cell r="H5325" t="str">
            <v>AFASTADO AUX. DOENCA</v>
          </cell>
        </row>
        <row r="5326">
          <cell r="A5326">
            <v>7377</v>
          </cell>
          <cell r="B5326" t="str">
            <v>LUIS FERNANDO SANTANA SILVA</v>
          </cell>
          <cell r="C5326" t="str">
            <v>VIGILANTE</v>
          </cell>
          <cell r="D5326">
            <v>42188</v>
          </cell>
          <cell r="E5326">
            <v>9082958716</v>
          </cell>
          <cell r="F5326" t="str">
            <v>Demitido</v>
          </cell>
          <cell r="G5326">
            <v>13001</v>
          </cell>
          <cell r="H5326" t="str">
            <v>DEMITIDOS</v>
          </cell>
        </row>
        <row r="5327">
          <cell r="A5327">
            <v>8369</v>
          </cell>
          <cell r="B5327" t="str">
            <v>LUIS FILIPI DA SILVA FERREIRA</v>
          </cell>
          <cell r="C5327" t="str">
            <v>AUXILIAR COMERCIAL I</v>
          </cell>
          <cell r="D5327">
            <v>42492</v>
          </cell>
          <cell r="E5327">
            <v>13509281780</v>
          </cell>
          <cell r="F5327" t="str">
            <v>Demitido</v>
          </cell>
          <cell r="G5327">
            <v>13001</v>
          </cell>
          <cell r="H5327" t="str">
            <v>DEMITIDOS</v>
          </cell>
        </row>
        <row r="5328">
          <cell r="A5328">
            <v>7236</v>
          </cell>
          <cell r="B5328" t="str">
            <v>LUIS FILIPPE LOPES</v>
          </cell>
          <cell r="C5328" t="str">
            <v>VIGILANTE</v>
          </cell>
          <cell r="D5328">
            <v>42095</v>
          </cell>
          <cell r="E5328">
            <v>10250205700</v>
          </cell>
          <cell r="F5328" t="str">
            <v>Ativo</v>
          </cell>
          <cell r="G5328">
            <v>225001</v>
          </cell>
          <cell r="H5328" t="str">
            <v>PRF - CONTRATO 15/2019</v>
          </cell>
        </row>
        <row r="5329">
          <cell r="A5329">
            <v>4923</v>
          </cell>
          <cell r="B5329" t="str">
            <v>LUIS GUSTAVO GOMES CARDOSO</v>
          </cell>
          <cell r="C5329" t="str">
            <v>VIGILANTE</v>
          </cell>
          <cell r="D5329">
            <v>41334</v>
          </cell>
          <cell r="E5329">
            <v>9036912725</v>
          </cell>
          <cell r="F5329" t="str">
            <v>Demitido</v>
          </cell>
          <cell r="G5329">
            <v>13001</v>
          </cell>
          <cell r="H5329" t="str">
            <v>DEMITIDOS</v>
          </cell>
        </row>
        <row r="5330">
          <cell r="A5330">
            <v>3932</v>
          </cell>
          <cell r="B5330" t="str">
            <v>LUIS HENRIQUE DE ALMEIDA DAVID</v>
          </cell>
          <cell r="C5330" t="str">
            <v>VIGILANTE</v>
          </cell>
          <cell r="D5330">
            <v>41017</v>
          </cell>
          <cell r="E5330">
            <v>3640050762</v>
          </cell>
          <cell r="F5330" t="str">
            <v>Demitido</v>
          </cell>
          <cell r="G5330">
            <v>13001</v>
          </cell>
          <cell r="H5330" t="str">
            <v>DEMITIDOS</v>
          </cell>
        </row>
        <row r="5331">
          <cell r="A5331">
            <v>9380</v>
          </cell>
          <cell r="B5331" t="str">
            <v>LUIS HENRIQUE FERREIRA</v>
          </cell>
          <cell r="C5331" t="str">
            <v>VIGILANTE</v>
          </cell>
          <cell r="D5331">
            <v>42933</v>
          </cell>
          <cell r="E5331">
            <v>10266926797</v>
          </cell>
          <cell r="F5331" t="str">
            <v>Ativo</v>
          </cell>
          <cell r="G5331">
            <v>600549</v>
          </cell>
          <cell r="H5331" t="str">
            <v>BANCO DO BRASIL LOTE 02 - AGÊNCIA 0549 - ILHA DO GOVERNADOR</v>
          </cell>
        </row>
        <row r="5332">
          <cell r="A5332">
            <v>2304</v>
          </cell>
          <cell r="B5332" t="str">
            <v>LUIS HENRIQUE JOSE DA FONSECA</v>
          </cell>
          <cell r="C5332" t="str">
            <v>VIGILANTE CHEFE DE TURMA</v>
          </cell>
          <cell r="D5332">
            <v>40164</v>
          </cell>
          <cell r="E5332">
            <v>3315548790</v>
          </cell>
          <cell r="F5332" t="str">
            <v>Demitido</v>
          </cell>
          <cell r="G5332">
            <v>13001</v>
          </cell>
          <cell r="H5332" t="str">
            <v>DEMITIDOS</v>
          </cell>
        </row>
        <row r="5333">
          <cell r="A5333">
            <v>252</v>
          </cell>
          <cell r="B5333" t="str">
            <v>LUIS MAGALHAES PEREIRA</v>
          </cell>
          <cell r="C5333" t="str">
            <v>VIGILANTE</v>
          </cell>
          <cell r="D5333">
            <v>37104</v>
          </cell>
          <cell r="E5333">
            <v>841881707</v>
          </cell>
          <cell r="F5333" t="str">
            <v>Ativo</v>
          </cell>
          <cell r="G5333">
            <v>100120</v>
          </cell>
          <cell r="H5333" t="str">
            <v>PORTARIA SEDE</v>
          </cell>
        </row>
        <row r="5334">
          <cell r="A5334">
            <v>6417</v>
          </cell>
          <cell r="B5334" t="str">
            <v>LUIS MANUEL DA SILVA</v>
          </cell>
          <cell r="C5334" t="str">
            <v>VIGILANTE</v>
          </cell>
          <cell r="D5334">
            <v>41835</v>
          </cell>
          <cell r="E5334">
            <v>2296054781</v>
          </cell>
          <cell r="F5334" t="str">
            <v>Ativo</v>
          </cell>
          <cell r="G5334">
            <v>217022</v>
          </cell>
          <cell r="H5334" t="str">
            <v>CEPP - CSF HELANDE DE MELLO GONÇALVES</v>
          </cell>
        </row>
        <row r="5335">
          <cell r="A5335">
            <v>2459</v>
          </cell>
          <cell r="B5335" t="str">
            <v>LUIS MARCOS DOS SANTOS</v>
          </cell>
          <cell r="C5335" t="str">
            <v>VIGILANTE</v>
          </cell>
          <cell r="D5335">
            <v>40214</v>
          </cell>
          <cell r="E5335">
            <v>672143712</v>
          </cell>
          <cell r="F5335" t="str">
            <v>Ativo</v>
          </cell>
          <cell r="G5335">
            <v>280006</v>
          </cell>
          <cell r="H5335" t="str">
            <v>INSS PETROPOLIS GERENCIA EXEC</v>
          </cell>
        </row>
        <row r="5336">
          <cell r="A5336">
            <v>4096</v>
          </cell>
          <cell r="B5336" t="str">
            <v>LUIS MAURICIO DE ALMEIDA TAVARES</v>
          </cell>
          <cell r="C5336" t="str">
            <v>VIGILANTE</v>
          </cell>
          <cell r="D5336">
            <v>41094</v>
          </cell>
          <cell r="E5336">
            <v>4192515709</v>
          </cell>
          <cell r="F5336" t="str">
            <v>Demitido</v>
          </cell>
          <cell r="G5336">
            <v>13001</v>
          </cell>
          <cell r="H5336" t="str">
            <v>DEMITIDOS</v>
          </cell>
        </row>
        <row r="5337">
          <cell r="A5337">
            <v>7016</v>
          </cell>
          <cell r="B5337" t="str">
            <v>LUIS PAULO ALMEIDA DE SOUZA</v>
          </cell>
          <cell r="C5337" t="str">
            <v>VIGILANTE</v>
          </cell>
          <cell r="D5337">
            <v>42048</v>
          </cell>
          <cell r="E5337">
            <v>12689836750</v>
          </cell>
          <cell r="F5337" t="str">
            <v>Demitido</v>
          </cell>
          <cell r="G5337">
            <v>13001</v>
          </cell>
          <cell r="H5337" t="str">
            <v>DEMITIDOS</v>
          </cell>
        </row>
        <row r="5338">
          <cell r="A5338">
            <v>7588</v>
          </cell>
          <cell r="B5338" t="str">
            <v>LUIS PAULO BRUM DE LIMA</v>
          </cell>
          <cell r="C5338" t="str">
            <v>VIGILANTE</v>
          </cell>
          <cell r="D5338">
            <v>42287</v>
          </cell>
          <cell r="E5338">
            <v>12414290730</v>
          </cell>
          <cell r="F5338" t="str">
            <v>Demitido</v>
          </cell>
          <cell r="G5338">
            <v>13001</v>
          </cell>
          <cell r="H5338" t="str">
            <v>DEMITIDOS</v>
          </cell>
        </row>
        <row r="5339">
          <cell r="A5339">
            <v>3541</v>
          </cell>
          <cell r="B5339" t="str">
            <v>LUIS PAULO DE REZENDE</v>
          </cell>
          <cell r="C5339" t="str">
            <v>VIGILANTE</v>
          </cell>
          <cell r="D5339">
            <v>40858</v>
          </cell>
          <cell r="E5339">
            <v>79537928691</v>
          </cell>
          <cell r="F5339" t="str">
            <v>Ativo</v>
          </cell>
          <cell r="G5339">
            <v>157001</v>
          </cell>
          <cell r="H5339" t="str">
            <v>ELETRONUCLEAR - ELETROBRAS TERMONUCLEAR S/A</v>
          </cell>
        </row>
        <row r="5340">
          <cell r="A5340">
            <v>5267</v>
          </cell>
          <cell r="B5340" t="str">
            <v>LUIS PAULO RIBEIRO DOS SANTOS</v>
          </cell>
          <cell r="C5340" t="str">
            <v>VIGILANTE</v>
          </cell>
          <cell r="D5340">
            <v>41426</v>
          </cell>
          <cell r="E5340">
            <v>7610537780</v>
          </cell>
          <cell r="F5340" t="str">
            <v>Demitido</v>
          </cell>
          <cell r="G5340">
            <v>13001</v>
          </cell>
          <cell r="H5340" t="str">
            <v>DEMITIDOS</v>
          </cell>
        </row>
        <row r="5341">
          <cell r="A5341">
            <v>5216</v>
          </cell>
          <cell r="B5341" t="str">
            <v>LUITI BRUNO REZENDE ALMEIDA</v>
          </cell>
          <cell r="C5341" t="str">
            <v>VIGILANTE</v>
          </cell>
          <cell r="D5341">
            <v>41395</v>
          </cell>
          <cell r="E5341">
            <v>11064787703</v>
          </cell>
          <cell r="F5341" t="str">
            <v>Ativo</v>
          </cell>
          <cell r="G5341">
            <v>270001</v>
          </cell>
          <cell r="H5341" t="str">
            <v>DPU VOLTA REDONDA</v>
          </cell>
        </row>
        <row r="5342">
          <cell r="A5342">
            <v>8514</v>
          </cell>
          <cell r="B5342" t="str">
            <v>LUIZ  CARLOS IGNACIO PEREIRA</v>
          </cell>
          <cell r="C5342" t="str">
            <v>VIGILANTE</v>
          </cell>
          <cell r="D5342">
            <v>42572</v>
          </cell>
          <cell r="E5342">
            <v>5882165776</v>
          </cell>
          <cell r="F5342" t="str">
            <v>Demitido</v>
          </cell>
          <cell r="G5342">
            <v>13001</v>
          </cell>
          <cell r="H5342" t="str">
            <v>DEMITIDOS</v>
          </cell>
        </row>
        <row r="5343">
          <cell r="A5343">
            <v>9254</v>
          </cell>
          <cell r="B5343" t="str">
            <v>LUIZ ALBERTO BELARMINDO VILACA</v>
          </cell>
          <cell r="C5343" t="str">
            <v>VIGILANTE</v>
          </cell>
          <cell r="D5343">
            <v>42865</v>
          </cell>
          <cell r="E5343">
            <v>86648306734</v>
          </cell>
          <cell r="F5343" t="str">
            <v>Ativo</v>
          </cell>
          <cell r="G5343">
            <v>322003</v>
          </cell>
          <cell r="H5343" t="str">
            <v>INSS APS SÃO JOÃO DA BARRA</v>
          </cell>
        </row>
        <row r="5344">
          <cell r="A5344">
            <v>6970</v>
          </cell>
          <cell r="B5344" t="str">
            <v>LUIZ ALBERTO CRUZ</v>
          </cell>
          <cell r="C5344" t="str">
            <v>VIGILANTE</v>
          </cell>
          <cell r="D5344">
            <v>42017</v>
          </cell>
          <cell r="E5344">
            <v>822946823</v>
          </cell>
          <cell r="F5344" t="str">
            <v>Af.Ac.Trabalho</v>
          </cell>
          <cell r="G5344">
            <v>400102</v>
          </cell>
          <cell r="H5344" t="str">
            <v>AFASTADO  ACID. TRABALHO</v>
          </cell>
        </row>
        <row r="5345">
          <cell r="A5345">
            <v>3416</v>
          </cell>
          <cell r="B5345" t="str">
            <v>LUIZ ALBERTO DAUMAS BERSOT JUNIOR</v>
          </cell>
          <cell r="C5345" t="str">
            <v>VIGILANTE</v>
          </cell>
          <cell r="D5345">
            <v>40812</v>
          </cell>
          <cell r="E5345">
            <v>10016794745</v>
          </cell>
          <cell r="F5345" t="str">
            <v>Demitido</v>
          </cell>
          <cell r="G5345">
            <v>13001</v>
          </cell>
          <cell r="H5345" t="str">
            <v>DEMITIDOS</v>
          </cell>
        </row>
        <row r="5346">
          <cell r="A5346">
            <v>7273</v>
          </cell>
          <cell r="B5346" t="str">
            <v>LUIZ ALBERTO DE OLIVEIRA</v>
          </cell>
          <cell r="C5346" t="str">
            <v>VIGILANTE</v>
          </cell>
          <cell r="D5346">
            <v>42101</v>
          </cell>
          <cell r="E5346">
            <v>66841607791</v>
          </cell>
          <cell r="F5346" t="str">
            <v>Demitido</v>
          </cell>
          <cell r="G5346">
            <v>13001</v>
          </cell>
          <cell r="H5346" t="str">
            <v>DEMITIDOS</v>
          </cell>
        </row>
        <row r="5347">
          <cell r="A5347">
            <v>4258</v>
          </cell>
          <cell r="B5347" t="str">
            <v>LUIZ ALBERTO DE SOUZA LIMA</v>
          </cell>
          <cell r="C5347" t="str">
            <v>VIGILANTE</v>
          </cell>
          <cell r="D5347">
            <v>41132</v>
          </cell>
          <cell r="E5347">
            <v>5881718755</v>
          </cell>
          <cell r="F5347" t="str">
            <v>Demitido</v>
          </cell>
          <cell r="G5347">
            <v>13001</v>
          </cell>
          <cell r="H5347" t="str">
            <v>DEMITIDOS</v>
          </cell>
        </row>
        <row r="5348">
          <cell r="A5348">
            <v>3679</v>
          </cell>
          <cell r="B5348" t="str">
            <v>LUIZ ALBERTO FERNANDES BARBOSA</v>
          </cell>
          <cell r="C5348" t="str">
            <v>VIGILANTE</v>
          </cell>
          <cell r="D5348">
            <v>40883</v>
          </cell>
          <cell r="E5348">
            <v>11599644754</v>
          </cell>
          <cell r="F5348" t="str">
            <v>Demitido</v>
          </cell>
          <cell r="G5348">
            <v>13001</v>
          </cell>
          <cell r="H5348" t="str">
            <v>DEMITIDOS</v>
          </cell>
        </row>
        <row r="5349">
          <cell r="A5349">
            <v>6052</v>
          </cell>
          <cell r="B5349" t="str">
            <v>LUIZ ALBERTO PATROCINIO DOS SANTOS</v>
          </cell>
          <cell r="C5349" t="str">
            <v>VIGILANTE</v>
          </cell>
          <cell r="D5349">
            <v>41767</v>
          </cell>
          <cell r="E5349">
            <v>77071921768</v>
          </cell>
          <cell r="F5349" t="str">
            <v>Demitido</v>
          </cell>
          <cell r="G5349">
            <v>13001</v>
          </cell>
          <cell r="H5349" t="str">
            <v>DEMITIDOS</v>
          </cell>
        </row>
        <row r="5350">
          <cell r="A5350">
            <v>9135</v>
          </cell>
          <cell r="B5350" t="str">
            <v>LUIZ ALBERTO RODRIGUES DE MELLO</v>
          </cell>
          <cell r="C5350" t="str">
            <v>VIGILANTE</v>
          </cell>
          <cell r="D5350">
            <v>42795</v>
          </cell>
          <cell r="E5350">
            <v>13623094781</v>
          </cell>
          <cell r="F5350" t="str">
            <v>Demitido</v>
          </cell>
          <cell r="G5350">
            <v>13001</v>
          </cell>
          <cell r="H5350" t="str">
            <v>DEMITIDOS</v>
          </cell>
        </row>
        <row r="5351">
          <cell r="A5351">
            <v>9501</v>
          </cell>
          <cell r="B5351" t="str">
            <v>LUIZ ALBERTO SOUZA DOS SANTOS</v>
          </cell>
          <cell r="C5351" t="str">
            <v>VIGILANTE</v>
          </cell>
          <cell r="D5351">
            <v>42963</v>
          </cell>
          <cell r="E5351">
            <v>10518482707</v>
          </cell>
          <cell r="F5351" t="str">
            <v>Ativo</v>
          </cell>
          <cell r="G5351">
            <v>213027</v>
          </cell>
          <cell r="H5351" t="str">
            <v>UFRJ NOVO TERRENO SPU</v>
          </cell>
        </row>
        <row r="5352">
          <cell r="A5352">
            <v>584</v>
          </cell>
          <cell r="B5352" t="str">
            <v>LUIZ ALEXANDRE DE CASTRO CARNEIRO</v>
          </cell>
          <cell r="C5352" t="str">
            <v>VIGILANTE</v>
          </cell>
          <cell r="D5352">
            <v>37811</v>
          </cell>
          <cell r="E5352">
            <v>3608134700</v>
          </cell>
          <cell r="F5352" t="str">
            <v>Demitido</v>
          </cell>
          <cell r="G5352">
            <v>13001</v>
          </cell>
          <cell r="H5352" t="str">
            <v>DEMITIDOS</v>
          </cell>
        </row>
        <row r="5353">
          <cell r="A5353">
            <v>3648</v>
          </cell>
          <cell r="B5353" t="str">
            <v>LUIZ AMERICO DA SILVA BARROS</v>
          </cell>
          <cell r="C5353" t="str">
            <v>VIGILANTE</v>
          </cell>
          <cell r="D5353">
            <v>40868</v>
          </cell>
          <cell r="E5353">
            <v>5467860739</v>
          </cell>
          <cell r="F5353" t="str">
            <v>Demitido</v>
          </cell>
          <cell r="G5353">
            <v>13001</v>
          </cell>
          <cell r="H5353" t="str">
            <v>DEMITIDOS</v>
          </cell>
        </row>
        <row r="5354">
          <cell r="A5354">
            <v>1260</v>
          </cell>
          <cell r="B5354" t="str">
            <v>LUIZ AMERICO ROSESTOLATO DE ARAUJO</v>
          </cell>
          <cell r="C5354" t="str">
            <v>VIGILANTE</v>
          </cell>
          <cell r="D5354">
            <v>39234</v>
          </cell>
          <cell r="E5354">
            <v>9256209713</v>
          </cell>
          <cell r="F5354" t="str">
            <v>Demitido</v>
          </cell>
          <cell r="G5354">
            <v>13001</v>
          </cell>
          <cell r="H5354" t="str">
            <v>DEMITIDOS</v>
          </cell>
        </row>
        <row r="5355">
          <cell r="A5355">
            <v>8209</v>
          </cell>
          <cell r="B5355" t="str">
            <v>LUIZ ANDRE ANGELICA DOS SANTOS</v>
          </cell>
          <cell r="C5355" t="str">
            <v>VIGILANTE</v>
          </cell>
          <cell r="D5355">
            <v>42430</v>
          </cell>
          <cell r="E5355">
            <v>14021079785</v>
          </cell>
          <cell r="F5355" t="str">
            <v>Demitido</v>
          </cell>
          <cell r="G5355">
            <v>13001</v>
          </cell>
          <cell r="H5355" t="str">
            <v>DEMITIDOS</v>
          </cell>
        </row>
        <row r="5356">
          <cell r="A5356">
            <v>7395</v>
          </cell>
          <cell r="B5356" t="str">
            <v>LUIZ ANTONIO BARBOSA</v>
          </cell>
          <cell r="C5356" t="str">
            <v>ASSISTENTE COMERCIAL III</v>
          </cell>
          <cell r="D5356">
            <v>42191</v>
          </cell>
          <cell r="E5356">
            <v>79634605753</v>
          </cell>
          <cell r="F5356" t="str">
            <v>Ativo</v>
          </cell>
          <cell r="G5356">
            <v>100105</v>
          </cell>
          <cell r="H5356" t="str">
            <v>COMERCIAL</v>
          </cell>
        </row>
        <row r="5357">
          <cell r="A5357">
            <v>1704</v>
          </cell>
          <cell r="B5357" t="str">
            <v>LUIZ ANTONIO DA SILVA BARROS</v>
          </cell>
          <cell r="C5357" t="str">
            <v>VIGILANTE</v>
          </cell>
          <cell r="D5357">
            <v>39783</v>
          </cell>
          <cell r="E5357">
            <v>84909684700</v>
          </cell>
          <cell r="F5357" t="str">
            <v>Ativo</v>
          </cell>
          <cell r="G5357">
            <v>217001</v>
          </cell>
          <cell r="H5357" t="str">
            <v>CEPP - CMS EMYDIO CABRAL</v>
          </cell>
        </row>
        <row r="5358">
          <cell r="A5358">
            <v>10190</v>
          </cell>
          <cell r="B5358" t="str">
            <v>LUIZ ANTONIO DO NASCIMENTO</v>
          </cell>
          <cell r="C5358" t="str">
            <v>VIGILANTE</v>
          </cell>
          <cell r="D5358">
            <v>43838</v>
          </cell>
          <cell r="E5358">
            <v>5204781773</v>
          </cell>
          <cell r="F5358" t="str">
            <v>Ativo</v>
          </cell>
          <cell r="G5358">
            <v>613652</v>
          </cell>
          <cell r="H5358" t="str">
            <v xml:space="preserve">BANCO DO BRASIL - AGÊNCIA 3652 - UFRJ - CENTEC </v>
          </cell>
        </row>
        <row r="5359">
          <cell r="A5359">
            <v>713</v>
          </cell>
          <cell r="B5359" t="str">
            <v>LUIZ ANTONIO FELIX DA SILVA</v>
          </cell>
          <cell r="C5359" t="str">
            <v>VIGILANTE</v>
          </cell>
          <cell r="D5359">
            <v>38170</v>
          </cell>
          <cell r="E5359">
            <v>77815300634</v>
          </cell>
          <cell r="F5359" t="str">
            <v>Demitido</v>
          </cell>
          <cell r="G5359">
            <v>13001</v>
          </cell>
          <cell r="H5359" t="str">
            <v>DEMITIDOS</v>
          </cell>
        </row>
        <row r="5360">
          <cell r="A5360">
            <v>5126</v>
          </cell>
          <cell r="B5360" t="str">
            <v>LUIZ ANTONIO MENDES DA SILVA JUNIOR</v>
          </cell>
          <cell r="C5360" t="str">
            <v>VIGILANTE</v>
          </cell>
          <cell r="D5360">
            <v>41405</v>
          </cell>
          <cell r="E5360">
            <v>8570835701</v>
          </cell>
          <cell r="F5360" t="str">
            <v>Demitido</v>
          </cell>
          <cell r="G5360">
            <v>13001</v>
          </cell>
          <cell r="H5360" t="str">
            <v>DEMITIDOS</v>
          </cell>
        </row>
        <row r="5361">
          <cell r="A5361">
            <v>2107</v>
          </cell>
          <cell r="B5361" t="str">
            <v>LUIZ ANTONIO PINTO DA SILVA</v>
          </cell>
          <cell r="C5361" t="str">
            <v>VIGILANTE</v>
          </cell>
          <cell r="D5361">
            <v>40057</v>
          </cell>
          <cell r="E5361">
            <v>7199689764</v>
          </cell>
          <cell r="F5361" t="str">
            <v>Demitido</v>
          </cell>
          <cell r="G5361">
            <v>13001</v>
          </cell>
          <cell r="H5361" t="str">
            <v>DEMITIDOS</v>
          </cell>
        </row>
        <row r="5362">
          <cell r="A5362">
            <v>4417</v>
          </cell>
          <cell r="B5362" t="str">
            <v>LUIZ ANTONIO ROCHA</v>
          </cell>
          <cell r="C5362" t="str">
            <v>VIGILANTE</v>
          </cell>
          <cell r="D5362">
            <v>41131</v>
          </cell>
          <cell r="E5362">
            <v>74146068720</v>
          </cell>
          <cell r="F5362" t="str">
            <v>Ativo</v>
          </cell>
          <cell r="G5362">
            <v>213010</v>
          </cell>
          <cell r="H5362" t="str">
            <v>UFRJ IFCS</v>
          </cell>
        </row>
        <row r="5363">
          <cell r="A5363">
            <v>596</v>
          </cell>
          <cell r="B5363" t="str">
            <v>LUIZ ANTONIO TAVARES TELLES</v>
          </cell>
          <cell r="C5363" t="str">
            <v>FISCAL</v>
          </cell>
          <cell r="D5363">
            <v>37865</v>
          </cell>
          <cell r="E5363">
            <v>69330158749</v>
          </cell>
          <cell r="F5363" t="str">
            <v>Demitido</v>
          </cell>
          <cell r="G5363">
            <v>13001</v>
          </cell>
          <cell r="H5363" t="str">
            <v>DEMITIDOS</v>
          </cell>
        </row>
        <row r="5364">
          <cell r="A5364">
            <v>9413</v>
          </cell>
          <cell r="B5364" t="str">
            <v>LUIZ ANTONIO TRINDADE MORENO</v>
          </cell>
          <cell r="C5364" t="str">
            <v>VIGILANTE</v>
          </cell>
          <cell r="D5364">
            <v>42933</v>
          </cell>
          <cell r="E5364">
            <v>2427868710</v>
          </cell>
          <cell r="F5364" t="str">
            <v>Demitido</v>
          </cell>
          <cell r="G5364">
            <v>13001</v>
          </cell>
          <cell r="H5364" t="str">
            <v>DEMITIDOS</v>
          </cell>
        </row>
        <row r="5365">
          <cell r="A5365">
            <v>5713</v>
          </cell>
          <cell r="B5365" t="str">
            <v>LUIZ ARCENIO BATISTA DOS SANTOS</v>
          </cell>
          <cell r="C5365" t="str">
            <v>VIGILANTE</v>
          </cell>
          <cell r="D5365">
            <v>41632</v>
          </cell>
          <cell r="E5365">
            <v>90883900700</v>
          </cell>
          <cell r="F5365" t="str">
            <v>Demitido</v>
          </cell>
          <cell r="G5365">
            <v>13001</v>
          </cell>
          <cell r="H5365" t="str">
            <v>DEMITIDOS</v>
          </cell>
        </row>
        <row r="5366">
          <cell r="A5366">
            <v>1468</v>
          </cell>
          <cell r="B5366" t="str">
            <v>LUIZ ARCENIO BATISTA DOS SANTOS</v>
          </cell>
          <cell r="C5366" t="str">
            <v>VIGILANTE</v>
          </cell>
          <cell r="D5366">
            <v>39630</v>
          </cell>
          <cell r="E5366">
            <v>90883900700</v>
          </cell>
          <cell r="F5366" t="str">
            <v>Demitido</v>
          </cell>
          <cell r="G5366">
            <v>13001</v>
          </cell>
          <cell r="H5366" t="str">
            <v>DEMITIDOS</v>
          </cell>
        </row>
        <row r="5367">
          <cell r="A5367">
            <v>6754</v>
          </cell>
          <cell r="B5367" t="str">
            <v>LUIZ AUGUSTO DA SILVA LEANDRO</v>
          </cell>
          <cell r="C5367" t="str">
            <v>VIGILANTE</v>
          </cell>
          <cell r="D5367">
            <v>41901</v>
          </cell>
          <cell r="E5367">
            <v>60493852700</v>
          </cell>
          <cell r="F5367" t="str">
            <v>Demitido</v>
          </cell>
          <cell r="G5367">
            <v>13001</v>
          </cell>
          <cell r="H5367" t="str">
            <v>DEMITIDOS</v>
          </cell>
        </row>
        <row r="5368">
          <cell r="A5368">
            <v>6408</v>
          </cell>
          <cell r="B5368" t="str">
            <v>LUIZ AUGUSTO DE OLIVEIRA CORREA</v>
          </cell>
          <cell r="C5368" t="str">
            <v>VIGILANTE</v>
          </cell>
          <cell r="D5368">
            <v>41834</v>
          </cell>
          <cell r="E5368">
            <v>14069936700</v>
          </cell>
          <cell r="F5368" t="str">
            <v>Demitido</v>
          </cell>
          <cell r="G5368">
            <v>13001</v>
          </cell>
          <cell r="H5368" t="str">
            <v>DEMITIDOS</v>
          </cell>
        </row>
        <row r="5369">
          <cell r="A5369">
            <v>8961</v>
          </cell>
          <cell r="B5369" t="str">
            <v>LUIZ AUGUSTO GONCALVES CESAR</v>
          </cell>
          <cell r="C5369" t="str">
            <v>VIGILANTE</v>
          </cell>
          <cell r="D5369">
            <v>42705</v>
          </cell>
          <cell r="E5369">
            <v>2330783710</v>
          </cell>
          <cell r="F5369" t="str">
            <v>Demitido</v>
          </cell>
          <cell r="G5369">
            <v>13001</v>
          </cell>
          <cell r="H5369" t="str">
            <v>DEMITIDOS</v>
          </cell>
        </row>
        <row r="5370">
          <cell r="A5370">
            <v>5324</v>
          </cell>
          <cell r="B5370" t="str">
            <v>LUIZ AUGUSTO NOIA DE SOUSA</v>
          </cell>
          <cell r="C5370" t="str">
            <v>VIGILANTE</v>
          </cell>
          <cell r="D5370">
            <v>41495</v>
          </cell>
          <cell r="E5370">
            <v>11595526730</v>
          </cell>
          <cell r="F5370" t="str">
            <v>Demitido</v>
          </cell>
          <cell r="G5370">
            <v>13001</v>
          </cell>
          <cell r="H5370" t="str">
            <v>DEMITIDOS</v>
          </cell>
        </row>
        <row r="5371">
          <cell r="A5371">
            <v>9359</v>
          </cell>
          <cell r="B5371" t="str">
            <v>LUIZ CARLOS ALVES</v>
          </cell>
          <cell r="C5371" t="str">
            <v>VIGILANTE</v>
          </cell>
          <cell r="D5371">
            <v>42933</v>
          </cell>
          <cell r="E5371">
            <v>76052524715</v>
          </cell>
          <cell r="F5371" t="str">
            <v>Ativo</v>
          </cell>
          <cell r="G5371">
            <v>600091</v>
          </cell>
          <cell r="H5371" t="str">
            <v>BANCO DO BRASIL LOTE 02 - AGÊNCIA 0091 - MADUREIRA</v>
          </cell>
        </row>
        <row r="5372">
          <cell r="A5372">
            <v>7012</v>
          </cell>
          <cell r="B5372" t="str">
            <v>LUIZ CARLOS ALVES DA COSTA</v>
          </cell>
          <cell r="C5372" t="str">
            <v>VIGILANTE</v>
          </cell>
          <cell r="D5372">
            <v>42048</v>
          </cell>
          <cell r="E5372">
            <v>97395714768</v>
          </cell>
          <cell r="F5372" t="str">
            <v>Ativo</v>
          </cell>
          <cell r="G5372">
            <v>200101</v>
          </cell>
          <cell r="H5372" t="str">
            <v>RESERVA DIA</v>
          </cell>
        </row>
        <row r="5373">
          <cell r="A5373">
            <v>3568</v>
          </cell>
          <cell r="B5373" t="str">
            <v>LUIZ CARLOS ARAUJO DO NASCIMENTO</v>
          </cell>
          <cell r="C5373" t="str">
            <v>VIGILANTE</v>
          </cell>
          <cell r="D5373">
            <v>40858</v>
          </cell>
          <cell r="E5373">
            <v>8597713771</v>
          </cell>
          <cell r="F5373" t="str">
            <v>Demitido</v>
          </cell>
          <cell r="G5373">
            <v>13001</v>
          </cell>
          <cell r="H5373" t="str">
            <v>DEMITIDOS</v>
          </cell>
        </row>
        <row r="5374">
          <cell r="A5374">
            <v>8853</v>
          </cell>
          <cell r="B5374" t="str">
            <v>LUIZ CARLOS AROUCA JUNIOR</v>
          </cell>
          <cell r="C5374" t="str">
            <v>VIGILANTE</v>
          </cell>
          <cell r="D5374">
            <v>42676</v>
          </cell>
          <cell r="E5374">
            <v>5356194722</v>
          </cell>
          <cell r="F5374" t="str">
            <v>Demitido</v>
          </cell>
          <cell r="G5374">
            <v>13001</v>
          </cell>
          <cell r="H5374" t="str">
            <v>DEMITIDOS</v>
          </cell>
        </row>
        <row r="5375">
          <cell r="A5375">
            <v>916</v>
          </cell>
          <cell r="B5375" t="str">
            <v>LUIZ CARLOS BARROS NASCIMENTO</v>
          </cell>
          <cell r="C5375" t="str">
            <v>VIGILANTE</v>
          </cell>
          <cell r="D5375">
            <v>38718</v>
          </cell>
          <cell r="E5375">
            <v>710493711</v>
          </cell>
          <cell r="F5375" t="str">
            <v>Demitido</v>
          </cell>
          <cell r="G5375">
            <v>13001</v>
          </cell>
          <cell r="H5375" t="str">
            <v>DEMITIDOS</v>
          </cell>
        </row>
        <row r="5376">
          <cell r="A5376">
            <v>2991</v>
          </cell>
          <cell r="B5376" t="str">
            <v>LUIZ CARLOS BENEDITO JUNIOR</v>
          </cell>
          <cell r="C5376" t="str">
            <v>VIGILANTE</v>
          </cell>
          <cell r="D5376">
            <v>40579</v>
          </cell>
          <cell r="E5376">
            <v>5312995703</v>
          </cell>
          <cell r="F5376" t="str">
            <v>Demitido</v>
          </cell>
          <cell r="G5376">
            <v>13001</v>
          </cell>
          <cell r="H5376" t="str">
            <v>DEMITIDOS</v>
          </cell>
        </row>
        <row r="5377">
          <cell r="A5377">
            <v>2194</v>
          </cell>
          <cell r="B5377" t="str">
            <v>LUIZ CARLOS BESSA</v>
          </cell>
          <cell r="C5377" t="str">
            <v>VIGILANTE</v>
          </cell>
          <cell r="D5377">
            <v>40148</v>
          </cell>
          <cell r="E5377">
            <v>45448639704</v>
          </cell>
          <cell r="F5377" t="str">
            <v>Apos. Invalidez</v>
          </cell>
          <cell r="G5377">
            <v>400105</v>
          </cell>
          <cell r="H5377" t="str">
            <v>AFASTADO APOS. INVALIDEZ</v>
          </cell>
        </row>
        <row r="5378">
          <cell r="A5378">
            <v>7197</v>
          </cell>
          <cell r="B5378" t="str">
            <v>LUIZ CARLOS BUENO</v>
          </cell>
          <cell r="C5378" t="str">
            <v>VIGILANTE</v>
          </cell>
          <cell r="D5378">
            <v>42095</v>
          </cell>
          <cell r="E5378">
            <v>854793739</v>
          </cell>
          <cell r="F5378" t="str">
            <v>Demitido</v>
          </cell>
          <cell r="G5378">
            <v>13001</v>
          </cell>
          <cell r="H5378" t="str">
            <v>DEMITIDOS</v>
          </cell>
        </row>
        <row r="5379">
          <cell r="A5379">
            <v>8580</v>
          </cell>
          <cell r="B5379" t="str">
            <v>LUIZ CARLOS CORREA DE NORONHA</v>
          </cell>
          <cell r="C5379" t="str">
            <v>VIGILANTE</v>
          </cell>
          <cell r="D5379">
            <v>42584</v>
          </cell>
          <cell r="E5379">
            <v>75279800791</v>
          </cell>
          <cell r="F5379" t="str">
            <v>Demitido</v>
          </cell>
          <cell r="G5379">
            <v>13001</v>
          </cell>
          <cell r="H5379" t="str">
            <v>DEMITIDOS</v>
          </cell>
        </row>
        <row r="5380">
          <cell r="A5380">
            <v>475</v>
          </cell>
          <cell r="B5380" t="str">
            <v>LUIZ CARLOS DA COSTA JUNIOR</v>
          </cell>
          <cell r="C5380" t="str">
            <v>VIGILANTE</v>
          </cell>
          <cell r="D5380">
            <v>37664</v>
          </cell>
          <cell r="E5380">
            <v>5222810798</v>
          </cell>
          <cell r="F5380" t="str">
            <v>Demitido</v>
          </cell>
          <cell r="G5380">
            <v>13001</v>
          </cell>
          <cell r="H5380" t="str">
            <v>DEMITIDOS</v>
          </cell>
        </row>
        <row r="5381">
          <cell r="A5381">
            <v>3479</v>
          </cell>
          <cell r="B5381" t="str">
            <v>LUIZ CARLOS DA SILVA</v>
          </cell>
          <cell r="C5381" t="str">
            <v>VIGILANTE</v>
          </cell>
          <cell r="D5381">
            <v>40820</v>
          </cell>
          <cell r="E5381">
            <v>89923316734</v>
          </cell>
          <cell r="F5381" t="str">
            <v>Apos. Invalidez</v>
          </cell>
          <cell r="G5381">
            <v>400105</v>
          </cell>
          <cell r="H5381" t="str">
            <v>AFASTADO APOS. INVALIDEZ</v>
          </cell>
        </row>
        <row r="5382">
          <cell r="A5382">
            <v>2290</v>
          </cell>
          <cell r="B5382" t="str">
            <v>LUIZ CARLOS DA SILVA</v>
          </cell>
          <cell r="C5382" t="str">
            <v>VIGILANTE</v>
          </cell>
          <cell r="D5382">
            <v>40165</v>
          </cell>
          <cell r="E5382">
            <v>53080106768</v>
          </cell>
          <cell r="F5382" t="str">
            <v>Demitido</v>
          </cell>
          <cell r="G5382">
            <v>13001</v>
          </cell>
          <cell r="H5382" t="str">
            <v>DEMITIDOS</v>
          </cell>
        </row>
        <row r="5383">
          <cell r="A5383">
            <v>833</v>
          </cell>
          <cell r="B5383" t="str">
            <v>LUIZ CARLOS DA SILVA</v>
          </cell>
          <cell r="C5383" t="str">
            <v>VIGILANTE</v>
          </cell>
          <cell r="D5383">
            <v>38657</v>
          </cell>
          <cell r="E5383">
            <v>90294033734</v>
          </cell>
          <cell r="F5383" t="str">
            <v>Demitido</v>
          </cell>
          <cell r="G5383">
            <v>13001</v>
          </cell>
          <cell r="H5383" t="str">
            <v>DEMITIDOS</v>
          </cell>
        </row>
        <row r="5384">
          <cell r="A5384">
            <v>2898</v>
          </cell>
          <cell r="B5384" t="str">
            <v>LUIZ CARLOS DA SILVA SALES</v>
          </cell>
          <cell r="C5384" t="str">
            <v>VIGILANTE</v>
          </cell>
          <cell r="D5384">
            <v>40513</v>
          </cell>
          <cell r="E5384">
            <v>1343999782</v>
          </cell>
          <cell r="F5384" t="str">
            <v>Demitido</v>
          </cell>
          <cell r="G5384">
            <v>13001</v>
          </cell>
          <cell r="H5384" t="str">
            <v>DEMITIDOS</v>
          </cell>
        </row>
        <row r="5385">
          <cell r="A5385">
            <v>683</v>
          </cell>
          <cell r="B5385" t="str">
            <v>LUIZ CARLOS DA SILVA SOARES</v>
          </cell>
          <cell r="C5385" t="str">
            <v>VIGILANTE</v>
          </cell>
          <cell r="D5385">
            <v>38078</v>
          </cell>
          <cell r="E5385">
            <v>44641249253</v>
          </cell>
          <cell r="F5385" t="str">
            <v>Demitido</v>
          </cell>
          <cell r="G5385">
            <v>13001</v>
          </cell>
          <cell r="H5385" t="str">
            <v>DEMITIDOS</v>
          </cell>
        </row>
        <row r="5386">
          <cell r="A5386">
            <v>7645</v>
          </cell>
          <cell r="B5386" t="str">
            <v>LUIZ CARLOS DANIEL DOS SANTOS</v>
          </cell>
          <cell r="C5386" t="str">
            <v>VIGILANTE</v>
          </cell>
          <cell r="D5386">
            <v>42293</v>
          </cell>
          <cell r="E5386">
            <v>918173744</v>
          </cell>
          <cell r="F5386" t="str">
            <v>Apos. Invalidez</v>
          </cell>
          <cell r="G5386">
            <v>400105</v>
          </cell>
          <cell r="H5386" t="str">
            <v>AFASTADO APOS. INVALIDEZ</v>
          </cell>
        </row>
        <row r="5387">
          <cell r="A5387">
            <v>1948</v>
          </cell>
          <cell r="B5387" t="str">
            <v>LUIZ CARLOS DE BARROS PIMENTEL</v>
          </cell>
          <cell r="C5387" t="str">
            <v>VIGILANTE</v>
          </cell>
          <cell r="D5387">
            <v>39975</v>
          </cell>
          <cell r="E5387">
            <v>95419756749</v>
          </cell>
          <cell r="F5387" t="str">
            <v>Demitido</v>
          </cell>
          <cell r="G5387">
            <v>13001</v>
          </cell>
          <cell r="H5387" t="str">
            <v>DEMITIDOS</v>
          </cell>
        </row>
        <row r="5388">
          <cell r="A5388">
            <v>8842</v>
          </cell>
          <cell r="B5388" t="str">
            <v>LUIZ CARLOS DE CARVALHO</v>
          </cell>
          <cell r="C5388" t="str">
            <v>VIGILANTE</v>
          </cell>
          <cell r="D5388">
            <v>42675</v>
          </cell>
          <cell r="E5388">
            <v>96502762700</v>
          </cell>
          <cell r="F5388" t="str">
            <v>Ativo</v>
          </cell>
          <cell r="G5388">
            <v>213012</v>
          </cell>
          <cell r="H5388" t="str">
            <v>UFRJ MUSEU NACIONAL</v>
          </cell>
        </row>
        <row r="5389">
          <cell r="A5389">
            <v>3596</v>
          </cell>
          <cell r="B5389" t="str">
            <v>LUIZ CARLOS DE MOURA SOARES</v>
          </cell>
          <cell r="C5389" t="str">
            <v>VIGILANTE</v>
          </cell>
          <cell r="D5389">
            <v>40858</v>
          </cell>
          <cell r="E5389">
            <v>5783796786</v>
          </cell>
          <cell r="F5389" t="str">
            <v>Demitido</v>
          </cell>
          <cell r="G5389">
            <v>13001</v>
          </cell>
          <cell r="H5389" t="str">
            <v>DEMITIDOS</v>
          </cell>
        </row>
        <row r="5390">
          <cell r="A5390">
            <v>8869</v>
          </cell>
          <cell r="B5390" t="str">
            <v>LUIZ CARLOS DE OLIVEIRA BORGES CABRAL</v>
          </cell>
          <cell r="C5390" t="str">
            <v>VIGILANTE</v>
          </cell>
          <cell r="D5390">
            <v>42682</v>
          </cell>
          <cell r="E5390">
            <v>10770144730</v>
          </cell>
          <cell r="F5390" t="str">
            <v>Demitido</v>
          </cell>
          <cell r="G5390">
            <v>13001</v>
          </cell>
          <cell r="H5390" t="str">
            <v>DEMITIDOS</v>
          </cell>
        </row>
        <row r="5391">
          <cell r="A5391">
            <v>6164</v>
          </cell>
          <cell r="B5391" t="str">
            <v>LUIZ CARLOS DE OLIVEIRA BORGES CABRAL</v>
          </cell>
          <cell r="C5391" t="str">
            <v>VIGILANTE</v>
          </cell>
          <cell r="D5391">
            <v>41793</v>
          </cell>
          <cell r="E5391">
            <v>10770144730</v>
          </cell>
          <cell r="F5391" t="str">
            <v>Demitido</v>
          </cell>
          <cell r="G5391">
            <v>13001</v>
          </cell>
          <cell r="H5391" t="str">
            <v>DEMITIDOS</v>
          </cell>
        </row>
        <row r="5392">
          <cell r="A5392">
            <v>4774</v>
          </cell>
          <cell r="B5392" t="str">
            <v>LUIZ CARLOS DE OLIVEIRA NOGUEIRA</v>
          </cell>
          <cell r="C5392" t="str">
            <v>VIGILANTE</v>
          </cell>
          <cell r="D5392">
            <v>41275</v>
          </cell>
          <cell r="E5392">
            <v>9985040767</v>
          </cell>
          <cell r="F5392" t="str">
            <v>Demitido</v>
          </cell>
          <cell r="G5392">
            <v>13001</v>
          </cell>
          <cell r="H5392" t="str">
            <v>DEMITIDOS</v>
          </cell>
        </row>
        <row r="5393">
          <cell r="A5393">
            <v>8962</v>
          </cell>
          <cell r="B5393" t="str">
            <v>LUIZ CARLOS DE SOUZA BOTELHO</v>
          </cell>
          <cell r="C5393" t="str">
            <v>VIGILANTE</v>
          </cell>
          <cell r="D5393">
            <v>42705</v>
          </cell>
          <cell r="E5393">
            <v>10678267774</v>
          </cell>
          <cell r="F5393" t="str">
            <v>Ativo</v>
          </cell>
          <cell r="G5393">
            <v>603101</v>
          </cell>
          <cell r="H5393" t="str">
            <v>BANCO DO BRASIL - AGÊNCIA 3101 - PRAÇA DO CARMO</v>
          </cell>
        </row>
        <row r="5394">
          <cell r="A5394">
            <v>3508</v>
          </cell>
          <cell r="B5394" t="str">
            <v>LUIZ CARLOS DE SOUZA JUNIOR</v>
          </cell>
          <cell r="C5394" t="str">
            <v>VIGILANTE</v>
          </cell>
          <cell r="D5394">
            <v>40836</v>
          </cell>
          <cell r="E5394">
            <v>12989574786</v>
          </cell>
          <cell r="F5394" t="str">
            <v>Ativo</v>
          </cell>
          <cell r="G5394">
            <v>372006</v>
          </cell>
          <cell r="H5394" t="str">
            <v xml:space="preserve">ICMBIO - APA GUAPIMIRIM / ESTAÇÃO ECOLÓGICA GUANABARA </v>
          </cell>
        </row>
        <row r="5395">
          <cell r="A5395">
            <v>7624</v>
          </cell>
          <cell r="B5395" t="str">
            <v>LUIZ CARLOS DIEGO FAIDEL GALVAO</v>
          </cell>
          <cell r="C5395" t="str">
            <v>VIGILANTE</v>
          </cell>
          <cell r="D5395">
            <v>42285</v>
          </cell>
          <cell r="E5395">
            <v>5898843795</v>
          </cell>
          <cell r="F5395" t="str">
            <v>Demitido</v>
          </cell>
          <cell r="G5395">
            <v>13001</v>
          </cell>
          <cell r="H5395" t="str">
            <v>DEMITIDOS</v>
          </cell>
        </row>
        <row r="5396">
          <cell r="A5396">
            <v>5985</v>
          </cell>
          <cell r="B5396" t="str">
            <v>LUIZ CARLOS DO ESPIRITO SANTO SANTOS</v>
          </cell>
          <cell r="C5396" t="str">
            <v>SUPERVISOR</v>
          </cell>
          <cell r="D5396">
            <v>41757</v>
          </cell>
          <cell r="E5396">
            <v>84000376772</v>
          </cell>
          <cell r="F5396" t="str">
            <v>Demitido</v>
          </cell>
          <cell r="G5396">
            <v>13001</v>
          </cell>
          <cell r="H5396" t="str">
            <v>DEMITIDOS</v>
          </cell>
        </row>
        <row r="5397">
          <cell r="A5397">
            <v>8460</v>
          </cell>
          <cell r="B5397" t="str">
            <v>LUIZ CARLOS DO NASCIMENTO JUNIOR</v>
          </cell>
          <cell r="C5397" t="str">
            <v>VIGILANTE</v>
          </cell>
          <cell r="D5397">
            <v>42567</v>
          </cell>
          <cell r="E5397">
            <v>9816001748</v>
          </cell>
          <cell r="F5397" t="str">
            <v>Ativo</v>
          </cell>
          <cell r="G5397">
            <v>213027</v>
          </cell>
          <cell r="H5397" t="str">
            <v>UFRJ NOVO TERRENO SPU</v>
          </cell>
        </row>
        <row r="5398">
          <cell r="A5398">
            <v>5586</v>
          </cell>
          <cell r="B5398" t="str">
            <v>LUIZ CARLOS DOS SANTOS</v>
          </cell>
          <cell r="C5398" t="str">
            <v>VIGILANTE</v>
          </cell>
          <cell r="D5398">
            <v>41541</v>
          </cell>
          <cell r="E5398">
            <v>56306105700</v>
          </cell>
          <cell r="F5398" t="str">
            <v>Demitido</v>
          </cell>
          <cell r="G5398">
            <v>13001</v>
          </cell>
          <cell r="H5398" t="str">
            <v>DEMITIDOS</v>
          </cell>
        </row>
        <row r="5399">
          <cell r="A5399">
            <v>2123</v>
          </cell>
          <cell r="B5399" t="str">
            <v>LUIZ CARLOS DOS SANTOS JUSTINO</v>
          </cell>
          <cell r="C5399" t="str">
            <v>VIGILANTE</v>
          </cell>
          <cell r="D5399">
            <v>40080</v>
          </cell>
          <cell r="E5399">
            <v>3645693793</v>
          </cell>
          <cell r="F5399" t="str">
            <v>Demitido</v>
          </cell>
          <cell r="G5399">
            <v>13001</v>
          </cell>
          <cell r="H5399" t="str">
            <v>DEMITIDOS</v>
          </cell>
        </row>
        <row r="5400">
          <cell r="A5400">
            <v>5895</v>
          </cell>
          <cell r="B5400" t="str">
            <v>LUIZ CARLOS DOS SANTOS OLIVEIRA</v>
          </cell>
          <cell r="C5400" t="str">
            <v>VIGILANTE</v>
          </cell>
          <cell r="D5400">
            <v>41699</v>
          </cell>
          <cell r="E5400">
            <v>5681946754</v>
          </cell>
          <cell r="F5400" t="str">
            <v>Demitido</v>
          </cell>
          <cell r="G5400">
            <v>13001</v>
          </cell>
          <cell r="H5400" t="str">
            <v>DEMITIDOS</v>
          </cell>
        </row>
        <row r="5401">
          <cell r="A5401">
            <v>5723</v>
          </cell>
          <cell r="B5401" t="str">
            <v>LUIZ CARLOS FERNANDES DOS SANTOS</v>
          </cell>
          <cell r="C5401" t="str">
            <v>VIGILANTE</v>
          </cell>
          <cell r="D5401">
            <v>41634</v>
          </cell>
          <cell r="E5401">
            <v>8305288730</v>
          </cell>
          <cell r="F5401" t="str">
            <v>Demitido</v>
          </cell>
          <cell r="G5401">
            <v>13001</v>
          </cell>
          <cell r="H5401" t="str">
            <v>DEMITIDOS</v>
          </cell>
        </row>
        <row r="5402">
          <cell r="A5402">
            <v>6310</v>
          </cell>
          <cell r="B5402" t="str">
            <v>LUIZ CARLOS FRANCISCO PEGO</v>
          </cell>
          <cell r="C5402" t="str">
            <v>VIGILANTE</v>
          </cell>
          <cell r="D5402">
            <v>41814</v>
          </cell>
          <cell r="E5402">
            <v>45988609791</v>
          </cell>
          <cell r="F5402" t="str">
            <v>Demitido</v>
          </cell>
          <cell r="G5402">
            <v>13001</v>
          </cell>
          <cell r="H5402" t="str">
            <v>DEMITIDOS</v>
          </cell>
        </row>
        <row r="5403">
          <cell r="A5403">
            <v>5001</v>
          </cell>
          <cell r="B5403" t="str">
            <v>LUIZ CARLOS GOMES DA SILVA</v>
          </cell>
          <cell r="C5403" t="str">
            <v>VIGILANTE</v>
          </cell>
          <cell r="D5403">
            <v>41369</v>
          </cell>
          <cell r="E5403">
            <v>12313054799</v>
          </cell>
          <cell r="F5403" t="str">
            <v>Demitido</v>
          </cell>
          <cell r="G5403">
            <v>13001</v>
          </cell>
          <cell r="H5403" t="str">
            <v>DEMITIDOS</v>
          </cell>
        </row>
        <row r="5404">
          <cell r="A5404">
            <v>3574</v>
          </cell>
          <cell r="B5404" t="str">
            <v>LUIZ CARLOS MARINHO DE OLIVEIRA</v>
          </cell>
          <cell r="C5404" t="str">
            <v>VIGILANTE</v>
          </cell>
          <cell r="D5404">
            <v>40858</v>
          </cell>
          <cell r="E5404">
            <v>72728981787</v>
          </cell>
          <cell r="F5404" t="str">
            <v>Demitido</v>
          </cell>
          <cell r="G5404">
            <v>13001</v>
          </cell>
          <cell r="H5404" t="str">
            <v>DEMITIDOS</v>
          </cell>
        </row>
        <row r="5405">
          <cell r="A5405">
            <v>6923</v>
          </cell>
          <cell r="B5405" t="str">
            <v>LUIZ CARLOS MENDES DA COSTA JUNIOR</v>
          </cell>
          <cell r="C5405" t="str">
            <v>VIGILANTE</v>
          </cell>
          <cell r="D5405">
            <v>41997</v>
          </cell>
          <cell r="E5405">
            <v>8702286769</v>
          </cell>
          <cell r="F5405" t="str">
            <v>Ativo</v>
          </cell>
          <cell r="G5405">
            <v>157001</v>
          </cell>
          <cell r="H5405" t="str">
            <v>ELETRONUCLEAR - ELETROBRAS TERMONUCLEAR S/A</v>
          </cell>
        </row>
        <row r="5406">
          <cell r="A5406">
            <v>3937</v>
          </cell>
          <cell r="B5406" t="str">
            <v>LUIZ CARLOS MENDES DA COSTA JUNIOR</v>
          </cell>
          <cell r="C5406" t="str">
            <v>VIGILANTE</v>
          </cell>
          <cell r="D5406">
            <v>41020</v>
          </cell>
          <cell r="E5406">
            <v>8702286769</v>
          </cell>
          <cell r="F5406" t="str">
            <v>Demitido</v>
          </cell>
          <cell r="G5406">
            <v>13001</v>
          </cell>
          <cell r="H5406" t="str">
            <v>DEMITIDOS</v>
          </cell>
        </row>
        <row r="5407">
          <cell r="A5407">
            <v>5657</v>
          </cell>
          <cell r="B5407" t="str">
            <v>LUIZ CARLOS MENDES DA SILVA</v>
          </cell>
          <cell r="C5407" t="str">
            <v>VIGILANTE</v>
          </cell>
          <cell r="D5407">
            <v>41609</v>
          </cell>
          <cell r="E5407">
            <v>5642273744</v>
          </cell>
          <cell r="F5407" t="str">
            <v>Demitido</v>
          </cell>
          <cell r="G5407">
            <v>13001</v>
          </cell>
          <cell r="H5407" t="str">
            <v>DEMITIDOS</v>
          </cell>
        </row>
        <row r="5408">
          <cell r="A5408">
            <v>5209</v>
          </cell>
          <cell r="B5408" t="str">
            <v>LUIZ CARLOS MENDES DA SILVA</v>
          </cell>
          <cell r="C5408" t="str">
            <v>VIGILANTE</v>
          </cell>
          <cell r="D5408">
            <v>41402</v>
          </cell>
          <cell r="E5408">
            <v>256881707</v>
          </cell>
          <cell r="F5408" t="str">
            <v>Demitido</v>
          </cell>
          <cell r="G5408">
            <v>13001</v>
          </cell>
          <cell r="H5408" t="str">
            <v>DEMITIDOS</v>
          </cell>
        </row>
        <row r="5409">
          <cell r="A5409">
            <v>869</v>
          </cell>
          <cell r="B5409" t="str">
            <v>LUIZ CARLOS MONTEIRO MARINS</v>
          </cell>
          <cell r="C5409" t="str">
            <v>VIGILANTE</v>
          </cell>
          <cell r="D5409">
            <v>38718</v>
          </cell>
          <cell r="E5409">
            <v>87430738753</v>
          </cell>
          <cell r="F5409" t="str">
            <v>Demitido</v>
          </cell>
          <cell r="G5409">
            <v>13001</v>
          </cell>
          <cell r="H5409" t="str">
            <v>DEMITIDOS</v>
          </cell>
        </row>
        <row r="5410">
          <cell r="A5410">
            <v>1192</v>
          </cell>
          <cell r="B5410" t="str">
            <v>LUIZ CARLOS MOTHE DA SILVA</v>
          </cell>
          <cell r="C5410" t="str">
            <v>VIGILANTE</v>
          </cell>
          <cell r="D5410">
            <v>39234</v>
          </cell>
          <cell r="E5410">
            <v>61741132720</v>
          </cell>
          <cell r="F5410" t="str">
            <v>Ativo</v>
          </cell>
          <cell r="G5410">
            <v>157001</v>
          </cell>
          <cell r="H5410" t="str">
            <v>ELETRONUCLEAR - ELETROBRAS TERMONUCLEAR S/A</v>
          </cell>
        </row>
        <row r="5411">
          <cell r="A5411">
            <v>904</v>
          </cell>
          <cell r="B5411" t="str">
            <v>LUIZ CARLOS MOTTA</v>
          </cell>
          <cell r="C5411" t="str">
            <v>VIGILANTE</v>
          </cell>
          <cell r="D5411">
            <v>38718</v>
          </cell>
          <cell r="E5411">
            <v>61341720730</v>
          </cell>
          <cell r="F5411" t="str">
            <v>Demitido</v>
          </cell>
          <cell r="G5411">
            <v>13001</v>
          </cell>
          <cell r="H5411" t="str">
            <v>DEMITIDOS</v>
          </cell>
        </row>
        <row r="5412">
          <cell r="A5412">
            <v>8231</v>
          </cell>
          <cell r="B5412" t="str">
            <v>LUIZ CARLOS NASCENTES DE OLIVEIRA</v>
          </cell>
          <cell r="C5412" t="str">
            <v>VIGILANTE</v>
          </cell>
          <cell r="D5412">
            <v>42433</v>
          </cell>
          <cell r="E5412">
            <v>7838022770</v>
          </cell>
          <cell r="F5412" t="str">
            <v>Demitido</v>
          </cell>
          <cell r="G5412">
            <v>13001</v>
          </cell>
          <cell r="H5412" t="str">
            <v>DEMITIDOS</v>
          </cell>
        </row>
        <row r="5413">
          <cell r="A5413">
            <v>4921</v>
          </cell>
          <cell r="B5413" t="str">
            <v>LUIZ CARLOS NEVES</v>
          </cell>
          <cell r="C5413" t="str">
            <v>VIGILANTE</v>
          </cell>
          <cell r="D5413">
            <v>41334</v>
          </cell>
          <cell r="E5413">
            <v>5297682754</v>
          </cell>
          <cell r="F5413" t="str">
            <v>Demitido</v>
          </cell>
          <cell r="G5413">
            <v>13001</v>
          </cell>
          <cell r="H5413" t="str">
            <v>DEMITIDOS</v>
          </cell>
        </row>
        <row r="5414">
          <cell r="A5414">
            <v>3364</v>
          </cell>
          <cell r="B5414" t="str">
            <v>LUIZ CARLOS OLIVEIRA AUGUSTO</v>
          </cell>
          <cell r="C5414" t="str">
            <v>VIGILANTE</v>
          </cell>
          <cell r="D5414">
            <v>40766</v>
          </cell>
          <cell r="E5414">
            <v>13897844796</v>
          </cell>
          <cell r="F5414" t="str">
            <v>Demitido</v>
          </cell>
          <cell r="G5414">
            <v>13001</v>
          </cell>
          <cell r="H5414" t="str">
            <v>DEMITIDOS</v>
          </cell>
        </row>
        <row r="5415">
          <cell r="A5415">
            <v>7224</v>
          </cell>
          <cell r="B5415" t="str">
            <v>LUIZ CARLOS OLIVEIRA DE SOUZA</v>
          </cell>
          <cell r="C5415" t="str">
            <v>VIGILANTE</v>
          </cell>
          <cell r="D5415">
            <v>42095</v>
          </cell>
          <cell r="E5415">
            <v>62415271772</v>
          </cell>
          <cell r="F5415" t="str">
            <v>Demitido</v>
          </cell>
          <cell r="G5415">
            <v>13001</v>
          </cell>
          <cell r="H5415" t="str">
            <v>DEMITIDOS</v>
          </cell>
        </row>
        <row r="5416">
          <cell r="A5416">
            <v>3859</v>
          </cell>
          <cell r="B5416" t="str">
            <v>LUIZ CARLOS PIRES DE FIGUEIREDO</v>
          </cell>
          <cell r="C5416" t="str">
            <v>VIGILANTE</v>
          </cell>
          <cell r="D5416">
            <v>40985</v>
          </cell>
          <cell r="E5416">
            <v>11938355776</v>
          </cell>
          <cell r="F5416" t="str">
            <v>Demitido</v>
          </cell>
          <cell r="G5416">
            <v>13001</v>
          </cell>
          <cell r="H5416" t="str">
            <v>DEMITIDOS</v>
          </cell>
        </row>
        <row r="5417">
          <cell r="A5417">
            <v>8974</v>
          </cell>
          <cell r="B5417" t="str">
            <v>LUIZ CARLOS REIS DE OLIVEIRA</v>
          </cell>
          <cell r="C5417" t="str">
            <v>VIGILANTE</v>
          </cell>
          <cell r="D5417">
            <v>42705</v>
          </cell>
          <cell r="E5417">
            <v>1623487706</v>
          </cell>
          <cell r="F5417" t="str">
            <v>Ativo</v>
          </cell>
          <cell r="G5417">
            <v>502803</v>
          </cell>
          <cell r="H5417" t="str">
            <v>BRADESCO - AGÊNCIA 2803 - FÁTIMA</v>
          </cell>
        </row>
        <row r="5418">
          <cell r="A5418">
            <v>3794</v>
          </cell>
          <cell r="B5418" t="str">
            <v>LUIZ CARLOS RODRIGUES FILHO</v>
          </cell>
          <cell r="C5418" t="str">
            <v>VIGILANTE</v>
          </cell>
          <cell r="D5418">
            <v>40955</v>
          </cell>
          <cell r="E5418">
            <v>12458598706</v>
          </cell>
          <cell r="F5418" t="str">
            <v>Demitido</v>
          </cell>
          <cell r="G5418">
            <v>13001</v>
          </cell>
          <cell r="H5418" t="str">
            <v>DEMITIDOS</v>
          </cell>
        </row>
        <row r="5419">
          <cell r="A5419">
            <v>8908</v>
          </cell>
          <cell r="B5419" t="str">
            <v>LUIZ CARLOS SAVY</v>
          </cell>
          <cell r="C5419" t="str">
            <v>VIGILANTE</v>
          </cell>
          <cell r="D5419">
            <v>42705</v>
          </cell>
          <cell r="E5419">
            <v>68591535715</v>
          </cell>
          <cell r="F5419" t="str">
            <v>Ativo</v>
          </cell>
          <cell r="G5419">
            <v>502761</v>
          </cell>
          <cell r="H5419" t="str">
            <v>BRADESCO - AGÊNCIA 2761 - PAÇO IMPERIAL - URJ</v>
          </cell>
        </row>
        <row r="5420">
          <cell r="A5420">
            <v>7738</v>
          </cell>
          <cell r="B5420" t="str">
            <v>LUIZ CARLOS VIANA SANTOS</v>
          </cell>
          <cell r="C5420" t="str">
            <v>VIGILANTE</v>
          </cell>
          <cell r="D5420">
            <v>42314</v>
          </cell>
          <cell r="E5420">
            <v>2318100756</v>
          </cell>
          <cell r="F5420" t="str">
            <v>Af.Previdência</v>
          </cell>
          <cell r="G5420">
            <v>400101</v>
          </cell>
          <cell r="H5420" t="str">
            <v>AFASTADO AUX. DOENCA</v>
          </cell>
        </row>
        <row r="5421">
          <cell r="A5421">
            <v>5633</v>
          </cell>
          <cell r="B5421" t="str">
            <v>LUIZ CARLOS VIANA SANTOS</v>
          </cell>
          <cell r="C5421" t="str">
            <v>VIGILANTE</v>
          </cell>
          <cell r="D5421">
            <v>41609</v>
          </cell>
          <cell r="E5421">
            <v>2318100756</v>
          </cell>
          <cell r="F5421" t="str">
            <v>Demitido</v>
          </cell>
          <cell r="G5421">
            <v>13001</v>
          </cell>
          <cell r="H5421" t="str">
            <v>DEMITIDOS</v>
          </cell>
        </row>
        <row r="5422">
          <cell r="A5422">
            <v>9616</v>
          </cell>
          <cell r="B5422" t="str">
            <v>LUIZ CARLOS VIEIRA DE SOUZA</v>
          </cell>
          <cell r="C5422" t="str">
            <v>VIGILANTE</v>
          </cell>
          <cell r="D5422">
            <v>43178</v>
          </cell>
          <cell r="E5422">
            <v>64421210706</v>
          </cell>
          <cell r="F5422" t="str">
            <v>Demitido</v>
          </cell>
          <cell r="G5422">
            <v>13001</v>
          </cell>
          <cell r="H5422" t="str">
            <v>DEMITIDOS</v>
          </cell>
        </row>
        <row r="5423">
          <cell r="A5423">
            <v>3340</v>
          </cell>
          <cell r="B5423" t="str">
            <v>LUIZ CARLOS VITORINO CONCEICAO</v>
          </cell>
          <cell r="C5423" t="str">
            <v>VIGILANTE</v>
          </cell>
          <cell r="D5423">
            <v>40765</v>
          </cell>
          <cell r="E5423">
            <v>11987078799</v>
          </cell>
          <cell r="F5423" t="str">
            <v>Ativo</v>
          </cell>
          <cell r="G5423">
            <v>858001</v>
          </cell>
          <cell r="H5423" t="str">
            <v>EMBRAPA (CAMPO EXPERIMENTAL SNT.MÔNICA)</v>
          </cell>
        </row>
        <row r="5424">
          <cell r="A5424">
            <v>5470</v>
          </cell>
          <cell r="B5424" t="str">
            <v>LUIZ CAVALCANTE DE QUEIROZ</v>
          </cell>
          <cell r="C5424" t="str">
            <v>VIGILANTE</v>
          </cell>
          <cell r="D5424">
            <v>41532</v>
          </cell>
          <cell r="E5424">
            <v>90695151720</v>
          </cell>
          <cell r="F5424" t="str">
            <v>Demitido</v>
          </cell>
          <cell r="G5424">
            <v>13001</v>
          </cell>
          <cell r="H5424" t="str">
            <v>DEMITIDOS</v>
          </cell>
        </row>
        <row r="5425">
          <cell r="A5425">
            <v>7734</v>
          </cell>
          <cell r="B5425" t="str">
            <v>LUIZ CEZAR RODRIGUES</v>
          </cell>
          <cell r="C5425" t="str">
            <v>VIGILANTE</v>
          </cell>
          <cell r="D5425">
            <v>42312</v>
          </cell>
          <cell r="E5425">
            <v>8415661789</v>
          </cell>
          <cell r="F5425" t="str">
            <v>Demitido</v>
          </cell>
          <cell r="G5425">
            <v>13001</v>
          </cell>
          <cell r="H5425" t="str">
            <v>DEMITIDOS</v>
          </cell>
        </row>
        <row r="5426">
          <cell r="A5426">
            <v>8168</v>
          </cell>
          <cell r="B5426" t="str">
            <v>LUIZ CLAUDIO BALATA MACEDO</v>
          </cell>
          <cell r="C5426" t="str">
            <v>VIGILANTE</v>
          </cell>
          <cell r="D5426">
            <v>42430</v>
          </cell>
          <cell r="E5426">
            <v>89698509704</v>
          </cell>
          <cell r="F5426" t="str">
            <v>Demitido</v>
          </cell>
          <cell r="G5426">
            <v>13001</v>
          </cell>
          <cell r="H5426" t="str">
            <v>DEMITIDOS</v>
          </cell>
        </row>
        <row r="5427">
          <cell r="A5427">
            <v>390</v>
          </cell>
          <cell r="B5427" t="str">
            <v>LUIZ CLAUDIO CARVALHO DE SOUZA</v>
          </cell>
          <cell r="C5427" t="str">
            <v>VIGILANTE</v>
          </cell>
          <cell r="D5427">
            <v>37331</v>
          </cell>
          <cell r="E5427">
            <v>1463508719</v>
          </cell>
          <cell r="F5427" t="str">
            <v>Demitido</v>
          </cell>
          <cell r="G5427">
            <v>13001</v>
          </cell>
          <cell r="H5427" t="str">
            <v>DEMITIDOS</v>
          </cell>
        </row>
        <row r="5428">
          <cell r="A5428">
            <v>6779</v>
          </cell>
          <cell r="B5428" t="str">
            <v>LUIZ CLAUDIO CESARIO NOBRE</v>
          </cell>
          <cell r="C5428" t="str">
            <v>VIGILANTE</v>
          </cell>
          <cell r="D5428">
            <v>41913</v>
          </cell>
          <cell r="E5428">
            <v>9020962736</v>
          </cell>
          <cell r="F5428" t="str">
            <v>Ativo</v>
          </cell>
          <cell r="G5428">
            <v>157001</v>
          </cell>
          <cell r="H5428" t="str">
            <v>ELETRONUCLEAR - ELETROBRAS TERMONUCLEAR S/A</v>
          </cell>
        </row>
        <row r="5429">
          <cell r="A5429">
            <v>1234</v>
          </cell>
          <cell r="B5429" t="str">
            <v>LUIZ CLAUDIO DA COSTA</v>
          </cell>
          <cell r="C5429" t="str">
            <v>VIGILANTE</v>
          </cell>
          <cell r="D5429">
            <v>39234</v>
          </cell>
          <cell r="E5429">
            <v>321423747</v>
          </cell>
          <cell r="F5429" t="str">
            <v>Demitido</v>
          </cell>
          <cell r="G5429">
            <v>13001</v>
          </cell>
          <cell r="H5429" t="str">
            <v>DEMITIDOS</v>
          </cell>
        </row>
        <row r="5430">
          <cell r="A5430">
            <v>889</v>
          </cell>
          <cell r="B5430" t="str">
            <v>LUIZ CLAUDIO DA ROCHA</v>
          </cell>
          <cell r="C5430" t="str">
            <v>VIGILANTE</v>
          </cell>
          <cell r="D5430">
            <v>38718</v>
          </cell>
          <cell r="E5430">
            <v>4150513716</v>
          </cell>
          <cell r="F5430" t="str">
            <v>Demitido</v>
          </cell>
          <cell r="G5430">
            <v>13001</v>
          </cell>
          <cell r="H5430" t="str">
            <v>DEMITIDOS</v>
          </cell>
        </row>
        <row r="5431">
          <cell r="A5431">
            <v>10076</v>
          </cell>
          <cell r="B5431" t="str">
            <v>LUIZ CLAUDIO DA SILVA</v>
          </cell>
          <cell r="C5431" t="str">
            <v>VIGILANTE</v>
          </cell>
          <cell r="D5431">
            <v>43838</v>
          </cell>
          <cell r="E5431">
            <v>3394118726</v>
          </cell>
          <cell r="F5431" t="str">
            <v>Ativo</v>
          </cell>
          <cell r="G5431">
            <v>604338</v>
          </cell>
          <cell r="H5431" t="str">
            <v>BANCO DO BRASIL - AGÊNCIA 4338 HOSPITAL DO EXÉRCITO</v>
          </cell>
        </row>
        <row r="5432">
          <cell r="A5432">
            <v>6837</v>
          </cell>
          <cell r="B5432" t="str">
            <v>LUIZ CLAUDIO DA SILVA FRANCA</v>
          </cell>
          <cell r="C5432" t="str">
            <v>VIGILANTE</v>
          </cell>
          <cell r="D5432">
            <v>41953</v>
          </cell>
          <cell r="E5432">
            <v>11545594759</v>
          </cell>
          <cell r="F5432" t="str">
            <v>Demitido</v>
          </cell>
          <cell r="G5432">
            <v>13001</v>
          </cell>
          <cell r="H5432" t="str">
            <v>DEMITIDOS</v>
          </cell>
        </row>
        <row r="5433">
          <cell r="A5433">
            <v>264</v>
          </cell>
          <cell r="B5433" t="str">
            <v>LUIZ CLAUDIO DA SILVA VASCONCELOS</v>
          </cell>
          <cell r="C5433" t="str">
            <v>VIGILANTE</v>
          </cell>
          <cell r="D5433">
            <v>37104</v>
          </cell>
          <cell r="E5433">
            <v>1235353796</v>
          </cell>
          <cell r="F5433" t="str">
            <v>Demitido</v>
          </cell>
          <cell r="G5433">
            <v>13001</v>
          </cell>
          <cell r="H5433" t="str">
            <v>DEMITIDOS</v>
          </cell>
        </row>
        <row r="5434">
          <cell r="A5434">
            <v>3041</v>
          </cell>
          <cell r="B5434" t="str">
            <v>LUIZ CLAUDIO DE ALBUQUERQUE AMORIM</v>
          </cell>
          <cell r="C5434" t="str">
            <v>VIGILANTE</v>
          </cell>
          <cell r="D5434">
            <v>40593</v>
          </cell>
          <cell r="E5434">
            <v>89148320749</v>
          </cell>
          <cell r="F5434" t="str">
            <v>Demitido</v>
          </cell>
          <cell r="G5434">
            <v>13001</v>
          </cell>
          <cell r="H5434" t="str">
            <v>DEMITIDOS</v>
          </cell>
        </row>
        <row r="5435">
          <cell r="A5435">
            <v>7769</v>
          </cell>
          <cell r="B5435" t="str">
            <v>LUIZ CLAUDIO DE ANDRADE CARDOSO</v>
          </cell>
          <cell r="C5435" t="str">
            <v>VIGILANTE</v>
          </cell>
          <cell r="D5435">
            <v>42322</v>
          </cell>
          <cell r="E5435">
            <v>9713210786</v>
          </cell>
          <cell r="F5435" t="str">
            <v>Demitido</v>
          </cell>
          <cell r="G5435">
            <v>13001</v>
          </cell>
          <cell r="H5435" t="str">
            <v>DEMITIDOS</v>
          </cell>
        </row>
        <row r="5436">
          <cell r="A5436">
            <v>8278</v>
          </cell>
          <cell r="B5436" t="str">
            <v>LUIZ CLAUDIO DE MIRANDA</v>
          </cell>
          <cell r="C5436" t="str">
            <v>VIGILANTE</v>
          </cell>
          <cell r="D5436">
            <v>42430</v>
          </cell>
          <cell r="E5436">
            <v>76422089791</v>
          </cell>
          <cell r="F5436" t="str">
            <v>Ativo</v>
          </cell>
          <cell r="G5436">
            <v>200101</v>
          </cell>
          <cell r="H5436" t="str">
            <v>RESERVA DIA</v>
          </cell>
        </row>
        <row r="5437">
          <cell r="A5437">
            <v>5304</v>
          </cell>
          <cell r="B5437" t="str">
            <v>LUIZ CLAUDIO DO NASCIMENTO</v>
          </cell>
          <cell r="C5437" t="str">
            <v>VIGILANTE</v>
          </cell>
          <cell r="D5437">
            <v>41473</v>
          </cell>
          <cell r="E5437">
            <v>64136590768</v>
          </cell>
          <cell r="F5437" t="str">
            <v>Demitido</v>
          </cell>
          <cell r="G5437">
            <v>13001</v>
          </cell>
          <cell r="H5437" t="str">
            <v>DEMITIDOS</v>
          </cell>
        </row>
        <row r="5438">
          <cell r="A5438">
            <v>3215</v>
          </cell>
          <cell r="B5438" t="str">
            <v>LUIZ CLAUDIO DO NASCIMENTO</v>
          </cell>
          <cell r="C5438" t="str">
            <v>VIGILANTE</v>
          </cell>
          <cell r="D5438">
            <v>40704</v>
          </cell>
          <cell r="E5438">
            <v>64136590768</v>
          </cell>
          <cell r="F5438" t="str">
            <v>Demitido</v>
          </cell>
          <cell r="G5438">
            <v>13001</v>
          </cell>
          <cell r="H5438" t="str">
            <v>DEMITIDOS</v>
          </cell>
        </row>
        <row r="5439">
          <cell r="A5439">
            <v>7895</v>
          </cell>
          <cell r="B5439" t="str">
            <v>LUIZ CLAUDIO DOS SANTOS</v>
          </cell>
          <cell r="C5439" t="str">
            <v>VIGILANTE</v>
          </cell>
          <cell r="D5439">
            <v>42373</v>
          </cell>
          <cell r="E5439">
            <v>60556030710</v>
          </cell>
          <cell r="F5439" t="str">
            <v>Demitido</v>
          </cell>
          <cell r="G5439">
            <v>13001</v>
          </cell>
          <cell r="H5439" t="str">
            <v>DEMITIDOS</v>
          </cell>
        </row>
        <row r="5440">
          <cell r="A5440">
            <v>5931</v>
          </cell>
          <cell r="B5440" t="str">
            <v>LUIZ CLAUDIO DOS SANTOS</v>
          </cell>
          <cell r="C5440" t="str">
            <v>SUPERVISOR DE POSTO</v>
          </cell>
          <cell r="D5440">
            <v>41730</v>
          </cell>
          <cell r="E5440">
            <v>1241519730</v>
          </cell>
          <cell r="F5440" t="str">
            <v>Demitido</v>
          </cell>
          <cell r="G5440">
            <v>13001</v>
          </cell>
          <cell r="H5440" t="str">
            <v>DEMITIDOS</v>
          </cell>
        </row>
        <row r="5441">
          <cell r="A5441">
            <v>7044</v>
          </cell>
          <cell r="B5441" t="str">
            <v>LUIZ CLAUDIO DOS SANTOS COSTA</v>
          </cell>
          <cell r="C5441" t="str">
            <v>AUX. DE CONTABILIDADE I</v>
          </cell>
          <cell r="D5441">
            <v>42059</v>
          </cell>
          <cell r="E5441">
            <v>12998865747</v>
          </cell>
          <cell r="F5441" t="str">
            <v>Demitido</v>
          </cell>
          <cell r="G5441">
            <v>13001</v>
          </cell>
          <cell r="H5441" t="str">
            <v>DEMITIDOS</v>
          </cell>
        </row>
        <row r="5442">
          <cell r="A5442">
            <v>3289</v>
          </cell>
          <cell r="B5442" t="str">
            <v>LUIZ CLAUDIO DOS SANTOS SA</v>
          </cell>
          <cell r="C5442" t="str">
            <v>AUX. OPERACIONAL III</v>
          </cell>
          <cell r="D5442">
            <v>40738</v>
          </cell>
          <cell r="E5442">
            <v>1667061755</v>
          </cell>
          <cell r="F5442" t="str">
            <v>Demitido</v>
          </cell>
          <cell r="G5442">
            <v>13001</v>
          </cell>
          <cell r="H5442" t="str">
            <v>DEMITIDOS</v>
          </cell>
        </row>
        <row r="5443">
          <cell r="A5443">
            <v>10125</v>
          </cell>
          <cell r="B5443" t="str">
            <v>LUIZ CLAUDIO DUARTE</v>
          </cell>
          <cell r="C5443" t="str">
            <v>VIGILANTE</v>
          </cell>
          <cell r="D5443">
            <v>43838</v>
          </cell>
          <cell r="E5443">
            <v>80486762734</v>
          </cell>
          <cell r="F5443" t="str">
            <v>Ativo</v>
          </cell>
          <cell r="G5443">
            <v>633652</v>
          </cell>
          <cell r="H5443" t="str">
            <v>BANCO DO BRASIL - AGÊNCIA 3652 - PAB - UFRJ - CAMPOS</v>
          </cell>
        </row>
        <row r="5444">
          <cell r="A5444">
            <v>502</v>
          </cell>
          <cell r="B5444" t="str">
            <v>LUIZ CLAUDIO FLORENCIO DA SILVA</v>
          </cell>
          <cell r="C5444" t="str">
            <v>VIGILANTE</v>
          </cell>
          <cell r="D5444">
            <v>37665</v>
          </cell>
          <cell r="E5444">
            <v>90338014772</v>
          </cell>
          <cell r="F5444" t="str">
            <v>Férias</v>
          </cell>
          <cell r="G5444">
            <v>200101</v>
          </cell>
          <cell r="H5444" t="str">
            <v>RESERVA DIA</v>
          </cell>
        </row>
        <row r="5445">
          <cell r="A5445">
            <v>6373</v>
          </cell>
          <cell r="B5445" t="str">
            <v>LUIZ CLAUDIO GOMES DE BARROS</v>
          </cell>
          <cell r="C5445" t="str">
            <v>SUPERVISOR DE POSTO</v>
          </cell>
          <cell r="D5445">
            <v>41834</v>
          </cell>
          <cell r="E5445">
            <v>9964163746</v>
          </cell>
          <cell r="F5445" t="str">
            <v>Demitido</v>
          </cell>
          <cell r="G5445">
            <v>13001</v>
          </cell>
          <cell r="H5445" t="str">
            <v>DEMITIDOS</v>
          </cell>
        </row>
        <row r="5446">
          <cell r="A5446">
            <v>7239</v>
          </cell>
          <cell r="B5446" t="str">
            <v>LUIZ CLAUDIO GONCALVES DE QUEIROZ</v>
          </cell>
          <cell r="C5446" t="str">
            <v>VIGILANTE</v>
          </cell>
          <cell r="D5446">
            <v>42095</v>
          </cell>
          <cell r="E5446">
            <v>2093739704</v>
          </cell>
          <cell r="F5446" t="str">
            <v>Demitido</v>
          </cell>
          <cell r="G5446">
            <v>13001</v>
          </cell>
          <cell r="H5446" t="str">
            <v>DEMITIDOS</v>
          </cell>
        </row>
        <row r="5447">
          <cell r="A5447">
            <v>5379</v>
          </cell>
          <cell r="B5447" t="str">
            <v>LUIZ CLAUDIO MACHADO</v>
          </cell>
          <cell r="C5447" t="str">
            <v>VIGILANTE</v>
          </cell>
          <cell r="D5447">
            <v>41502</v>
          </cell>
          <cell r="E5447">
            <v>7626512707</v>
          </cell>
          <cell r="F5447" t="str">
            <v>Demitido</v>
          </cell>
          <cell r="G5447">
            <v>13001</v>
          </cell>
          <cell r="H5447" t="str">
            <v>DEMITIDOS</v>
          </cell>
        </row>
        <row r="5448">
          <cell r="A5448">
            <v>4786</v>
          </cell>
          <cell r="B5448" t="str">
            <v>LUIZ CLAUDIO MAURICIO DOS SANTOS</v>
          </cell>
          <cell r="C5448" t="str">
            <v>VIGILANTE</v>
          </cell>
          <cell r="D5448">
            <v>41277</v>
          </cell>
          <cell r="E5448">
            <v>7788044709</v>
          </cell>
          <cell r="F5448" t="str">
            <v>Demitido</v>
          </cell>
          <cell r="G5448">
            <v>13001</v>
          </cell>
          <cell r="H5448" t="str">
            <v>DEMITIDOS</v>
          </cell>
        </row>
        <row r="5449">
          <cell r="A5449">
            <v>6210</v>
          </cell>
          <cell r="B5449" t="str">
            <v>LUIZ CLAUDIO SANTOS FERREIRA</v>
          </cell>
          <cell r="C5449" t="str">
            <v>VIGILANTE</v>
          </cell>
          <cell r="D5449">
            <v>41800</v>
          </cell>
          <cell r="E5449">
            <v>6997801790</v>
          </cell>
          <cell r="F5449" t="str">
            <v>Demitido</v>
          </cell>
          <cell r="G5449">
            <v>13001</v>
          </cell>
          <cell r="H5449" t="str">
            <v>DEMITIDOS</v>
          </cell>
        </row>
        <row r="5450">
          <cell r="A5450">
            <v>8548</v>
          </cell>
          <cell r="B5450" t="str">
            <v>LUIZ CLAUDIO SILVA VENTAPANE</v>
          </cell>
          <cell r="C5450" t="str">
            <v>VIGILANTE</v>
          </cell>
          <cell r="D5450">
            <v>42583</v>
          </cell>
          <cell r="E5450">
            <v>1802858741</v>
          </cell>
          <cell r="F5450" t="str">
            <v>Demitido</v>
          </cell>
          <cell r="G5450">
            <v>13001</v>
          </cell>
          <cell r="H5450" t="str">
            <v>DEMITIDOS</v>
          </cell>
        </row>
        <row r="5451">
          <cell r="A5451">
            <v>4519</v>
          </cell>
          <cell r="B5451" t="str">
            <v>LUIZ CLAUDIO SOARES DE BRITO</v>
          </cell>
          <cell r="C5451" t="str">
            <v>VIGILANTE</v>
          </cell>
          <cell r="D5451">
            <v>41153</v>
          </cell>
          <cell r="E5451">
            <v>2299612742</v>
          </cell>
          <cell r="F5451" t="str">
            <v>Demitido</v>
          </cell>
          <cell r="G5451">
            <v>13001</v>
          </cell>
          <cell r="H5451" t="str">
            <v>DEMITIDOS</v>
          </cell>
        </row>
        <row r="5452">
          <cell r="A5452">
            <v>7711</v>
          </cell>
          <cell r="B5452" t="str">
            <v>LUIZ CLAUDIO THOME GONCALVES</v>
          </cell>
          <cell r="C5452" t="str">
            <v>VIGILANTE</v>
          </cell>
          <cell r="D5452">
            <v>42314</v>
          </cell>
          <cell r="E5452">
            <v>91118999720</v>
          </cell>
          <cell r="F5452" t="str">
            <v>Demitido</v>
          </cell>
          <cell r="G5452">
            <v>13001</v>
          </cell>
          <cell r="H5452" t="str">
            <v>DEMITIDOS</v>
          </cell>
        </row>
        <row r="5453">
          <cell r="A5453">
            <v>5376</v>
          </cell>
          <cell r="B5453" t="str">
            <v>LUIZ CLAUDIO VIEIRA DE PAULA</v>
          </cell>
          <cell r="C5453" t="str">
            <v>VIGILANTE</v>
          </cell>
          <cell r="D5453">
            <v>41509</v>
          </cell>
          <cell r="E5453">
            <v>7117597747</v>
          </cell>
          <cell r="F5453" t="str">
            <v>Demitido</v>
          </cell>
          <cell r="G5453">
            <v>13001</v>
          </cell>
          <cell r="H5453" t="str">
            <v>DEMITIDOS</v>
          </cell>
        </row>
        <row r="5454">
          <cell r="A5454">
            <v>4974</v>
          </cell>
          <cell r="B5454" t="str">
            <v>LUIZ CLAUDIO VITORIA</v>
          </cell>
          <cell r="C5454" t="str">
            <v>VIGILANTE</v>
          </cell>
          <cell r="D5454">
            <v>41365</v>
          </cell>
          <cell r="E5454">
            <v>8009711756</v>
          </cell>
          <cell r="F5454" t="str">
            <v>Demitido</v>
          </cell>
          <cell r="G5454">
            <v>13001</v>
          </cell>
          <cell r="H5454" t="str">
            <v>DEMITIDOS</v>
          </cell>
        </row>
        <row r="5455">
          <cell r="A5455">
            <v>4867</v>
          </cell>
          <cell r="B5455" t="str">
            <v>LUIZ DA CUNHA CORREIA</v>
          </cell>
          <cell r="C5455" t="str">
            <v>VIGILANTE</v>
          </cell>
          <cell r="D5455">
            <v>41314</v>
          </cell>
          <cell r="E5455">
            <v>8177569732</v>
          </cell>
          <cell r="F5455" t="str">
            <v>Demitido</v>
          </cell>
          <cell r="G5455">
            <v>13001</v>
          </cell>
          <cell r="H5455" t="str">
            <v>DEMITIDOS</v>
          </cell>
        </row>
        <row r="5456">
          <cell r="A5456">
            <v>10106</v>
          </cell>
          <cell r="B5456" t="str">
            <v>LUIZ DO NASCIMENTO MARQUES</v>
          </cell>
          <cell r="C5456" t="str">
            <v>VIGILANTE</v>
          </cell>
          <cell r="D5456">
            <v>43838</v>
          </cell>
          <cell r="E5456">
            <v>68813120753</v>
          </cell>
          <cell r="F5456" t="str">
            <v>Ativo</v>
          </cell>
          <cell r="G5456">
            <v>600005</v>
          </cell>
          <cell r="H5456" t="str">
            <v>BANCO DO BRASIL - AGÊNCIA 0005 CAMPOS DOS GOYTACAZES</v>
          </cell>
        </row>
        <row r="5457">
          <cell r="A5457">
            <v>1191</v>
          </cell>
          <cell r="B5457" t="str">
            <v>LUIZ EDUARDO AMORIM</v>
          </cell>
          <cell r="C5457" t="str">
            <v>VIGILANTE</v>
          </cell>
          <cell r="D5457">
            <v>39234</v>
          </cell>
          <cell r="E5457">
            <v>3579118730</v>
          </cell>
          <cell r="F5457" t="str">
            <v>Ativo</v>
          </cell>
          <cell r="G5457">
            <v>213019</v>
          </cell>
          <cell r="H5457" t="str">
            <v xml:space="preserve">UFRJ COLEGIO APLICACAO </v>
          </cell>
        </row>
        <row r="5458">
          <cell r="A5458">
            <v>8581</v>
          </cell>
          <cell r="B5458" t="str">
            <v>LUIZ EDUARDO BALMAN DA SILVA</v>
          </cell>
          <cell r="C5458" t="str">
            <v>VIGILANTE</v>
          </cell>
          <cell r="D5458">
            <v>42585</v>
          </cell>
          <cell r="E5458">
            <v>2300638703</v>
          </cell>
          <cell r="F5458" t="str">
            <v>Demitido</v>
          </cell>
          <cell r="G5458">
            <v>13001</v>
          </cell>
          <cell r="H5458" t="str">
            <v>DEMITIDOS</v>
          </cell>
        </row>
        <row r="5459">
          <cell r="A5459">
            <v>8002</v>
          </cell>
          <cell r="B5459" t="str">
            <v>LUIZ EDUARDO BARBOSA DE CARVALHO BISPO</v>
          </cell>
          <cell r="C5459" t="str">
            <v>VIGILANTE</v>
          </cell>
          <cell r="D5459">
            <v>42391</v>
          </cell>
          <cell r="E5459">
            <v>5839251704</v>
          </cell>
          <cell r="F5459" t="str">
            <v>Demitido</v>
          </cell>
          <cell r="G5459">
            <v>13001</v>
          </cell>
          <cell r="H5459" t="str">
            <v>DEMITIDOS</v>
          </cell>
        </row>
        <row r="5460">
          <cell r="A5460">
            <v>9822</v>
          </cell>
          <cell r="B5460" t="str">
            <v>LUIZ EDUARDO CORREA DE AMORIM</v>
          </cell>
          <cell r="C5460" t="str">
            <v>VIGILANTE</v>
          </cell>
          <cell r="D5460">
            <v>43398</v>
          </cell>
          <cell r="E5460">
            <v>13044267773</v>
          </cell>
          <cell r="F5460" t="str">
            <v>Ativo</v>
          </cell>
          <cell r="G5460">
            <v>233016</v>
          </cell>
          <cell r="H5460" t="str">
            <v>SPDM CSF SERGIO NICOLAU AMIN(DEL CASTILHO)</v>
          </cell>
        </row>
        <row r="5461">
          <cell r="A5461">
            <v>10202</v>
          </cell>
          <cell r="B5461" t="str">
            <v>LUIZ EDUARDO DOS PASSOS IGNACIO CASTRO DA SILVA</v>
          </cell>
          <cell r="C5461" t="str">
            <v>VIGILANTE</v>
          </cell>
          <cell r="D5461">
            <v>43838</v>
          </cell>
          <cell r="E5461">
            <v>16671889767</v>
          </cell>
          <cell r="F5461" t="str">
            <v>Ativo</v>
          </cell>
          <cell r="G5461">
            <v>200117</v>
          </cell>
          <cell r="H5461" t="str">
            <v>RESERVA BANCÁRIA</v>
          </cell>
        </row>
        <row r="5462">
          <cell r="A5462">
            <v>3397</v>
          </cell>
          <cell r="B5462" t="str">
            <v>LUIZ EDUARDO FARIZEL BARBOSA</v>
          </cell>
          <cell r="C5462" t="str">
            <v>VIGILANTE</v>
          </cell>
          <cell r="D5462">
            <v>40804</v>
          </cell>
          <cell r="E5462">
            <v>12454967782</v>
          </cell>
          <cell r="F5462" t="str">
            <v>Demitido</v>
          </cell>
          <cell r="G5462">
            <v>13001</v>
          </cell>
          <cell r="H5462" t="str">
            <v>DEMITIDOS</v>
          </cell>
        </row>
        <row r="5463">
          <cell r="A5463">
            <v>2508</v>
          </cell>
          <cell r="B5463" t="str">
            <v>LUIZ EDUARDO OLIVEIRA SIQUEIRA</v>
          </cell>
          <cell r="C5463" t="str">
            <v>VIGILANTE</v>
          </cell>
          <cell r="D5463">
            <v>40249</v>
          </cell>
          <cell r="E5463">
            <v>99411369715</v>
          </cell>
          <cell r="F5463" t="str">
            <v>Demitido</v>
          </cell>
          <cell r="G5463">
            <v>13001</v>
          </cell>
          <cell r="H5463" t="str">
            <v>DEMITIDOS</v>
          </cell>
        </row>
        <row r="5464">
          <cell r="A5464">
            <v>5318</v>
          </cell>
          <cell r="B5464" t="str">
            <v>LUIZ EDUARDO SIMAO BARROSO</v>
          </cell>
          <cell r="C5464" t="str">
            <v>VIGILANTE</v>
          </cell>
          <cell r="D5464">
            <v>41492</v>
          </cell>
          <cell r="E5464">
            <v>5686605793</v>
          </cell>
          <cell r="F5464" t="str">
            <v>Demitido</v>
          </cell>
          <cell r="G5464">
            <v>13001</v>
          </cell>
          <cell r="H5464" t="str">
            <v>DEMITIDOS</v>
          </cell>
        </row>
        <row r="5465">
          <cell r="A5465">
            <v>9884</v>
          </cell>
          <cell r="B5465" t="str">
            <v>LUIZ EDUARDO TAVARES AMELIO</v>
          </cell>
          <cell r="C5465" t="str">
            <v>VIGILANTE</v>
          </cell>
          <cell r="D5465">
            <v>43571</v>
          </cell>
          <cell r="E5465">
            <v>12927006709</v>
          </cell>
          <cell r="F5465" t="str">
            <v>Ativo</v>
          </cell>
          <cell r="G5465">
            <v>157001</v>
          </cell>
          <cell r="H5465" t="str">
            <v>ELETRONUCLEAR - ELETROBRAS TERMONUCLEAR S/A</v>
          </cell>
        </row>
        <row r="5466">
          <cell r="A5466">
            <v>4083</v>
          </cell>
          <cell r="B5466" t="str">
            <v>LUIZ FABER VIANA</v>
          </cell>
          <cell r="C5466" t="str">
            <v>VIGILANTE</v>
          </cell>
          <cell r="D5466">
            <v>41091</v>
          </cell>
          <cell r="E5466">
            <v>86613693715</v>
          </cell>
          <cell r="F5466" t="str">
            <v>Demitido</v>
          </cell>
          <cell r="G5466">
            <v>13001</v>
          </cell>
          <cell r="H5466" t="str">
            <v>DEMITIDOS</v>
          </cell>
        </row>
        <row r="5467">
          <cell r="A5467">
            <v>2151</v>
          </cell>
          <cell r="B5467" t="str">
            <v>LUIZ FELIPE CRESTA LOPES</v>
          </cell>
          <cell r="C5467" t="str">
            <v>SUPERVISOR DE POSTO</v>
          </cell>
          <cell r="D5467">
            <v>40087</v>
          </cell>
          <cell r="E5467">
            <v>78166616734</v>
          </cell>
          <cell r="F5467" t="str">
            <v>Ativo</v>
          </cell>
          <cell r="G5467">
            <v>154001</v>
          </cell>
          <cell r="H5467" t="str">
            <v>INES-INSTITUTO NACIONAL DE EDUCAÇÃO DE SURDOS 2014</v>
          </cell>
        </row>
        <row r="5468">
          <cell r="A5468">
            <v>3463</v>
          </cell>
          <cell r="B5468" t="str">
            <v>LUIZ FELIPE DA SILVA PINHEIRO GOMES</v>
          </cell>
          <cell r="C5468" t="str">
            <v>VIGILANTE</v>
          </cell>
          <cell r="D5468">
            <v>40819</v>
          </cell>
          <cell r="E5468">
            <v>11931844798</v>
          </cell>
          <cell r="F5468" t="str">
            <v>Demitido</v>
          </cell>
          <cell r="G5468">
            <v>13001</v>
          </cell>
          <cell r="H5468" t="str">
            <v>DEMITIDOS</v>
          </cell>
        </row>
        <row r="5469">
          <cell r="A5469">
            <v>7939</v>
          </cell>
          <cell r="B5469" t="str">
            <v>LUIZ FELIPE DE JESUS PEREIRA</v>
          </cell>
          <cell r="C5469" t="str">
            <v>VIGILANTE</v>
          </cell>
          <cell r="D5469">
            <v>42382</v>
          </cell>
          <cell r="E5469">
            <v>10982695780</v>
          </cell>
          <cell r="F5469" t="str">
            <v>Demitido</v>
          </cell>
          <cell r="G5469">
            <v>13001</v>
          </cell>
          <cell r="H5469" t="str">
            <v>DEMITIDOS</v>
          </cell>
        </row>
        <row r="5470">
          <cell r="A5470">
            <v>10028</v>
          </cell>
          <cell r="B5470" t="str">
            <v>LUIZ FELIPE DE OLIVEIRA SILVA</v>
          </cell>
          <cell r="C5470" t="str">
            <v>VIGILANTE</v>
          </cell>
          <cell r="D5470">
            <v>43832</v>
          </cell>
          <cell r="E5470">
            <v>14560725799</v>
          </cell>
          <cell r="F5470" t="str">
            <v>Ativo</v>
          </cell>
          <cell r="G5470">
            <v>500448</v>
          </cell>
          <cell r="H5470" t="str">
            <v xml:space="preserve">BRADESCO - AGÊNCIA 0448 HADDOK LOBO - URJ </v>
          </cell>
        </row>
        <row r="5471">
          <cell r="A5471">
            <v>10314</v>
          </cell>
          <cell r="B5471" t="str">
            <v>LUIZ FELIPE GEANGIARULO PECANHA</v>
          </cell>
          <cell r="C5471" t="str">
            <v>VIGILANTE</v>
          </cell>
          <cell r="D5471">
            <v>44014</v>
          </cell>
          <cell r="E5471">
            <v>15194331746</v>
          </cell>
          <cell r="F5471" t="str">
            <v>Demitido</v>
          </cell>
          <cell r="G5471">
            <v>13001</v>
          </cell>
          <cell r="H5471" t="str">
            <v>DEMITIDOS</v>
          </cell>
        </row>
        <row r="5472">
          <cell r="A5472">
            <v>9864</v>
          </cell>
          <cell r="B5472" t="str">
            <v>LUIZ FELIPE GOMES ESPINOLA</v>
          </cell>
          <cell r="C5472" t="str">
            <v>AUXILIAR COMERCIAL II</v>
          </cell>
          <cell r="D5472">
            <v>43514</v>
          </cell>
          <cell r="E5472">
            <v>14557925782</v>
          </cell>
          <cell r="F5472" t="str">
            <v>Demitido</v>
          </cell>
          <cell r="G5472">
            <v>13001</v>
          </cell>
          <cell r="H5472" t="str">
            <v>DEMITIDOS</v>
          </cell>
        </row>
        <row r="5473">
          <cell r="A5473">
            <v>10236</v>
          </cell>
          <cell r="B5473" t="str">
            <v>LUIZ FELIPE LIMA NICACIO</v>
          </cell>
          <cell r="C5473" t="str">
            <v>APRENDIZ EM SERVIÇOS DE VENDAS</v>
          </cell>
          <cell r="D5473">
            <v>43871</v>
          </cell>
          <cell r="E5473">
            <v>17922694717</v>
          </cell>
          <cell r="F5473" t="str">
            <v>Ativo</v>
          </cell>
          <cell r="G5473">
            <v>100107</v>
          </cell>
          <cell r="H5473" t="str">
            <v>RECURSOS HUMANOS</v>
          </cell>
        </row>
        <row r="5474">
          <cell r="A5474">
            <v>4190</v>
          </cell>
          <cell r="B5474" t="str">
            <v>LUIZ FELIPE PECANHA</v>
          </cell>
          <cell r="C5474" t="str">
            <v>VIGILANTE</v>
          </cell>
          <cell r="D5474">
            <v>41131</v>
          </cell>
          <cell r="E5474">
            <v>11568953755</v>
          </cell>
          <cell r="F5474" t="str">
            <v>Demitido</v>
          </cell>
          <cell r="G5474">
            <v>13001</v>
          </cell>
          <cell r="H5474" t="str">
            <v>DEMITIDOS</v>
          </cell>
        </row>
        <row r="5475">
          <cell r="A5475">
            <v>6590</v>
          </cell>
          <cell r="B5475" t="str">
            <v>LUIZ FELIPE SANTOS DE OLIVEIRA</v>
          </cell>
          <cell r="C5475" t="str">
            <v>VIGILANTE</v>
          </cell>
          <cell r="D5475">
            <v>41873</v>
          </cell>
          <cell r="E5475">
            <v>11585327760</v>
          </cell>
          <cell r="F5475" t="str">
            <v>Demitido</v>
          </cell>
          <cell r="G5475">
            <v>13001</v>
          </cell>
          <cell r="H5475" t="str">
            <v>DEMITIDOS</v>
          </cell>
        </row>
        <row r="5476">
          <cell r="A5476">
            <v>7608</v>
          </cell>
          <cell r="B5476" t="str">
            <v>LUIZ FELIPE SILVA SOBRINHO</v>
          </cell>
          <cell r="C5476" t="str">
            <v>VIGILANTE</v>
          </cell>
          <cell r="D5476">
            <v>42284</v>
          </cell>
          <cell r="E5476">
            <v>11066522740</v>
          </cell>
          <cell r="F5476" t="str">
            <v>Demitido</v>
          </cell>
          <cell r="G5476">
            <v>13001</v>
          </cell>
          <cell r="H5476" t="str">
            <v>DEMITIDOS</v>
          </cell>
        </row>
        <row r="5477">
          <cell r="A5477">
            <v>7909</v>
          </cell>
          <cell r="B5477" t="str">
            <v>LUIZ FERNANDO CARDOSO FRANCO</v>
          </cell>
          <cell r="C5477" t="str">
            <v>TEC.SEG.TRABALHO</v>
          </cell>
          <cell r="D5477">
            <v>42387</v>
          </cell>
          <cell r="E5477">
            <v>881461709</v>
          </cell>
          <cell r="F5477" t="str">
            <v>Demitido</v>
          </cell>
          <cell r="G5477">
            <v>13001</v>
          </cell>
          <cell r="H5477" t="str">
            <v>DEMITIDOS</v>
          </cell>
        </row>
        <row r="5478">
          <cell r="A5478">
            <v>6964</v>
          </cell>
          <cell r="B5478" t="str">
            <v>LUIZ FERNANDO CARDOSO FRANCO</v>
          </cell>
          <cell r="C5478" t="str">
            <v>TEC. SEGURANCA DO TRABALHO</v>
          </cell>
          <cell r="D5478">
            <v>42020</v>
          </cell>
          <cell r="E5478">
            <v>881461709</v>
          </cell>
          <cell r="F5478" t="str">
            <v>Demitido</v>
          </cell>
          <cell r="G5478">
            <v>13001</v>
          </cell>
          <cell r="H5478" t="str">
            <v>DEMITIDOS</v>
          </cell>
        </row>
        <row r="5479">
          <cell r="A5479">
            <v>793</v>
          </cell>
          <cell r="B5479" t="str">
            <v>LUIZ FERNANDO CARDOSO FRANCO</v>
          </cell>
          <cell r="C5479" t="str">
            <v>TEC.SEG.TRABALHO</v>
          </cell>
          <cell r="D5479">
            <v>38350</v>
          </cell>
          <cell r="E5479">
            <v>881461709</v>
          </cell>
          <cell r="F5479" t="str">
            <v>Demitido</v>
          </cell>
          <cell r="G5479">
            <v>13001</v>
          </cell>
          <cell r="H5479" t="str">
            <v>DEMITIDOS</v>
          </cell>
        </row>
        <row r="5480">
          <cell r="A5480">
            <v>6615</v>
          </cell>
          <cell r="B5480" t="str">
            <v>LUIZ FERNANDO CASTILHO DE ALMEIDA</v>
          </cell>
          <cell r="C5480" t="str">
            <v>VIGILANTE</v>
          </cell>
          <cell r="D5480">
            <v>41880</v>
          </cell>
          <cell r="E5480">
            <v>10521289718</v>
          </cell>
          <cell r="F5480" t="str">
            <v>Demitido</v>
          </cell>
          <cell r="G5480">
            <v>13001</v>
          </cell>
          <cell r="H5480" t="str">
            <v>DEMITIDOS</v>
          </cell>
        </row>
        <row r="5481">
          <cell r="A5481">
            <v>10108</v>
          </cell>
          <cell r="B5481" t="str">
            <v>LUIZ FERNANDO DA SILVA ALVARENGA</v>
          </cell>
          <cell r="C5481" t="str">
            <v>VIGILANTE</v>
          </cell>
          <cell r="D5481">
            <v>43838</v>
          </cell>
          <cell r="E5481">
            <v>9942651748</v>
          </cell>
          <cell r="F5481" t="str">
            <v>Ativo</v>
          </cell>
          <cell r="G5481">
            <v>600005</v>
          </cell>
          <cell r="H5481" t="str">
            <v>BANCO DO BRASIL - AGÊNCIA 0005 CAMPOS DOS GOYTACAZES</v>
          </cell>
        </row>
        <row r="5482">
          <cell r="A5482">
            <v>5061</v>
          </cell>
          <cell r="B5482" t="str">
            <v>LUIZ FERNANDO DA SILVA JESUS</v>
          </cell>
          <cell r="C5482" t="str">
            <v>VIGILANTE</v>
          </cell>
          <cell r="D5482">
            <v>41369</v>
          </cell>
          <cell r="E5482">
            <v>12808197748</v>
          </cell>
          <cell r="F5482" t="str">
            <v>Demitido</v>
          </cell>
          <cell r="G5482">
            <v>13001</v>
          </cell>
          <cell r="H5482" t="str">
            <v>DEMITIDOS</v>
          </cell>
        </row>
        <row r="5483">
          <cell r="A5483">
            <v>10056</v>
          </cell>
          <cell r="B5483" t="str">
            <v>LUIZ FERNANDO DE ALMEIDA</v>
          </cell>
          <cell r="C5483" t="str">
            <v>VIGILANTE</v>
          </cell>
          <cell r="D5483">
            <v>43832</v>
          </cell>
          <cell r="E5483">
            <v>11641832738</v>
          </cell>
          <cell r="F5483" t="str">
            <v>Ativo</v>
          </cell>
          <cell r="G5483">
            <v>200116</v>
          </cell>
          <cell r="H5483" t="str">
            <v>RENDIÇÕES DE ALMOÇO</v>
          </cell>
        </row>
        <row r="5484">
          <cell r="A5484">
            <v>9194</v>
          </cell>
          <cell r="B5484" t="str">
            <v>LUIZ FERNANDO DE FREITAS SILVA</v>
          </cell>
          <cell r="C5484" t="str">
            <v>VIGILANTE</v>
          </cell>
          <cell r="D5484">
            <v>42828</v>
          </cell>
          <cell r="E5484">
            <v>5536361708</v>
          </cell>
          <cell r="F5484" t="str">
            <v>Ativo</v>
          </cell>
          <cell r="G5484">
            <v>289001</v>
          </cell>
          <cell r="H5484" t="str">
            <v xml:space="preserve">SINAF </v>
          </cell>
        </row>
        <row r="5485">
          <cell r="A5485">
            <v>6594</v>
          </cell>
          <cell r="B5485" t="str">
            <v>LUIZ FERNANDO DOS PASSOS LIMA</v>
          </cell>
          <cell r="C5485" t="str">
            <v>VIGILANTE</v>
          </cell>
          <cell r="D5485">
            <v>41873</v>
          </cell>
          <cell r="E5485">
            <v>6216725645</v>
          </cell>
          <cell r="F5485" t="str">
            <v>Demitido</v>
          </cell>
          <cell r="G5485">
            <v>13001</v>
          </cell>
          <cell r="H5485" t="str">
            <v>DEMITIDOS</v>
          </cell>
        </row>
        <row r="5486">
          <cell r="A5486">
            <v>8889</v>
          </cell>
          <cell r="B5486" t="str">
            <v>LUIZ FERNANDO FARIAS MOURA</v>
          </cell>
          <cell r="C5486" t="str">
            <v>VIGILANTE</v>
          </cell>
          <cell r="D5486">
            <v>42686</v>
          </cell>
          <cell r="E5486">
            <v>14163210717</v>
          </cell>
          <cell r="F5486" t="str">
            <v>Demitido</v>
          </cell>
          <cell r="G5486">
            <v>13001</v>
          </cell>
          <cell r="H5486" t="str">
            <v>DEMITIDOS</v>
          </cell>
        </row>
        <row r="5487">
          <cell r="A5487">
            <v>5016</v>
          </cell>
          <cell r="B5487" t="str">
            <v>LUIZ FERNANDO LEMOS</v>
          </cell>
          <cell r="C5487" t="str">
            <v>VIGILANTE</v>
          </cell>
          <cell r="D5487">
            <v>41379</v>
          </cell>
          <cell r="E5487">
            <v>63062321768</v>
          </cell>
          <cell r="F5487" t="str">
            <v>Demitido</v>
          </cell>
          <cell r="G5487">
            <v>13001</v>
          </cell>
          <cell r="H5487" t="str">
            <v>DEMITIDOS</v>
          </cell>
        </row>
        <row r="5488">
          <cell r="A5488">
            <v>6741</v>
          </cell>
          <cell r="B5488" t="str">
            <v>LUIZ FERNANDO LIMA ALVES</v>
          </cell>
          <cell r="C5488" t="str">
            <v>VIGILANTE</v>
          </cell>
          <cell r="D5488">
            <v>41900</v>
          </cell>
          <cell r="E5488">
            <v>14604934789</v>
          </cell>
          <cell r="F5488" t="str">
            <v>Demitido</v>
          </cell>
          <cell r="G5488">
            <v>13001</v>
          </cell>
          <cell r="H5488" t="str">
            <v>DEMITIDOS</v>
          </cell>
        </row>
        <row r="5489">
          <cell r="A5489">
            <v>3314</v>
          </cell>
          <cell r="B5489" t="str">
            <v>LUIZ FERNANDO LIMA NETO</v>
          </cell>
          <cell r="C5489" t="str">
            <v>VIGILANTE</v>
          </cell>
          <cell r="D5489">
            <v>40756</v>
          </cell>
          <cell r="E5489">
            <v>9670503752</v>
          </cell>
          <cell r="F5489" t="str">
            <v>Demitido</v>
          </cell>
          <cell r="G5489">
            <v>13001</v>
          </cell>
          <cell r="H5489" t="str">
            <v>DEMITIDOS</v>
          </cell>
        </row>
        <row r="5490">
          <cell r="A5490">
            <v>4135</v>
          </cell>
          <cell r="B5490" t="str">
            <v>LUIZ FERNANDO LOPES FONSECA</v>
          </cell>
          <cell r="C5490" t="str">
            <v>VIGILANTE</v>
          </cell>
          <cell r="D5490">
            <v>41111</v>
          </cell>
          <cell r="E5490">
            <v>9222002709</v>
          </cell>
          <cell r="F5490" t="str">
            <v>Demitido</v>
          </cell>
          <cell r="G5490">
            <v>13001</v>
          </cell>
          <cell r="H5490" t="str">
            <v>DEMITIDOS</v>
          </cell>
        </row>
        <row r="5491">
          <cell r="A5491">
            <v>2223</v>
          </cell>
          <cell r="B5491" t="str">
            <v>LUIZ FERNANDO LOPES REZENDE</v>
          </cell>
          <cell r="C5491" t="str">
            <v>VIGILANTE</v>
          </cell>
          <cell r="D5491">
            <v>40164</v>
          </cell>
          <cell r="E5491">
            <v>8781450796</v>
          </cell>
          <cell r="F5491" t="str">
            <v>Demitido</v>
          </cell>
          <cell r="G5491">
            <v>13001</v>
          </cell>
          <cell r="H5491" t="str">
            <v>DEMITIDOS</v>
          </cell>
        </row>
        <row r="5492">
          <cell r="A5492">
            <v>10230</v>
          </cell>
          <cell r="B5492" t="str">
            <v>LUIZ FERNANDO MAIA MARIANO</v>
          </cell>
          <cell r="C5492" t="str">
            <v>VIGILANTE</v>
          </cell>
          <cell r="D5492">
            <v>43864</v>
          </cell>
          <cell r="E5492">
            <v>17886991737</v>
          </cell>
          <cell r="F5492" t="str">
            <v>Ativo</v>
          </cell>
          <cell r="G5492">
            <v>157001</v>
          </cell>
          <cell r="H5492" t="str">
            <v>ELETRONUCLEAR - ELETROBRAS TERMONUCLEAR S/A</v>
          </cell>
        </row>
        <row r="5493">
          <cell r="A5493">
            <v>2812</v>
          </cell>
          <cell r="B5493" t="str">
            <v>LUIZ FERNANDO MALATO NOVAES</v>
          </cell>
          <cell r="C5493" t="str">
            <v>VIGILANTE</v>
          </cell>
          <cell r="D5493">
            <v>40436</v>
          </cell>
          <cell r="E5493">
            <v>3404134761</v>
          </cell>
          <cell r="F5493" t="str">
            <v>Demitido</v>
          </cell>
          <cell r="G5493">
            <v>13001</v>
          </cell>
          <cell r="H5493" t="str">
            <v>DEMITIDOS</v>
          </cell>
        </row>
        <row r="5494">
          <cell r="A5494">
            <v>1786</v>
          </cell>
          <cell r="B5494" t="str">
            <v>LUIZ FERNANDO MARQUES MAIA</v>
          </cell>
          <cell r="C5494" t="str">
            <v>VIGILANTE</v>
          </cell>
          <cell r="D5494">
            <v>39888</v>
          </cell>
          <cell r="E5494">
            <v>38484862704</v>
          </cell>
          <cell r="F5494" t="str">
            <v>Demitido</v>
          </cell>
          <cell r="G5494">
            <v>13001</v>
          </cell>
          <cell r="H5494" t="str">
            <v>DEMITIDOS</v>
          </cell>
        </row>
        <row r="5495">
          <cell r="A5495">
            <v>10328</v>
          </cell>
          <cell r="B5495" t="str">
            <v>LUIZ FERNANDO TAVARES DA SILVA</v>
          </cell>
          <cell r="C5495" t="str">
            <v>VIGILANTE</v>
          </cell>
          <cell r="D5495">
            <v>44022</v>
          </cell>
          <cell r="E5495">
            <v>5735345788</v>
          </cell>
          <cell r="F5495" t="str">
            <v>Demitido</v>
          </cell>
          <cell r="G5495">
            <v>13001</v>
          </cell>
          <cell r="H5495" t="str">
            <v>DEMITIDOS</v>
          </cell>
        </row>
        <row r="5496">
          <cell r="A5496">
            <v>4730</v>
          </cell>
          <cell r="B5496" t="str">
            <v>LUIZ FILIPE SIMOES DE OLIVEIRA</v>
          </cell>
          <cell r="C5496" t="str">
            <v>VIGILANTE</v>
          </cell>
          <cell r="D5496">
            <v>41229</v>
          </cell>
          <cell r="E5496">
            <v>14164282754</v>
          </cell>
          <cell r="F5496" t="str">
            <v>Demitido</v>
          </cell>
          <cell r="G5496">
            <v>13001</v>
          </cell>
          <cell r="H5496" t="str">
            <v>DEMITIDOS</v>
          </cell>
        </row>
        <row r="5497">
          <cell r="A5497">
            <v>9899</v>
          </cell>
          <cell r="B5497" t="str">
            <v>LUIZ FRANCISCO</v>
          </cell>
          <cell r="C5497" t="str">
            <v>VIGILANTE</v>
          </cell>
          <cell r="D5497">
            <v>43571</v>
          </cell>
          <cell r="E5497">
            <v>238794750</v>
          </cell>
          <cell r="F5497" t="str">
            <v>Ativo</v>
          </cell>
          <cell r="G5497">
            <v>157001</v>
          </cell>
          <cell r="H5497" t="str">
            <v>ELETRONUCLEAR - ELETROBRAS TERMONUCLEAR S/A</v>
          </cell>
        </row>
        <row r="5498">
          <cell r="A5498">
            <v>7747</v>
          </cell>
          <cell r="B5498" t="str">
            <v>LUIZ FRANCISCO DA SILVA</v>
          </cell>
          <cell r="C5498" t="str">
            <v>VIGILANTE</v>
          </cell>
          <cell r="D5498">
            <v>42325</v>
          </cell>
          <cell r="E5498">
            <v>8339734792</v>
          </cell>
          <cell r="F5498" t="str">
            <v>Demitido</v>
          </cell>
          <cell r="G5498">
            <v>13001</v>
          </cell>
          <cell r="H5498" t="str">
            <v>DEMITIDOS</v>
          </cell>
        </row>
        <row r="5499">
          <cell r="A5499">
            <v>6949</v>
          </cell>
          <cell r="B5499" t="str">
            <v>LUIZ GONZAGA JANDRE NETO</v>
          </cell>
          <cell r="C5499" t="str">
            <v>VIGILANTE</v>
          </cell>
          <cell r="D5499">
            <v>42002</v>
          </cell>
          <cell r="E5499">
            <v>12920906771</v>
          </cell>
          <cell r="F5499" t="str">
            <v>Demitido</v>
          </cell>
          <cell r="G5499">
            <v>13001</v>
          </cell>
          <cell r="H5499" t="str">
            <v>DEMITIDOS</v>
          </cell>
        </row>
        <row r="5500">
          <cell r="A5500">
            <v>1314</v>
          </cell>
          <cell r="B5500" t="str">
            <v>LUIZ GONZAGA NOBRE</v>
          </cell>
          <cell r="C5500" t="str">
            <v>VIGILANTE</v>
          </cell>
          <cell r="D5500">
            <v>39318</v>
          </cell>
          <cell r="E5500">
            <v>49856952700</v>
          </cell>
          <cell r="F5500" t="str">
            <v>Demitido</v>
          </cell>
          <cell r="G5500">
            <v>13001</v>
          </cell>
          <cell r="H5500" t="str">
            <v>DEMITIDOS</v>
          </cell>
        </row>
        <row r="5501">
          <cell r="A5501">
            <v>3886</v>
          </cell>
          <cell r="B5501" t="str">
            <v>LUIZ GUILHERME DE JESUS SILVA</v>
          </cell>
          <cell r="C5501" t="str">
            <v>VIGILANTE</v>
          </cell>
          <cell r="D5501">
            <v>41000</v>
          </cell>
          <cell r="E5501">
            <v>13481543735</v>
          </cell>
          <cell r="F5501" t="str">
            <v>Demitido</v>
          </cell>
          <cell r="G5501">
            <v>13001</v>
          </cell>
          <cell r="H5501" t="str">
            <v>DEMITIDOS</v>
          </cell>
        </row>
        <row r="5502">
          <cell r="A5502">
            <v>9897</v>
          </cell>
          <cell r="B5502" t="str">
            <v>LUIZ GUSTAVO CARDOSO DA SILVA</v>
          </cell>
          <cell r="C5502" t="str">
            <v>VIGILANTE</v>
          </cell>
          <cell r="D5502">
            <v>43571</v>
          </cell>
          <cell r="E5502">
            <v>13938532777</v>
          </cell>
          <cell r="F5502" t="str">
            <v>Ativo</v>
          </cell>
          <cell r="G5502">
            <v>157001</v>
          </cell>
          <cell r="H5502" t="str">
            <v>ELETRONUCLEAR - ELETROBRAS TERMONUCLEAR S/A</v>
          </cell>
        </row>
        <row r="5503">
          <cell r="A5503">
            <v>7367</v>
          </cell>
          <cell r="B5503" t="str">
            <v>LUIZ HELENO DE ARAUJO CARVALHO</v>
          </cell>
          <cell r="C5503" t="str">
            <v>VIGILANTE</v>
          </cell>
          <cell r="D5503">
            <v>42188</v>
          </cell>
          <cell r="E5503">
            <v>5290659757</v>
          </cell>
          <cell r="F5503" t="str">
            <v>Demitido</v>
          </cell>
          <cell r="G5503">
            <v>13001</v>
          </cell>
          <cell r="H5503" t="str">
            <v>DEMITIDOS</v>
          </cell>
        </row>
        <row r="5504">
          <cell r="A5504">
            <v>10043</v>
          </cell>
          <cell r="B5504" t="str">
            <v>LUIZ HENRIQUE BATISTA LOPES</v>
          </cell>
          <cell r="C5504" t="str">
            <v>VIGILANTE</v>
          </cell>
          <cell r="D5504">
            <v>43832</v>
          </cell>
          <cell r="E5504">
            <v>2807707580</v>
          </cell>
          <cell r="F5504" t="str">
            <v>Ativo</v>
          </cell>
          <cell r="G5504">
            <v>200116</v>
          </cell>
          <cell r="H5504" t="str">
            <v>RENDIÇÕES DE ALMOÇO</v>
          </cell>
        </row>
        <row r="5505">
          <cell r="A5505">
            <v>2883</v>
          </cell>
          <cell r="B5505" t="str">
            <v>LUIZ HENRIQUE BRETA DE OLIVEIRA</v>
          </cell>
          <cell r="C5505" t="str">
            <v>VIGILANTE</v>
          </cell>
          <cell r="D5505">
            <v>40503</v>
          </cell>
          <cell r="E5505">
            <v>3349311776</v>
          </cell>
          <cell r="F5505" t="str">
            <v>Demitido</v>
          </cell>
          <cell r="G5505">
            <v>13001</v>
          </cell>
          <cell r="H5505" t="str">
            <v>DEMITIDOS</v>
          </cell>
        </row>
        <row r="5506">
          <cell r="A5506">
            <v>9427</v>
          </cell>
          <cell r="B5506" t="str">
            <v>LUIZ HENRIQUE DA SILVA FRANCISCO</v>
          </cell>
          <cell r="C5506" t="str">
            <v>VIGILANTE</v>
          </cell>
          <cell r="D5506">
            <v>42933</v>
          </cell>
          <cell r="E5506">
            <v>10747912742</v>
          </cell>
          <cell r="F5506" t="str">
            <v>Ativo</v>
          </cell>
          <cell r="G5506">
            <v>601524</v>
          </cell>
          <cell r="H5506" t="str">
            <v>BANCO DO BRASIL LOTE 02 - AGÊNCIA 1524 - CASCADURA</v>
          </cell>
        </row>
        <row r="5507">
          <cell r="A5507">
            <v>3056</v>
          </cell>
          <cell r="B5507" t="str">
            <v>LUIZ HENRIQUE DE LIMA DA SILVA</v>
          </cell>
          <cell r="C5507" t="str">
            <v>VIGILANTE</v>
          </cell>
          <cell r="D5507">
            <v>40603</v>
          </cell>
          <cell r="E5507">
            <v>11025710754</v>
          </cell>
          <cell r="F5507" t="str">
            <v>Demitido</v>
          </cell>
          <cell r="G5507">
            <v>13001</v>
          </cell>
          <cell r="H5507" t="str">
            <v>DEMITIDOS</v>
          </cell>
        </row>
        <row r="5508">
          <cell r="A5508">
            <v>847</v>
          </cell>
          <cell r="B5508" t="str">
            <v>LUIZ HENRIQUE DE MENEZES SOUZA</v>
          </cell>
          <cell r="C5508" t="str">
            <v>VIGILANTE</v>
          </cell>
          <cell r="D5508">
            <v>38674</v>
          </cell>
          <cell r="E5508">
            <v>7199781733</v>
          </cell>
          <cell r="F5508" t="str">
            <v>Demitido</v>
          </cell>
          <cell r="G5508">
            <v>13001</v>
          </cell>
          <cell r="H5508" t="str">
            <v>DEMITIDOS</v>
          </cell>
        </row>
        <row r="5509">
          <cell r="A5509">
            <v>4762</v>
          </cell>
          <cell r="B5509" t="str">
            <v>LUIZ HENRIQUE DE OLIVEIRA NUNES</v>
          </cell>
          <cell r="C5509" t="str">
            <v>VIGILANTE</v>
          </cell>
          <cell r="D5509">
            <v>41256</v>
          </cell>
          <cell r="E5509">
            <v>8405406719</v>
          </cell>
          <cell r="F5509" t="str">
            <v>Demitido</v>
          </cell>
          <cell r="G5509">
            <v>13001</v>
          </cell>
          <cell r="H5509" t="str">
            <v>DEMITIDOS</v>
          </cell>
        </row>
        <row r="5510">
          <cell r="A5510">
            <v>4409</v>
          </cell>
          <cell r="B5510" t="str">
            <v>LUIZ HENRIQUE DE SOUZA NEVES</v>
          </cell>
          <cell r="C5510" t="str">
            <v>VIGILANTE</v>
          </cell>
          <cell r="D5510">
            <v>41132</v>
          </cell>
          <cell r="E5510">
            <v>11025548710</v>
          </cell>
          <cell r="F5510" t="str">
            <v>Demitido</v>
          </cell>
          <cell r="G5510">
            <v>13001</v>
          </cell>
          <cell r="H5510" t="str">
            <v>DEMITIDOS</v>
          </cell>
        </row>
        <row r="5511">
          <cell r="A5511">
            <v>10198</v>
          </cell>
          <cell r="B5511" t="str">
            <v>LUIZ HENRIQUE DE SOUZA PINHEIRO RANGEL</v>
          </cell>
          <cell r="C5511" t="str">
            <v>VIGILANTE</v>
          </cell>
          <cell r="D5511">
            <v>43838</v>
          </cell>
          <cell r="E5511">
            <v>12403383767</v>
          </cell>
          <cell r="F5511" t="str">
            <v>Ativo</v>
          </cell>
          <cell r="G5511">
            <v>200116</v>
          </cell>
          <cell r="H5511" t="str">
            <v>RENDIÇÕES DE ALMOÇO</v>
          </cell>
        </row>
        <row r="5512">
          <cell r="A5512">
            <v>9852</v>
          </cell>
          <cell r="B5512" t="str">
            <v>LUIZ HENRIQUE FERREIRA SABINO</v>
          </cell>
          <cell r="C5512" t="str">
            <v>VIGILANTE</v>
          </cell>
          <cell r="D5512">
            <v>43436</v>
          </cell>
          <cell r="E5512">
            <v>90266480730</v>
          </cell>
          <cell r="F5512" t="str">
            <v>Demitido</v>
          </cell>
          <cell r="G5512">
            <v>13001</v>
          </cell>
          <cell r="H5512" t="str">
            <v>DEMITIDOS</v>
          </cell>
        </row>
        <row r="5513">
          <cell r="A5513">
            <v>6688</v>
          </cell>
          <cell r="B5513" t="str">
            <v>LUIZ HENRIQUE FLOR DE ALMEIDA</v>
          </cell>
          <cell r="C5513" t="str">
            <v>VIGILANTE</v>
          </cell>
          <cell r="D5513">
            <v>41883</v>
          </cell>
          <cell r="E5513">
            <v>235078700</v>
          </cell>
          <cell r="F5513" t="str">
            <v>Ativo</v>
          </cell>
          <cell r="G5513">
            <v>213003</v>
          </cell>
          <cell r="H5513" t="str">
            <v>UFRJ E. E. ANA NERY</v>
          </cell>
        </row>
        <row r="5514">
          <cell r="A5514">
            <v>8471</v>
          </cell>
          <cell r="B5514" t="str">
            <v>LUIZ HENRIQUE GOMES DE MOURA</v>
          </cell>
          <cell r="C5514" t="str">
            <v>VIGILANTE</v>
          </cell>
          <cell r="D5514">
            <v>42569</v>
          </cell>
          <cell r="E5514">
            <v>14393371798</v>
          </cell>
          <cell r="F5514" t="str">
            <v>Demitido</v>
          </cell>
          <cell r="G5514">
            <v>13001</v>
          </cell>
          <cell r="H5514" t="str">
            <v>DEMITIDOS</v>
          </cell>
        </row>
        <row r="5515">
          <cell r="A5515">
            <v>9988</v>
          </cell>
          <cell r="B5515" t="str">
            <v>LUIZ HENRIQUE LABECHE DA SILVA</v>
          </cell>
          <cell r="C5515" t="str">
            <v>AUXILIAR OPERACIONAL I</v>
          </cell>
          <cell r="D5515">
            <v>43710</v>
          </cell>
          <cell r="E5515">
            <v>14982921784</v>
          </cell>
          <cell r="F5515" t="str">
            <v>Demitido</v>
          </cell>
          <cell r="G5515">
            <v>13001</v>
          </cell>
          <cell r="H5515" t="str">
            <v>DEMITIDOS</v>
          </cell>
        </row>
        <row r="5516">
          <cell r="A5516">
            <v>1454</v>
          </cell>
          <cell r="B5516" t="str">
            <v>LUIZ HENRIQUE RANGEL DOS SANTOS</v>
          </cell>
          <cell r="C5516" t="str">
            <v>VIGILANTE</v>
          </cell>
          <cell r="D5516">
            <v>39648</v>
          </cell>
          <cell r="E5516">
            <v>6855088708</v>
          </cell>
          <cell r="F5516" t="str">
            <v>Demitido</v>
          </cell>
          <cell r="G5516">
            <v>13001</v>
          </cell>
          <cell r="H5516" t="str">
            <v>DEMITIDOS</v>
          </cell>
        </row>
        <row r="5517">
          <cell r="A5517">
            <v>5052</v>
          </cell>
          <cell r="B5517" t="str">
            <v>LUIZ MARCELO DA SILVA DE DEUS</v>
          </cell>
          <cell r="C5517" t="str">
            <v>VIGILANTE</v>
          </cell>
          <cell r="D5517">
            <v>41381</v>
          </cell>
          <cell r="E5517">
            <v>8449975794</v>
          </cell>
          <cell r="F5517" t="str">
            <v>Demitido</v>
          </cell>
          <cell r="G5517">
            <v>13001</v>
          </cell>
          <cell r="H5517" t="str">
            <v>DEMITIDOS</v>
          </cell>
        </row>
        <row r="5518">
          <cell r="A5518">
            <v>10221</v>
          </cell>
          <cell r="B5518" t="str">
            <v>LUIZ MARCELO PINTO DE SOUZA</v>
          </cell>
          <cell r="C5518" t="str">
            <v>VIGILANTE</v>
          </cell>
          <cell r="D5518">
            <v>43838</v>
          </cell>
          <cell r="E5518">
            <v>12651538760</v>
          </cell>
          <cell r="F5518" t="str">
            <v>Ativo</v>
          </cell>
          <cell r="G5518">
            <v>200116</v>
          </cell>
          <cell r="H5518" t="str">
            <v>RENDIÇÕES DE ALMOÇO</v>
          </cell>
        </row>
        <row r="5519">
          <cell r="A5519">
            <v>6650</v>
          </cell>
          <cell r="B5519" t="str">
            <v>LUIZ MARCELO REIS CORREA</v>
          </cell>
          <cell r="C5519" t="str">
            <v>VIGILANTE</v>
          </cell>
          <cell r="D5519">
            <v>41883</v>
          </cell>
          <cell r="E5519">
            <v>11885618719</v>
          </cell>
          <cell r="F5519" t="str">
            <v>Demitido</v>
          </cell>
          <cell r="G5519">
            <v>13001</v>
          </cell>
          <cell r="H5519" t="str">
            <v>DEMITIDOS</v>
          </cell>
        </row>
        <row r="5520">
          <cell r="A5520">
            <v>2212</v>
          </cell>
          <cell r="B5520" t="str">
            <v>LUIZ MARCOS DE SOUZA FERREIRA</v>
          </cell>
          <cell r="C5520" t="str">
            <v>VIGILANTE</v>
          </cell>
          <cell r="D5520">
            <v>40164</v>
          </cell>
          <cell r="E5520">
            <v>55178391772</v>
          </cell>
          <cell r="F5520" t="str">
            <v>Demitido</v>
          </cell>
          <cell r="G5520">
            <v>13001</v>
          </cell>
          <cell r="H5520" t="str">
            <v>DEMITIDOS</v>
          </cell>
        </row>
        <row r="5521">
          <cell r="A5521">
            <v>2337</v>
          </cell>
          <cell r="B5521" t="str">
            <v>LUIZ MARCOS FERREIRA CRESPO</v>
          </cell>
          <cell r="C5521" t="str">
            <v>VIGILANTE</v>
          </cell>
          <cell r="D5521">
            <v>40165</v>
          </cell>
          <cell r="E5521">
            <v>10932258743</v>
          </cell>
          <cell r="F5521" t="str">
            <v>Ativo</v>
          </cell>
          <cell r="G5521">
            <v>150002</v>
          </cell>
          <cell r="H5521" t="str">
            <v>DATAPREV - COSME VELHO</v>
          </cell>
        </row>
        <row r="5522">
          <cell r="A5522">
            <v>1579</v>
          </cell>
          <cell r="B5522" t="str">
            <v>LUIZ MAURO DE ANDRADE</v>
          </cell>
          <cell r="C5522" t="str">
            <v>VIGILANTE</v>
          </cell>
          <cell r="D5522">
            <v>39722</v>
          </cell>
          <cell r="E5522">
            <v>1136982752</v>
          </cell>
          <cell r="F5522" t="str">
            <v>Ativo</v>
          </cell>
          <cell r="G5522">
            <v>213027</v>
          </cell>
          <cell r="H5522" t="str">
            <v>UFRJ NOVO TERRENO SPU</v>
          </cell>
        </row>
        <row r="5523">
          <cell r="A5523">
            <v>8873</v>
          </cell>
          <cell r="B5523" t="str">
            <v>LUIZ MICHEL LIMA DOS SANTOS</v>
          </cell>
          <cell r="C5523" t="str">
            <v>APRENDIZ EM SERVIÇOS DE VENDAS</v>
          </cell>
          <cell r="D5523">
            <v>42688</v>
          </cell>
          <cell r="E5523">
            <v>18664353700</v>
          </cell>
          <cell r="F5523" t="str">
            <v>Demitido</v>
          </cell>
          <cell r="G5523">
            <v>13001</v>
          </cell>
          <cell r="H5523" t="str">
            <v>DEMITIDOS</v>
          </cell>
        </row>
        <row r="5524">
          <cell r="A5524">
            <v>2091</v>
          </cell>
          <cell r="B5524" t="str">
            <v>LUIZ OTAVIO DE OLIVEIRA BORGES</v>
          </cell>
          <cell r="C5524" t="str">
            <v>VIGILANTE</v>
          </cell>
          <cell r="D5524">
            <v>40058</v>
          </cell>
          <cell r="E5524">
            <v>99872773734</v>
          </cell>
          <cell r="F5524" t="str">
            <v>Demitido</v>
          </cell>
          <cell r="G5524">
            <v>13001</v>
          </cell>
          <cell r="H5524" t="str">
            <v>DEMITIDOS</v>
          </cell>
        </row>
        <row r="5525">
          <cell r="A5525">
            <v>9546</v>
          </cell>
          <cell r="B5525" t="str">
            <v>LUIZ OTAVIO SANT ANA NOVAES</v>
          </cell>
          <cell r="C5525" t="str">
            <v>VIGILANTE</v>
          </cell>
          <cell r="D5525">
            <v>43040</v>
          </cell>
          <cell r="E5525">
            <v>13477235797</v>
          </cell>
          <cell r="F5525" t="str">
            <v>Ativo</v>
          </cell>
          <cell r="G5525">
            <v>360001</v>
          </cell>
          <cell r="H5525" t="str">
            <v>INSTITUTO NACIONAL DE CARDIOLOGIA - INC</v>
          </cell>
        </row>
        <row r="5526">
          <cell r="A5526">
            <v>5971</v>
          </cell>
          <cell r="B5526" t="str">
            <v>LUIZ OTAVIO SANTOS</v>
          </cell>
          <cell r="C5526" t="str">
            <v>VIGILANTE</v>
          </cell>
          <cell r="D5526">
            <v>41740</v>
          </cell>
          <cell r="E5526">
            <v>10020913737</v>
          </cell>
          <cell r="F5526" t="str">
            <v>Férias</v>
          </cell>
          <cell r="G5526">
            <v>200101</v>
          </cell>
          <cell r="H5526" t="str">
            <v>RESERVA DIA</v>
          </cell>
        </row>
        <row r="5527">
          <cell r="A5527">
            <v>1152</v>
          </cell>
          <cell r="B5527" t="str">
            <v>LUIZ PAULO DE OLIVEIRA GOMES RAMOS</v>
          </cell>
          <cell r="C5527" t="str">
            <v>VIGILANTE</v>
          </cell>
          <cell r="D5527">
            <v>39234</v>
          </cell>
          <cell r="E5527">
            <v>8214481708</v>
          </cell>
          <cell r="F5527" t="str">
            <v>Férias</v>
          </cell>
          <cell r="G5527">
            <v>200101</v>
          </cell>
          <cell r="H5527" t="str">
            <v>RESERVA DIA</v>
          </cell>
        </row>
        <row r="5528">
          <cell r="A5528">
            <v>1238</v>
          </cell>
          <cell r="B5528" t="str">
            <v>LUIZ PAULO DE SOUZA FLORENTINO</v>
          </cell>
          <cell r="C5528" t="str">
            <v>VIGILANTE</v>
          </cell>
          <cell r="D5528">
            <v>39234</v>
          </cell>
          <cell r="E5528">
            <v>7459990779</v>
          </cell>
          <cell r="F5528" t="str">
            <v>Férias</v>
          </cell>
          <cell r="G5528">
            <v>200101</v>
          </cell>
          <cell r="H5528" t="str">
            <v>RESERVA DIA</v>
          </cell>
        </row>
        <row r="5529">
          <cell r="A5529">
            <v>4379</v>
          </cell>
          <cell r="B5529" t="str">
            <v>LUIZ PAULO LOURENCO MORETTI</v>
          </cell>
          <cell r="C5529" t="str">
            <v>VIGILANTE</v>
          </cell>
          <cell r="D5529">
            <v>41132</v>
          </cell>
          <cell r="E5529">
            <v>13573763758</v>
          </cell>
          <cell r="F5529" t="str">
            <v>Demitido</v>
          </cell>
          <cell r="G5529">
            <v>13001</v>
          </cell>
          <cell r="H5529" t="str">
            <v>DEMITIDOS</v>
          </cell>
        </row>
        <row r="5530">
          <cell r="A5530">
            <v>2019</v>
          </cell>
          <cell r="B5530" t="str">
            <v>LUIZ PAULO PEREIRA GERMANO</v>
          </cell>
          <cell r="C5530" t="str">
            <v>PORTEIRO</v>
          </cell>
          <cell r="D5530">
            <v>41548</v>
          </cell>
          <cell r="E5530">
            <v>2110099704</v>
          </cell>
          <cell r="F5530" t="str">
            <v>Demitido</v>
          </cell>
          <cell r="G5530">
            <v>13001</v>
          </cell>
          <cell r="H5530" t="str">
            <v>DEMITIDOS</v>
          </cell>
        </row>
        <row r="5531">
          <cell r="A5531">
            <v>4410</v>
          </cell>
          <cell r="B5531" t="str">
            <v>LUIZ PAULO TEIXEIRA DE CARVALHO</v>
          </cell>
          <cell r="C5531" t="str">
            <v>VIGILANTE</v>
          </cell>
          <cell r="D5531">
            <v>41131</v>
          </cell>
          <cell r="E5531">
            <v>97143138720</v>
          </cell>
          <cell r="F5531" t="str">
            <v>Demitido</v>
          </cell>
          <cell r="G5531">
            <v>13001</v>
          </cell>
          <cell r="H5531" t="str">
            <v>DEMITIDOS</v>
          </cell>
        </row>
        <row r="5532">
          <cell r="A5532">
            <v>8143</v>
          </cell>
          <cell r="B5532" t="str">
            <v>LUIZ RENATO DA COSTA</v>
          </cell>
          <cell r="C5532" t="str">
            <v>VIGILANTE</v>
          </cell>
          <cell r="D5532">
            <v>42430</v>
          </cell>
          <cell r="E5532">
            <v>10955634750</v>
          </cell>
          <cell r="F5532" t="str">
            <v>Demitido</v>
          </cell>
          <cell r="G5532">
            <v>13001</v>
          </cell>
          <cell r="H5532" t="str">
            <v>DEMITIDOS</v>
          </cell>
        </row>
        <row r="5533">
          <cell r="A5533">
            <v>9682</v>
          </cell>
          <cell r="B5533" t="str">
            <v>LUIZ RENATO DO ESPIRITO SANTO</v>
          </cell>
          <cell r="C5533" t="str">
            <v>VIGILANTE</v>
          </cell>
          <cell r="D5533">
            <v>43274</v>
          </cell>
          <cell r="E5533">
            <v>3937797777</v>
          </cell>
          <cell r="F5533" t="str">
            <v>Ativo</v>
          </cell>
          <cell r="G5533">
            <v>856001</v>
          </cell>
          <cell r="H5533" t="str">
            <v>INFRAERO</v>
          </cell>
        </row>
        <row r="5534">
          <cell r="A5534">
            <v>3085</v>
          </cell>
          <cell r="B5534" t="str">
            <v>LUIZ RENATO DO ESPIRITO SANTO</v>
          </cell>
          <cell r="C5534" t="str">
            <v>VIGILANTE</v>
          </cell>
          <cell r="D5534">
            <v>40618</v>
          </cell>
          <cell r="E5534">
            <v>3937797777</v>
          </cell>
          <cell r="F5534" t="str">
            <v>Demitido</v>
          </cell>
          <cell r="G5534">
            <v>13001</v>
          </cell>
          <cell r="H5534" t="str">
            <v>DEMITIDOS</v>
          </cell>
        </row>
        <row r="5535">
          <cell r="A5535">
            <v>5913</v>
          </cell>
          <cell r="B5535" t="str">
            <v>LUIZ RENATO MAIA MARQUES</v>
          </cell>
          <cell r="C5535" t="str">
            <v>VIGILANTE</v>
          </cell>
          <cell r="D5535">
            <v>41714</v>
          </cell>
          <cell r="E5535">
            <v>82450668772</v>
          </cell>
          <cell r="F5535" t="str">
            <v>Demitido</v>
          </cell>
          <cell r="G5535">
            <v>13001</v>
          </cell>
          <cell r="H5535" t="str">
            <v>DEMITIDOS</v>
          </cell>
        </row>
        <row r="5536">
          <cell r="A5536">
            <v>839</v>
          </cell>
          <cell r="B5536" t="str">
            <v>LUIZ RICARDO DOS SANTOS</v>
          </cell>
          <cell r="C5536" t="str">
            <v>VIGILANTE</v>
          </cell>
          <cell r="D5536">
            <v>38659</v>
          </cell>
          <cell r="E5536">
            <v>40038823187</v>
          </cell>
          <cell r="F5536" t="str">
            <v>Demitido</v>
          </cell>
          <cell r="G5536">
            <v>13001</v>
          </cell>
          <cell r="H5536" t="str">
            <v>DEMITIDOS</v>
          </cell>
        </row>
        <row r="5537">
          <cell r="A5537">
            <v>6327</v>
          </cell>
          <cell r="B5537" t="str">
            <v>LUIZ RICARDO MARQUES CAVALCANTI</v>
          </cell>
          <cell r="C5537" t="str">
            <v>VIGILANTE</v>
          </cell>
          <cell r="D5537">
            <v>41821</v>
          </cell>
          <cell r="E5537">
            <v>14013853701</v>
          </cell>
          <cell r="F5537" t="str">
            <v>Demitido</v>
          </cell>
          <cell r="G5537">
            <v>13001</v>
          </cell>
          <cell r="H5537" t="str">
            <v>DEMITIDOS</v>
          </cell>
        </row>
        <row r="5538">
          <cell r="A5538">
            <v>10338</v>
          </cell>
          <cell r="B5538" t="str">
            <v>LUIZ RODRIGO DA SILVA MUNIZ</v>
          </cell>
          <cell r="C5538" t="str">
            <v>VIGILANTE</v>
          </cell>
          <cell r="D5538">
            <v>44028</v>
          </cell>
          <cell r="E5538">
            <v>14066608760</v>
          </cell>
          <cell r="F5538" t="str">
            <v>Ativo</v>
          </cell>
          <cell r="G5538">
            <v>157001</v>
          </cell>
          <cell r="H5538" t="str">
            <v>ELETRONUCLEAR - ELETROBRAS TERMONUCLEAR S/A</v>
          </cell>
        </row>
        <row r="5539">
          <cell r="A5539">
            <v>4550</v>
          </cell>
          <cell r="B5539" t="str">
            <v>LUIZ SERGIO DA SILVA ALMEIDA</v>
          </cell>
          <cell r="C5539" t="str">
            <v>VIGILANTE</v>
          </cell>
          <cell r="D5539">
            <v>41165</v>
          </cell>
          <cell r="E5539">
            <v>5666878794</v>
          </cell>
          <cell r="F5539" t="str">
            <v>Ativo</v>
          </cell>
          <cell r="G5539">
            <v>503019</v>
          </cell>
          <cell r="H5539" t="str">
            <v>BRADESCO - AGÊNCIA 3019 - CATETE - URJ</v>
          </cell>
        </row>
        <row r="5540">
          <cell r="A5540">
            <v>2006</v>
          </cell>
          <cell r="B5540" t="str">
            <v>LUIZ TAVARES CUSTODIO</v>
          </cell>
          <cell r="C5540" t="str">
            <v>VIGILANTE</v>
          </cell>
          <cell r="D5540">
            <v>40011</v>
          </cell>
          <cell r="E5540">
            <v>27166066687</v>
          </cell>
          <cell r="F5540" t="str">
            <v>Demitido</v>
          </cell>
          <cell r="G5540">
            <v>13001</v>
          </cell>
          <cell r="H5540" t="str">
            <v>DEMITIDOS</v>
          </cell>
        </row>
        <row r="5541">
          <cell r="A5541">
            <v>8698</v>
          </cell>
          <cell r="B5541" t="str">
            <v>LUIZ TEIXEIRA RANAURO</v>
          </cell>
          <cell r="C5541" t="str">
            <v>VIGILANTE</v>
          </cell>
          <cell r="D5541">
            <v>42593</v>
          </cell>
          <cell r="E5541">
            <v>99031337749</v>
          </cell>
          <cell r="F5541" t="str">
            <v>Ativo</v>
          </cell>
          <cell r="G5541">
            <v>500026</v>
          </cell>
          <cell r="H5541" t="str">
            <v xml:space="preserve">BRADESCO - AG 0026 - RJ CENTRO </v>
          </cell>
        </row>
        <row r="5542">
          <cell r="A5542">
            <v>5422</v>
          </cell>
          <cell r="B5542" t="str">
            <v>LUIZ VITORIA NETO</v>
          </cell>
          <cell r="C5542" t="str">
            <v>VIGILANTE</v>
          </cell>
          <cell r="D5542">
            <v>41509</v>
          </cell>
          <cell r="E5542">
            <v>7180826723</v>
          </cell>
          <cell r="F5542" t="str">
            <v>Demitido</v>
          </cell>
          <cell r="G5542">
            <v>13001</v>
          </cell>
          <cell r="H5542" t="str">
            <v>DEMITIDOS</v>
          </cell>
        </row>
        <row r="5543">
          <cell r="A5543">
            <v>3561</v>
          </cell>
          <cell r="B5543" t="str">
            <v>LUIZA DE OLIVEIRA TEIXEIRA</v>
          </cell>
          <cell r="C5543" t="str">
            <v>VIGILANTE</v>
          </cell>
          <cell r="D5543">
            <v>40858</v>
          </cell>
          <cell r="E5543">
            <v>905868757</v>
          </cell>
          <cell r="F5543" t="str">
            <v>Af.Previdência</v>
          </cell>
          <cell r="G5543">
            <v>400101</v>
          </cell>
          <cell r="H5543" t="str">
            <v>AFASTADO AUX. DOENCA</v>
          </cell>
        </row>
        <row r="5544">
          <cell r="A5544">
            <v>1271</v>
          </cell>
          <cell r="B5544" t="str">
            <v>LUNNYK DE OLIVEIRA PALMA FALCAO</v>
          </cell>
          <cell r="C5544" t="str">
            <v>AUX. ADMINISTRATIVO I</v>
          </cell>
          <cell r="D5544">
            <v>41170</v>
          </cell>
          <cell r="E5544">
            <v>11599104725</v>
          </cell>
          <cell r="F5544" t="str">
            <v>Demitido</v>
          </cell>
          <cell r="G5544">
            <v>13001</v>
          </cell>
          <cell r="H5544" t="str">
            <v>DEMITIDOS</v>
          </cell>
        </row>
        <row r="5545">
          <cell r="A5545">
            <v>9001</v>
          </cell>
          <cell r="B5545" t="str">
            <v>LUQUE RAFAEL DE SOUZA DIAS</v>
          </cell>
          <cell r="C5545" t="str">
            <v>VIGILANTE</v>
          </cell>
          <cell r="D5545">
            <v>42705</v>
          </cell>
          <cell r="E5545">
            <v>12931617725</v>
          </cell>
          <cell r="F5545" t="str">
            <v>Ativo</v>
          </cell>
          <cell r="G5545">
            <v>500468</v>
          </cell>
          <cell r="H5545" t="str">
            <v>BRADESCO - AGÊNCIA 0468 - AV. RIO BRANCO - URJ</v>
          </cell>
        </row>
        <row r="5546">
          <cell r="A5546">
            <v>5507</v>
          </cell>
          <cell r="B5546" t="str">
            <v>LYNDON JOHNSON SILVA DOS  SANTOS</v>
          </cell>
          <cell r="C5546" t="str">
            <v>VIGILANTE</v>
          </cell>
          <cell r="D5546">
            <v>41541</v>
          </cell>
          <cell r="E5546">
            <v>11347405739</v>
          </cell>
          <cell r="F5546" t="str">
            <v>Ativo</v>
          </cell>
          <cell r="G5546">
            <v>280009</v>
          </cell>
          <cell r="H5546" t="str">
            <v>INSS TRES RIOS</v>
          </cell>
        </row>
        <row r="5547">
          <cell r="A5547">
            <v>2790</v>
          </cell>
          <cell r="B5547" t="str">
            <v>LYRIO VICENTE DA FONSECA VILARDO</v>
          </cell>
          <cell r="C5547" t="str">
            <v>VIGILANTE</v>
          </cell>
          <cell r="D5547">
            <v>40427</v>
          </cell>
          <cell r="E5547">
            <v>82979502715</v>
          </cell>
          <cell r="F5547" t="str">
            <v>Ativo</v>
          </cell>
          <cell r="G5547">
            <v>360001</v>
          </cell>
          <cell r="H5547" t="str">
            <v>INSTITUTO NACIONAL DE CARDIOLOGIA - INC</v>
          </cell>
        </row>
        <row r="5548">
          <cell r="A5548">
            <v>5046</v>
          </cell>
          <cell r="B5548" t="str">
            <v>MADSON FIDELIS BELLO</v>
          </cell>
          <cell r="C5548" t="str">
            <v>VIGILANTE</v>
          </cell>
          <cell r="D5548">
            <v>41377</v>
          </cell>
          <cell r="E5548">
            <v>9950853745</v>
          </cell>
          <cell r="F5548" t="str">
            <v>Ativo</v>
          </cell>
          <cell r="G5548">
            <v>217030</v>
          </cell>
          <cell r="H5548" t="str">
            <v>CEPP - CSF EDSON ABDALLA SAAD</v>
          </cell>
        </row>
        <row r="5549">
          <cell r="A5549">
            <v>4380</v>
          </cell>
          <cell r="B5549" t="str">
            <v>MAGNO ALVES MARINHO</v>
          </cell>
          <cell r="C5549" t="str">
            <v>VIGILANTE</v>
          </cell>
          <cell r="D5549">
            <v>41132</v>
          </cell>
          <cell r="E5549">
            <v>7293192703</v>
          </cell>
          <cell r="F5549" t="str">
            <v>Demitido</v>
          </cell>
          <cell r="G5549">
            <v>13001</v>
          </cell>
          <cell r="H5549" t="str">
            <v>DEMITIDOS</v>
          </cell>
        </row>
        <row r="5550">
          <cell r="A5550">
            <v>5140</v>
          </cell>
          <cell r="B5550" t="str">
            <v>MAGNO FRANCISCO RIBEIRO</v>
          </cell>
          <cell r="C5550" t="str">
            <v>VIGILANTE</v>
          </cell>
          <cell r="D5550">
            <v>41424</v>
          </cell>
          <cell r="E5550">
            <v>10631889701</v>
          </cell>
          <cell r="F5550" t="str">
            <v>Demitido</v>
          </cell>
          <cell r="G5550">
            <v>13001</v>
          </cell>
          <cell r="H5550" t="str">
            <v>DEMITIDOS</v>
          </cell>
        </row>
        <row r="5551">
          <cell r="A5551">
            <v>3980</v>
          </cell>
          <cell r="B5551" t="str">
            <v>MAGNO GABRIEL GOMES ENNES</v>
          </cell>
          <cell r="C5551" t="str">
            <v>COORDENADOR DE POSTO</v>
          </cell>
          <cell r="D5551">
            <v>41051</v>
          </cell>
          <cell r="E5551">
            <v>9399537730</v>
          </cell>
          <cell r="F5551" t="str">
            <v>Demitido</v>
          </cell>
          <cell r="G5551">
            <v>13001</v>
          </cell>
          <cell r="H5551" t="str">
            <v>DEMITIDOS</v>
          </cell>
        </row>
        <row r="5552">
          <cell r="A5552">
            <v>8797</v>
          </cell>
          <cell r="B5552" t="str">
            <v>MAGNO HILDO NERY DA SILVA</v>
          </cell>
          <cell r="C5552" t="str">
            <v>VIGILANTE</v>
          </cell>
          <cell r="D5552">
            <v>42626</v>
          </cell>
          <cell r="E5552">
            <v>14598524782</v>
          </cell>
          <cell r="F5552" t="str">
            <v>Ativo</v>
          </cell>
          <cell r="G5552">
            <v>500473</v>
          </cell>
          <cell r="H5552" t="str">
            <v>BRADESCO - AGÊNCIA 0473 - SETE DE SETEMBRO - URJ</v>
          </cell>
        </row>
        <row r="5553">
          <cell r="A5553">
            <v>3863</v>
          </cell>
          <cell r="B5553" t="str">
            <v>MAGNO SOARES MORAES</v>
          </cell>
          <cell r="C5553" t="str">
            <v>VIGILANTE</v>
          </cell>
          <cell r="D5553">
            <v>40992</v>
          </cell>
          <cell r="E5553">
            <v>4258256714</v>
          </cell>
          <cell r="F5553" t="str">
            <v>Demitido</v>
          </cell>
          <cell r="G5553">
            <v>13001</v>
          </cell>
          <cell r="H5553" t="str">
            <v>DEMITIDOS</v>
          </cell>
        </row>
        <row r="5554">
          <cell r="A5554">
            <v>4122</v>
          </cell>
          <cell r="B5554" t="str">
            <v>MAGNUN PORTO MARTINS</v>
          </cell>
          <cell r="C5554" t="str">
            <v>VIGILANTE</v>
          </cell>
          <cell r="D5554">
            <v>41107</v>
          </cell>
          <cell r="E5554">
            <v>11525008722</v>
          </cell>
          <cell r="F5554" t="str">
            <v>Demitido</v>
          </cell>
          <cell r="G5554">
            <v>13001</v>
          </cell>
          <cell r="H5554" t="str">
            <v>DEMITIDOS</v>
          </cell>
        </row>
        <row r="5555">
          <cell r="A5555">
            <v>7857</v>
          </cell>
          <cell r="B5555" t="str">
            <v>MAIANA PAES NASCIMENTO</v>
          </cell>
          <cell r="C5555" t="str">
            <v>VIGILANTE</v>
          </cell>
          <cell r="D5555">
            <v>42356</v>
          </cell>
          <cell r="E5555">
            <v>10357590716</v>
          </cell>
          <cell r="F5555" t="str">
            <v>Demitido</v>
          </cell>
          <cell r="G5555">
            <v>13001</v>
          </cell>
          <cell r="H5555" t="str">
            <v>DEMITIDOS</v>
          </cell>
        </row>
        <row r="5556">
          <cell r="A5556">
            <v>7502</v>
          </cell>
          <cell r="B5556" t="str">
            <v>MAICK DE SOUZA ALMEIDA</v>
          </cell>
          <cell r="C5556" t="str">
            <v>VIGILANTE</v>
          </cell>
          <cell r="D5556">
            <v>42248</v>
          </cell>
          <cell r="E5556">
            <v>12077867728</v>
          </cell>
          <cell r="F5556" t="str">
            <v>Demitido</v>
          </cell>
          <cell r="G5556">
            <v>13001</v>
          </cell>
          <cell r="H5556" t="str">
            <v>DEMITIDOS</v>
          </cell>
        </row>
        <row r="5557">
          <cell r="A5557">
            <v>5525</v>
          </cell>
          <cell r="B5557" t="str">
            <v>MAICOM DA SILVA NASCIMENTO</v>
          </cell>
          <cell r="C5557" t="str">
            <v>VIGILANTE</v>
          </cell>
          <cell r="D5557">
            <v>41541</v>
          </cell>
          <cell r="E5557">
            <v>13508448703</v>
          </cell>
          <cell r="F5557" t="str">
            <v>Demitido</v>
          </cell>
          <cell r="G5557">
            <v>13001</v>
          </cell>
          <cell r="H5557" t="str">
            <v>DEMITIDOS</v>
          </cell>
        </row>
        <row r="5558">
          <cell r="A5558">
            <v>6862</v>
          </cell>
          <cell r="B5558" t="str">
            <v>MAICON ALVES DA SILVA</v>
          </cell>
          <cell r="C5558" t="str">
            <v>VIGILANTE</v>
          </cell>
          <cell r="D5558">
            <v>41968</v>
          </cell>
          <cell r="E5558">
            <v>12441176765</v>
          </cell>
          <cell r="F5558" t="str">
            <v>Demitido</v>
          </cell>
          <cell r="G5558">
            <v>13001</v>
          </cell>
          <cell r="H5558" t="str">
            <v>DEMITIDOS</v>
          </cell>
        </row>
        <row r="5559">
          <cell r="A5559">
            <v>6920</v>
          </cell>
          <cell r="B5559" t="str">
            <v>MAICON DA SILVA BRANDAO</v>
          </cell>
          <cell r="C5559" t="str">
            <v>VIGILANTE</v>
          </cell>
          <cell r="D5559">
            <v>41997</v>
          </cell>
          <cell r="E5559">
            <v>12804341712</v>
          </cell>
          <cell r="F5559" t="str">
            <v>Ativo</v>
          </cell>
          <cell r="G5559">
            <v>157001</v>
          </cell>
          <cell r="H5559" t="str">
            <v>ELETRONUCLEAR - ELETROBRAS TERMONUCLEAR S/A</v>
          </cell>
        </row>
        <row r="5560">
          <cell r="A5560">
            <v>6613</v>
          </cell>
          <cell r="B5560" t="str">
            <v>MAICON DA SILVA CARDOSO</v>
          </cell>
          <cell r="C5560" t="str">
            <v>VIGILANTE</v>
          </cell>
          <cell r="D5560">
            <v>41880</v>
          </cell>
          <cell r="E5560">
            <v>11230948708</v>
          </cell>
          <cell r="F5560" t="str">
            <v>Demitido</v>
          </cell>
          <cell r="G5560">
            <v>13001</v>
          </cell>
          <cell r="H5560" t="str">
            <v>DEMITIDOS</v>
          </cell>
        </row>
        <row r="5561">
          <cell r="A5561">
            <v>3513</v>
          </cell>
          <cell r="B5561" t="str">
            <v>MAICON DA SILVA PORTO</v>
          </cell>
          <cell r="C5561" t="str">
            <v>VIGILANTE</v>
          </cell>
          <cell r="D5561">
            <v>40837</v>
          </cell>
          <cell r="E5561">
            <v>11976072778</v>
          </cell>
          <cell r="F5561" t="str">
            <v>Demitido</v>
          </cell>
          <cell r="G5561">
            <v>13001</v>
          </cell>
          <cell r="H5561" t="str">
            <v>DEMITIDOS</v>
          </cell>
        </row>
        <row r="5562">
          <cell r="A5562">
            <v>8293</v>
          </cell>
          <cell r="B5562" t="str">
            <v>MAICON EDUARDO SILVA DOS SANTOS</v>
          </cell>
          <cell r="C5562" t="str">
            <v>VIGILANTE</v>
          </cell>
          <cell r="D5562">
            <v>42434</v>
          </cell>
          <cell r="E5562">
            <v>12859496769</v>
          </cell>
          <cell r="F5562" t="str">
            <v>Demitido</v>
          </cell>
          <cell r="G5562">
            <v>13001</v>
          </cell>
          <cell r="H5562" t="str">
            <v>DEMITIDOS</v>
          </cell>
        </row>
        <row r="5563">
          <cell r="A5563">
            <v>2379</v>
          </cell>
          <cell r="B5563" t="str">
            <v>MAICON FERREIRA LAPA</v>
          </cell>
          <cell r="C5563" t="str">
            <v>VIGILANTE</v>
          </cell>
          <cell r="D5563">
            <v>40179</v>
          </cell>
          <cell r="E5563">
            <v>7934673736</v>
          </cell>
          <cell r="F5563" t="str">
            <v>Demitido</v>
          </cell>
          <cell r="G5563">
            <v>13001</v>
          </cell>
          <cell r="H5563" t="str">
            <v>DEMITIDOS</v>
          </cell>
        </row>
        <row r="5564">
          <cell r="A5564">
            <v>9172</v>
          </cell>
          <cell r="B5564" t="str">
            <v>MAICON FREIRE BARRETO</v>
          </cell>
          <cell r="C5564" t="str">
            <v>VIGILANTE</v>
          </cell>
          <cell r="D5564">
            <v>42818</v>
          </cell>
          <cell r="E5564">
            <v>12990624740</v>
          </cell>
          <cell r="F5564" t="str">
            <v>Demitido</v>
          </cell>
          <cell r="G5564">
            <v>13001</v>
          </cell>
          <cell r="H5564" t="str">
            <v>DEMITIDOS</v>
          </cell>
        </row>
        <row r="5565">
          <cell r="A5565">
            <v>4712</v>
          </cell>
          <cell r="B5565" t="str">
            <v>MAICON LIMA DA SILVA</v>
          </cell>
          <cell r="C5565" t="str">
            <v>VIGILANTE</v>
          </cell>
          <cell r="D5565">
            <v>41228</v>
          </cell>
          <cell r="E5565">
            <v>10328787701</v>
          </cell>
          <cell r="F5565" t="str">
            <v>Demitido</v>
          </cell>
          <cell r="G5565">
            <v>13001</v>
          </cell>
          <cell r="H5565" t="str">
            <v>DEMITIDOS</v>
          </cell>
        </row>
        <row r="5566">
          <cell r="A5566">
            <v>3638</v>
          </cell>
          <cell r="B5566" t="str">
            <v>MAICON NASCIMENTO DA VEIGA</v>
          </cell>
          <cell r="C5566" t="str">
            <v>VIGILANTE</v>
          </cell>
          <cell r="D5566">
            <v>40858</v>
          </cell>
          <cell r="E5566">
            <v>5179853737</v>
          </cell>
          <cell r="F5566" t="str">
            <v>Af.Previdência</v>
          </cell>
          <cell r="G5566">
            <v>400101</v>
          </cell>
          <cell r="H5566" t="str">
            <v>AFASTADO AUX. DOENCA</v>
          </cell>
        </row>
        <row r="5567">
          <cell r="A5567">
            <v>3224</v>
          </cell>
          <cell r="B5567" t="str">
            <v>MAICON PEDRO DE OLIVEIRA</v>
          </cell>
          <cell r="C5567" t="str">
            <v>VIGILANTE</v>
          </cell>
          <cell r="D5567">
            <v>40704</v>
          </cell>
          <cell r="E5567">
            <v>11698424701</v>
          </cell>
          <cell r="F5567" t="str">
            <v>Demitido</v>
          </cell>
          <cell r="G5567">
            <v>13001</v>
          </cell>
          <cell r="H5567" t="str">
            <v>DEMITIDOS</v>
          </cell>
        </row>
        <row r="5568">
          <cell r="A5568">
            <v>6836</v>
          </cell>
          <cell r="B5568" t="str">
            <v>MAICON PEREIRA DOS SANTOS</v>
          </cell>
          <cell r="C5568" t="str">
            <v>VIGILANTE</v>
          </cell>
          <cell r="D5568">
            <v>41947</v>
          </cell>
          <cell r="E5568">
            <v>13406411789</v>
          </cell>
          <cell r="F5568" t="str">
            <v>Demitido</v>
          </cell>
          <cell r="G5568">
            <v>13001</v>
          </cell>
          <cell r="H5568" t="str">
            <v>DEMITIDOS</v>
          </cell>
        </row>
        <row r="5569">
          <cell r="A5569">
            <v>3142</v>
          </cell>
          <cell r="B5569" t="str">
            <v>MAICON RANGEL MOREIRA</v>
          </cell>
          <cell r="C5569" t="str">
            <v>VIGILANTE</v>
          </cell>
          <cell r="D5569">
            <v>40649</v>
          </cell>
          <cell r="E5569">
            <v>12482691796</v>
          </cell>
          <cell r="F5569" t="str">
            <v>Ativo</v>
          </cell>
          <cell r="G5569">
            <v>100200</v>
          </cell>
          <cell r="H5569" t="str">
            <v>FALTOSOS (ANGEL'S)</v>
          </cell>
        </row>
        <row r="5570">
          <cell r="A5570">
            <v>5227</v>
          </cell>
          <cell r="B5570" t="str">
            <v>MAICON SIQUEIRA</v>
          </cell>
          <cell r="C5570" t="str">
            <v>VIGILANTE</v>
          </cell>
          <cell r="D5570">
            <v>41425</v>
          </cell>
          <cell r="E5570">
            <v>12148366742</v>
          </cell>
          <cell r="F5570" t="str">
            <v>Demitido</v>
          </cell>
          <cell r="G5570">
            <v>13001</v>
          </cell>
          <cell r="H5570" t="str">
            <v>DEMITIDOS</v>
          </cell>
        </row>
        <row r="5571">
          <cell r="A5571">
            <v>3099</v>
          </cell>
          <cell r="B5571" t="str">
            <v>MAICON THOME LOPES</v>
          </cell>
          <cell r="C5571" t="str">
            <v>VIGILANTE</v>
          </cell>
          <cell r="D5571">
            <v>40625</v>
          </cell>
          <cell r="E5571">
            <v>7352601767</v>
          </cell>
          <cell r="F5571" t="str">
            <v>Demitido</v>
          </cell>
          <cell r="G5571">
            <v>13001</v>
          </cell>
          <cell r="H5571" t="str">
            <v>DEMITIDOS</v>
          </cell>
        </row>
        <row r="5572">
          <cell r="A5572">
            <v>8861</v>
          </cell>
          <cell r="B5572" t="str">
            <v>MAICON VIRGINIO DA SILVA</v>
          </cell>
          <cell r="C5572" t="str">
            <v>VIGILANTE</v>
          </cell>
          <cell r="D5572">
            <v>42675</v>
          </cell>
          <cell r="E5572">
            <v>14586023708</v>
          </cell>
          <cell r="F5572" t="str">
            <v>Demitido</v>
          </cell>
          <cell r="G5572">
            <v>13001</v>
          </cell>
          <cell r="H5572" t="str">
            <v>DEMITIDOS</v>
          </cell>
        </row>
        <row r="5573">
          <cell r="A5573">
            <v>5279</v>
          </cell>
          <cell r="B5573" t="str">
            <v>MAICON VLADIMIR MIRANDA DE AZEVEDO</v>
          </cell>
          <cell r="C5573" t="str">
            <v>VIGILANTE</v>
          </cell>
          <cell r="D5573">
            <v>41445</v>
          </cell>
          <cell r="E5573">
            <v>12444762770</v>
          </cell>
          <cell r="F5573" t="str">
            <v>Demitido</v>
          </cell>
          <cell r="G5573">
            <v>13001</v>
          </cell>
          <cell r="H5573" t="str">
            <v>DEMITIDOS</v>
          </cell>
        </row>
        <row r="5574">
          <cell r="A5574">
            <v>4879</v>
          </cell>
          <cell r="B5574" t="str">
            <v>MAIK WILLY RODRIGUES</v>
          </cell>
          <cell r="C5574" t="str">
            <v>VIGILANTE</v>
          </cell>
          <cell r="D5574">
            <v>41313</v>
          </cell>
          <cell r="E5574">
            <v>5189008789</v>
          </cell>
          <cell r="F5574" t="str">
            <v>Demitido</v>
          </cell>
          <cell r="G5574">
            <v>13001</v>
          </cell>
          <cell r="H5574" t="str">
            <v>DEMITIDOS</v>
          </cell>
        </row>
        <row r="5575">
          <cell r="A5575">
            <v>3493</v>
          </cell>
          <cell r="B5575" t="str">
            <v>MAIKEL GLEIZER DA SILVA OLIVEIRA</v>
          </cell>
          <cell r="C5575" t="str">
            <v>VIGILANTE</v>
          </cell>
          <cell r="D5575">
            <v>40825</v>
          </cell>
          <cell r="E5575">
            <v>10763534790</v>
          </cell>
          <cell r="F5575" t="str">
            <v>Demitido</v>
          </cell>
          <cell r="G5575">
            <v>13001</v>
          </cell>
          <cell r="H5575" t="str">
            <v>DEMITIDOS</v>
          </cell>
        </row>
        <row r="5576">
          <cell r="A5576">
            <v>3318</v>
          </cell>
          <cell r="B5576" t="str">
            <v>MAILSON ABEL DANIEL</v>
          </cell>
          <cell r="C5576" t="str">
            <v>VIGILANTE</v>
          </cell>
          <cell r="D5576">
            <v>40756</v>
          </cell>
          <cell r="E5576">
            <v>10874304709</v>
          </cell>
          <cell r="F5576" t="str">
            <v>Demitido</v>
          </cell>
          <cell r="G5576">
            <v>13001</v>
          </cell>
          <cell r="H5576" t="str">
            <v>DEMITIDOS</v>
          </cell>
        </row>
        <row r="5577">
          <cell r="A5577">
            <v>6608</v>
          </cell>
          <cell r="B5577" t="str">
            <v>MAILSON FONSECA SALOMÃO</v>
          </cell>
          <cell r="C5577" t="str">
            <v>VIGILANTE</v>
          </cell>
          <cell r="D5577">
            <v>41878</v>
          </cell>
          <cell r="E5577">
            <v>12444762770</v>
          </cell>
          <cell r="F5577" t="str">
            <v>Ativo</v>
          </cell>
          <cell r="G5577">
            <v>213012</v>
          </cell>
          <cell r="H5577" t="str">
            <v>UFRJ MUSEU NACIONAL</v>
          </cell>
        </row>
        <row r="5578">
          <cell r="A5578">
            <v>7959</v>
          </cell>
          <cell r="B5578" t="str">
            <v>MAIQUEL DE SOUZA LEITE</v>
          </cell>
          <cell r="C5578" t="str">
            <v>VIGILANTE</v>
          </cell>
          <cell r="D5578">
            <v>42382</v>
          </cell>
          <cell r="E5578">
            <v>10302460764</v>
          </cell>
          <cell r="F5578" t="str">
            <v>Demitido</v>
          </cell>
          <cell r="G5578">
            <v>13001</v>
          </cell>
          <cell r="H5578" t="str">
            <v>DEMITIDOS</v>
          </cell>
        </row>
        <row r="5579">
          <cell r="A5579">
            <v>1909</v>
          </cell>
          <cell r="B5579" t="str">
            <v>MANASSES BARBOSA DE ANDRADE</v>
          </cell>
          <cell r="C5579" t="str">
            <v>VIGILANTE</v>
          </cell>
          <cell r="D5579">
            <v>39966</v>
          </cell>
          <cell r="E5579">
            <v>97233897700</v>
          </cell>
          <cell r="F5579" t="str">
            <v>Af.Previdência</v>
          </cell>
          <cell r="G5579">
            <v>400101</v>
          </cell>
          <cell r="H5579" t="str">
            <v>AFASTADO AUX. DOENCA</v>
          </cell>
        </row>
        <row r="5580">
          <cell r="A5580">
            <v>4158</v>
          </cell>
          <cell r="B5580" t="str">
            <v>MANASSES BORGES RICARDO</v>
          </cell>
          <cell r="C5580" t="str">
            <v>VIGILANTE</v>
          </cell>
          <cell r="D5580">
            <v>41123</v>
          </cell>
          <cell r="E5580">
            <v>12729180761</v>
          </cell>
          <cell r="F5580" t="str">
            <v>Demitido</v>
          </cell>
          <cell r="G5580">
            <v>13001</v>
          </cell>
          <cell r="H5580" t="str">
            <v>DEMITIDOS</v>
          </cell>
        </row>
        <row r="5581">
          <cell r="A5581">
            <v>6301</v>
          </cell>
          <cell r="B5581" t="str">
            <v>MANOEL ADALTON GOMES RODRIGUES</v>
          </cell>
          <cell r="C5581" t="str">
            <v>VIGILANTE</v>
          </cell>
          <cell r="D5581">
            <v>41810</v>
          </cell>
          <cell r="E5581">
            <v>73993484720</v>
          </cell>
          <cell r="F5581" t="str">
            <v>Demitido</v>
          </cell>
          <cell r="G5581">
            <v>13001</v>
          </cell>
          <cell r="H5581" t="str">
            <v>DEMITIDOS</v>
          </cell>
        </row>
        <row r="5582">
          <cell r="A5582">
            <v>9909</v>
          </cell>
          <cell r="B5582" t="str">
            <v>MANOEL ANGELO DA SILVA</v>
          </cell>
          <cell r="C5582" t="str">
            <v>VIGILANTE</v>
          </cell>
          <cell r="D5582">
            <v>43571</v>
          </cell>
          <cell r="E5582">
            <v>2434618448</v>
          </cell>
          <cell r="F5582" t="str">
            <v>Ativo</v>
          </cell>
          <cell r="G5582">
            <v>157001</v>
          </cell>
          <cell r="H5582" t="str">
            <v>ELETRONUCLEAR - ELETROBRAS TERMONUCLEAR S/A</v>
          </cell>
        </row>
        <row r="5583">
          <cell r="A5583">
            <v>472</v>
          </cell>
          <cell r="B5583" t="str">
            <v>MANOEL ANTONIO FERREIRA</v>
          </cell>
          <cell r="C5583" t="str">
            <v>VIGILANTE</v>
          </cell>
          <cell r="D5583">
            <v>37664</v>
          </cell>
          <cell r="E5583">
            <v>50772244715</v>
          </cell>
          <cell r="F5583" t="str">
            <v>Demitido</v>
          </cell>
          <cell r="G5583">
            <v>13001</v>
          </cell>
          <cell r="H5583" t="str">
            <v>DEMITIDOS</v>
          </cell>
        </row>
        <row r="5584">
          <cell r="A5584">
            <v>5504</v>
          </cell>
          <cell r="B5584" t="str">
            <v>MANOEL CARLOS DA SILVA LINO</v>
          </cell>
          <cell r="C5584" t="str">
            <v>VIGILANTE</v>
          </cell>
          <cell r="D5584">
            <v>41541</v>
          </cell>
          <cell r="E5584">
            <v>86185764768</v>
          </cell>
          <cell r="F5584" t="str">
            <v>Ativo</v>
          </cell>
          <cell r="G5584">
            <v>280009</v>
          </cell>
          <cell r="H5584" t="str">
            <v>INSS TRES RIOS</v>
          </cell>
        </row>
        <row r="5585">
          <cell r="A5585">
            <v>3983</v>
          </cell>
          <cell r="B5585" t="str">
            <v>MANOEL DO PRADO DE MELLO</v>
          </cell>
          <cell r="C5585" t="str">
            <v>VIGILANTE</v>
          </cell>
          <cell r="D5585">
            <v>41053</v>
          </cell>
          <cell r="E5585">
            <v>89419090744</v>
          </cell>
          <cell r="F5585" t="str">
            <v>Demitido</v>
          </cell>
          <cell r="G5585">
            <v>13001</v>
          </cell>
          <cell r="H5585" t="str">
            <v>DEMITIDOS</v>
          </cell>
        </row>
        <row r="5586">
          <cell r="A5586">
            <v>6127</v>
          </cell>
          <cell r="B5586" t="str">
            <v>MANOEL DUARTE DA COSTA NETO</v>
          </cell>
          <cell r="C5586" t="str">
            <v>VIGILANTE</v>
          </cell>
          <cell r="D5586">
            <v>41785</v>
          </cell>
          <cell r="E5586">
            <v>497268701</v>
          </cell>
          <cell r="F5586" t="str">
            <v>Demitido</v>
          </cell>
          <cell r="G5586">
            <v>13001</v>
          </cell>
          <cell r="H5586" t="str">
            <v>DEMITIDOS</v>
          </cell>
        </row>
        <row r="5587">
          <cell r="A5587">
            <v>2545</v>
          </cell>
          <cell r="B5587" t="str">
            <v>MANOEL DUARTE DA COSTA NETO</v>
          </cell>
          <cell r="C5587" t="str">
            <v>VIGILANTE</v>
          </cell>
          <cell r="D5587">
            <v>40280</v>
          </cell>
          <cell r="E5587">
            <v>497268701</v>
          </cell>
          <cell r="F5587" t="str">
            <v>Demitido</v>
          </cell>
          <cell r="G5587">
            <v>13001</v>
          </cell>
          <cell r="H5587" t="str">
            <v>DEMITIDOS</v>
          </cell>
        </row>
        <row r="5588">
          <cell r="A5588">
            <v>6576</v>
          </cell>
          <cell r="B5588" t="str">
            <v>MANOEL FELIPE DA SILVA</v>
          </cell>
          <cell r="C5588" t="str">
            <v>VIGILANTE</v>
          </cell>
          <cell r="D5588">
            <v>41873</v>
          </cell>
          <cell r="E5588">
            <v>1595149406</v>
          </cell>
          <cell r="F5588" t="str">
            <v>Demitido</v>
          </cell>
          <cell r="G5588">
            <v>13001</v>
          </cell>
          <cell r="H5588" t="str">
            <v>DEMITIDOS</v>
          </cell>
        </row>
        <row r="5589">
          <cell r="A5589">
            <v>4710</v>
          </cell>
          <cell r="B5589" t="str">
            <v>MANOEL FELIPE DA SILVA</v>
          </cell>
          <cell r="C5589" t="str">
            <v>VIGILANTE</v>
          </cell>
          <cell r="D5589">
            <v>41234</v>
          </cell>
          <cell r="E5589">
            <v>1595149406</v>
          </cell>
          <cell r="F5589" t="str">
            <v>Demitido</v>
          </cell>
          <cell r="G5589">
            <v>13001</v>
          </cell>
          <cell r="H5589" t="str">
            <v>DEMITIDOS</v>
          </cell>
        </row>
        <row r="5590">
          <cell r="A5590">
            <v>3011</v>
          </cell>
          <cell r="B5590" t="str">
            <v>MANOEL FRANCISCO GUIMARAES</v>
          </cell>
          <cell r="C5590" t="str">
            <v>VIGILANTE</v>
          </cell>
          <cell r="D5590">
            <v>40586</v>
          </cell>
          <cell r="E5590">
            <v>4384353707</v>
          </cell>
          <cell r="F5590" t="str">
            <v>Demitido</v>
          </cell>
          <cell r="G5590">
            <v>13001</v>
          </cell>
          <cell r="H5590" t="str">
            <v>DEMITIDOS</v>
          </cell>
        </row>
        <row r="5591">
          <cell r="A5591">
            <v>3477</v>
          </cell>
          <cell r="B5591" t="str">
            <v>MANOEL FRANCISCO MARQUES DE LEMOS</v>
          </cell>
          <cell r="C5591" t="str">
            <v>GERENTE DE PESSOAL II</v>
          </cell>
          <cell r="D5591">
            <v>40817</v>
          </cell>
          <cell r="E5591">
            <v>8696679717</v>
          </cell>
          <cell r="F5591" t="str">
            <v>Ativo</v>
          </cell>
          <cell r="G5591">
            <v>100104</v>
          </cell>
          <cell r="H5591" t="str">
            <v>DEPARTAMENTO PESSOAL</v>
          </cell>
        </row>
        <row r="5592">
          <cell r="A5592">
            <v>7187</v>
          </cell>
          <cell r="B5592" t="str">
            <v>MANOEL GUIMARAES ALVES</v>
          </cell>
          <cell r="C5592" t="str">
            <v>VIGILANTE</v>
          </cell>
          <cell r="D5592">
            <v>42095</v>
          </cell>
          <cell r="E5592">
            <v>2502257786</v>
          </cell>
          <cell r="F5592" t="str">
            <v>Ativo</v>
          </cell>
          <cell r="G5592">
            <v>233009</v>
          </cell>
          <cell r="H5592" t="str">
            <v>SPDM CMS ARIADNE LOPES DE MENEZES</v>
          </cell>
        </row>
        <row r="5593">
          <cell r="A5593">
            <v>982</v>
          </cell>
          <cell r="B5593" t="str">
            <v>MANOEL JORGE CARVALHO MALAFAIA</v>
          </cell>
          <cell r="C5593" t="str">
            <v>VIGILANTE</v>
          </cell>
          <cell r="D5593">
            <v>38777</v>
          </cell>
          <cell r="E5593">
            <v>62361910772</v>
          </cell>
          <cell r="F5593" t="str">
            <v>Demitido</v>
          </cell>
          <cell r="G5593">
            <v>13001</v>
          </cell>
          <cell r="H5593" t="str">
            <v>DEMITIDOS</v>
          </cell>
        </row>
        <row r="5594">
          <cell r="A5594">
            <v>870</v>
          </cell>
          <cell r="B5594" t="str">
            <v>MANOEL PEDRO DA SILVA</v>
          </cell>
          <cell r="C5594" t="str">
            <v>VIGILANTE</v>
          </cell>
          <cell r="D5594">
            <v>38718</v>
          </cell>
          <cell r="E5594">
            <v>36962058772</v>
          </cell>
          <cell r="F5594" t="str">
            <v>Demitido</v>
          </cell>
          <cell r="G5594">
            <v>13001</v>
          </cell>
          <cell r="H5594" t="str">
            <v>DEMITIDOS</v>
          </cell>
        </row>
        <row r="5595">
          <cell r="A5595">
            <v>2943</v>
          </cell>
          <cell r="B5595" t="str">
            <v>MANOEL RIBEIRO MARTINS</v>
          </cell>
          <cell r="C5595" t="str">
            <v>VIGILANTE</v>
          </cell>
          <cell r="D5595">
            <v>40546</v>
          </cell>
          <cell r="E5595">
            <v>87929376753</v>
          </cell>
          <cell r="F5595" t="str">
            <v>Demitido</v>
          </cell>
          <cell r="G5595">
            <v>13001</v>
          </cell>
          <cell r="H5595" t="str">
            <v>DEMITIDOS</v>
          </cell>
        </row>
        <row r="5596">
          <cell r="A5596">
            <v>5026</v>
          </cell>
          <cell r="B5596" t="str">
            <v>MANOEL VICENTE DOS SANTOS FILHO</v>
          </cell>
          <cell r="C5596" t="str">
            <v>VIGILANTE</v>
          </cell>
          <cell r="D5596">
            <v>41379</v>
          </cell>
          <cell r="E5596">
            <v>84931639704</v>
          </cell>
          <cell r="F5596" t="str">
            <v>Demitido</v>
          </cell>
          <cell r="G5596">
            <v>13001</v>
          </cell>
          <cell r="H5596" t="str">
            <v>DEMITIDOS</v>
          </cell>
        </row>
        <row r="5597">
          <cell r="A5597">
            <v>6875</v>
          </cell>
          <cell r="B5597" t="str">
            <v>MANOEL VITOR SOARES DA FONSECA</v>
          </cell>
          <cell r="C5597" t="str">
            <v>VIGILANTE</v>
          </cell>
          <cell r="D5597">
            <v>41985</v>
          </cell>
          <cell r="E5597">
            <v>11445368714</v>
          </cell>
          <cell r="F5597" t="str">
            <v>Demitido</v>
          </cell>
          <cell r="G5597">
            <v>13001</v>
          </cell>
          <cell r="H5597" t="str">
            <v>DEMITIDOS</v>
          </cell>
        </row>
        <row r="5598">
          <cell r="A5598">
            <v>7913</v>
          </cell>
          <cell r="B5598" t="str">
            <v>MANOELITO NERI DO NASCIMENTO</v>
          </cell>
          <cell r="C5598" t="str">
            <v>VIGILANTE</v>
          </cell>
          <cell r="D5598">
            <v>42382</v>
          </cell>
          <cell r="E5598">
            <v>49591738587</v>
          </cell>
          <cell r="F5598" t="str">
            <v>Demitido</v>
          </cell>
          <cell r="G5598">
            <v>13001</v>
          </cell>
          <cell r="H5598" t="str">
            <v>DEMITIDOS</v>
          </cell>
        </row>
        <row r="5599">
          <cell r="A5599">
            <v>4378</v>
          </cell>
          <cell r="B5599" t="str">
            <v>MARA ISA FERNANDES DE OLIVEIRA</v>
          </cell>
          <cell r="C5599" t="str">
            <v>VIGILANTE</v>
          </cell>
          <cell r="D5599">
            <v>41132</v>
          </cell>
          <cell r="E5599">
            <v>10836634705</v>
          </cell>
          <cell r="F5599" t="str">
            <v>Demitido</v>
          </cell>
          <cell r="G5599">
            <v>13001</v>
          </cell>
          <cell r="H5599" t="str">
            <v>DEMITIDOS</v>
          </cell>
        </row>
        <row r="5600">
          <cell r="A5600">
            <v>9940</v>
          </cell>
          <cell r="B5600" t="str">
            <v>MARCAL JUNIO DE OLIVEIRA MACHADO SCOTTINI</v>
          </cell>
          <cell r="C5600" t="str">
            <v>VIGILANTE</v>
          </cell>
          <cell r="D5600">
            <v>43614</v>
          </cell>
          <cell r="E5600">
            <v>12964685690</v>
          </cell>
          <cell r="F5600" t="str">
            <v>Ativo</v>
          </cell>
          <cell r="G5600">
            <v>157001</v>
          </cell>
          <cell r="H5600" t="str">
            <v>ELETRONUCLEAR - ELETROBRAS TERMONUCLEAR S/A</v>
          </cell>
        </row>
        <row r="5601">
          <cell r="A5601">
            <v>8033</v>
          </cell>
          <cell r="B5601" t="str">
            <v>MARCELA AIRES CHAGAS</v>
          </cell>
          <cell r="C5601" t="str">
            <v>VIGILANTE</v>
          </cell>
          <cell r="D5601">
            <v>42397</v>
          </cell>
          <cell r="E5601">
            <v>10115097767</v>
          </cell>
          <cell r="F5601" t="str">
            <v>Ativo</v>
          </cell>
          <cell r="G5601">
            <v>217005</v>
          </cell>
          <cell r="H5601" t="str">
            <v>CEPP - CSF VALÉRIA GOMES ESTEVES</v>
          </cell>
        </row>
        <row r="5602">
          <cell r="A5602">
            <v>6499</v>
          </cell>
          <cell r="B5602" t="str">
            <v>MARCELA CORREIA BARCELOS</v>
          </cell>
          <cell r="C5602" t="str">
            <v>VIGILANTE</v>
          </cell>
          <cell r="D5602">
            <v>41835</v>
          </cell>
          <cell r="E5602">
            <v>9460356796</v>
          </cell>
          <cell r="F5602" t="str">
            <v>Demitido</v>
          </cell>
          <cell r="G5602">
            <v>13001</v>
          </cell>
          <cell r="H5602" t="str">
            <v>DEMITIDOS</v>
          </cell>
        </row>
        <row r="5603">
          <cell r="A5603">
            <v>9312</v>
          </cell>
          <cell r="B5603" t="str">
            <v>MARCELA DA SILVA DA FONSECA</v>
          </cell>
          <cell r="C5603" t="str">
            <v>VIGILANTE</v>
          </cell>
          <cell r="D5603">
            <v>42910</v>
          </cell>
          <cell r="E5603">
            <v>12746790793</v>
          </cell>
          <cell r="F5603" t="str">
            <v>Ativo</v>
          </cell>
          <cell r="G5603">
            <v>604220</v>
          </cell>
          <cell r="H5603" t="str">
            <v>BANCO DO BRASIL - AGÊNCIA 4220 - FIOCRUZ</v>
          </cell>
        </row>
        <row r="5604">
          <cell r="A5604">
            <v>10085</v>
          </cell>
          <cell r="B5604" t="str">
            <v>MARCELA DE OLIVEIRA PINTO</v>
          </cell>
          <cell r="C5604" t="str">
            <v>VIGILANTE</v>
          </cell>
          <cell r="D5604">
            <v>43838</v>
          </cell>
          <cell r="E5604">
            <v>11365299775</v>
          </cell>
          <cell r="F5604" t="str">
            <v>Ativo</v>
          </cell>
          <cell r="G5604">
            <v>603520</v>
          </cell>
          <cell r="H5604" t="str">
            <v>BANCO DO BRASIL - AGÊNCIA 3520 - PEDRO LESSA</v>
          </cell>
        </row>
        <row r="5605">
          <cell r="A5605">
            <v>6986</v>
          </cell>
          <cell r="B5605" t="str">
            <v>MARCELA DE OLIVEIRA SANTOS</v>
          </cell>
          <cell r="C5605" t="str">
            <v>VIGILANTE</v>
          </cell>
          <cell r="D5605">
            <v>42037</v>
          </cell>
          <cell r="E5605">
            <v>10260421782</v>
          </cell>
          <cell r="F5605" t="str">
            <v>Demitido</v>
          </cell>
          <cell r="G5605">
            <v>13001</v>
          </cell>
          <cell r="H5605" t="str">
            <v>DEMITIDOS</v>
          </cell>
        </row>
        <row r="5606">
          <cell r="A5606">
            <v>3037</v>
          </cell>
          <cell r="B5606" t="str">
            <v>MARCELA MARQUES MORET</v>
          </cell>
          <cell r="C5606" t="str">
            <v>COORDENADOR(A) II</v>
          </cell>
          <cell r="D5606">
            <v>40591</v>
          </cell>
          <cell r="E5606">
            <v>8702367769</v>
          </cell>
          <cell r="F5606" t="str">
            <v>Demitido</v>
          </cell>
          <cell r="G5606">
            <v>13001</v>
          </cell>
          <cell r="H5606" t="str">
            <v>DEMITIDOS</v>
          </cell>
        </row>
        <row r="5607">
          <cell r="A5607">
            <v>6170</v>
          </cell>
          <cell r="B5607" t="str">
            <v>MARCELA NOGUEIRA DE SOUZA RIBEIRO</v>
          </cell>
          <cell r="C5607" t="str">
            <v>VIGILANTE</v>
          </cell>
          <cell r="D5607">
            <v>41791</v>
          </cell>
          <cell r="E5607">
            <v>9921359746</v>
          </cell>
          <cell r="F5607" t="str">
            <v>Demitido</v>
          </cell>
          <cell r="G5607">
            <v>13001</v>
          </cell>
          <cell r="H5607" t="str">
            <v>DEMITIDOS</v>
          </cell>
        </row>
        <row r="5608">
          <cell r="A5608">
            <v>9198</v>
          </cell>
          <cell r="B5608" t="str">
            <v>MARCELINO DE OLIVEIRA LIMA</v>
          </cell>
          <cell r="C5608" t="str">
            <v>VIGILANTE</v>
          </cell>
          <cell r="D5608">
            <v>42828</v>
          </cell>
          <cell r="E5608">
            <v>9690341723</v>
          </cell>
          <cell r="F5608" t="str">
            <v>Demitido</v>
          </cell>
          <cell r="G5608">
            <v>13001</v>
          </cell>
          <cell r="H5608" t="str">
            <v>DEMITIDOS</v>
          </cell>
        </row>
        <row r="5609">
          <cell r="A5609">
            <v>10120</v>
          </cell>
          <cell r="B5609" t="str">
            <v>MARCELL COSTA CALDEIRA</v>
          </cell>
          <cell r="C5609" t="str">
            <v>VIGILANTE</v>
          </cell>
          <cell r="D5609">
            <v>43838</v>
          </cell>
          <cell r="E5609">
            <v>13732244792</v>
          </cell>
          <cell r="F5609" t="str">
            <v>Ativo</v>
          </cell>
          <cell r="G5609">
            <v>613652</v>
          </cell>
          <cell r="H5609" t="str">
            <v xml:space="preserve">BANCO DO BRASIL - AGÊNCIA 3652 - UFRJ - CENTEC </v>
          </cell>
        </row>
        <row r="5610">
          <cell r="A5610">
            <v>3862</v>
          </cell>
          <cell r="B5610" t="str">
            <v>MARCELLE DA SILVA PINTO</v>
          </cell>
          <cell r="C5610" t="str">
            <v>VIGILANTE</v>
          </cell>
          <cell r="D5610">
            <v>40992</v>
          </cell>
          <cell r="E5610">
            <v>12981259792</v>
          </cell>
          <cell r="F5610" t="str">
            <v>Demitido</v>
          </cell>
          <cell r="G5610">
            <v>13001</v>
          </cell>
          <cell r="H5610" t="str">
            <v>DEMITIDOS</v>
          </cell>
        </row>
        <row r="5611">
          <cell r="A5611">
            <v>3401</v>
          </cell>
          <cell r="B5611" t="str">
            <v>MARCELLE DE AZEVEDO CHAVES CODECO</v>
          </cell>
          <cell r="C5611" t="str">
            <v>VIGILANTE</v>
          </cell>
          <cell r="D5611">
            <v>40807</v>
          </cell>
          <cell r="E5611">
            <v>12633001700</v>
          </cell>
          <cell r="F5611" t="str">
            <v>Demitido</v>
          </cell>
          <cell r="G5611">
            <v>13001</v>
          </cell>
          <cell r="H5611" t="str">
            <v>DEMITIDOS</v>
          </cell>
        </row>
        <row r="5612">
          <cell r="A5612">
            <v>9941</v>
          </cell>
          <cell r="B5612" t="str">
            <v>MARCELLO CARVALHO DA SILVA SOUZA</v>
          </cell>
          <cell r="C5612" t="str">
            <v>AUXILIAR DE CONTABILIDADE I</v>
          </cell>
          <cell r="D5612">
            <v>43619</v>
          </cell>
          <cell r="E5612">
            <v>17029469755</v>
          </cell>
          <cell r="F5612" t="str">
            <v>Demitido</v>
          </cell>
          <cell r="G5612">
            <v>13001</v>
          </cell>
          <cell r="H5612" t="str">
            <v>DEMITIDOS</v>
          </cell>
        </row>
        <row r="5613">
          <cell r="A5613">
            <v>5191</v>
          </cell>
          <cell r="B5613" t="str">
            <v>MARCELLO DE SOUZA MARQUES</v>
          </cell>
          <cell r="C5613" t="str">
            <v>VIGILANTE</v>
          </cell>
          <cell r="D5613">
            <v>41410</v>
          </cell>
          <cell r="E5613">
            <v>3545430758</v>
          </cell>
          <cell r="F5613" t="str">
            <v>Demitido</v>
          </cell>
          <cell r="G5613">
            <v>13001</v>
          </cell>
          <cell r="H5613" t="str">
            <v>DEMITIDOS</v>
          </cell>
        </row>
        <row r="5614">
          <cell r="A5614">
            <v>1711</v>
          </cell>
          <cell r="B5614" t="str">
            <v>MARCELLO PEDRO DA SILVA</v>
          </cell>
          <cell r="C5614" t="str">
            <v>VIGILANTE</v>
          </cell>
          <cell r="D5614">
            <v>39790</v>
          </cell>
          <cell r="E5614">
            <v>7766011727</v>
          </cell>
          <cell r="F5614" t="str">
            <v>Demitido</v>
          </cell>
          <cell r="G5614">
            <v>13001</v>
          </cell>
          <cell r="H5614" t="str">
            <v>DEMITIDOS</v>
          </cell>
        </row>
        <row r="5615">
          <cell r="A5615">
            <v>9479</v>
          </cell>
          <cell r="B5615" t="str">
            <v>MARCELO AFONSO DE AGUIAR</v>
          </cell>
          <cell r="C5615" t="str">
            <v>COORDENADOR OPERACIONAL</v>
          </cell>
          <cell r="D5615">
            <v>42948</v>
          </cell>
          <cell r="E5615">
            <v>4263698746</v>
          </cell>
          <cell r="F5615" t="str">
            <v>Demitido</v>
          </cell>
          <cell r="G5615">
            <v>13001</v>
          </cell>
          <cell r="H5615" t="str">
            <v>DEMITIDOS</v>
          </cell>
        </row>
        <row r="5616">
          <cell r="A5616">
            <v>7625</v>
          </cell>
          <cell r="B5616" t="str">
            <v>MARCELO AFONSO DE AGUIAR</v>
          </cell>
          <cell r="C5616" t="str">
            <v>COORDENADOR OPERACIONAL</v>
          </cell>
          <cell r="D5616">
            <v>42290</v>
          </cell>
          <cell r="E5616">
            <v>4263698746</v>
          </cell>
          <cell r="F5616" t="str">
            <v>Demitido</v>
          </cell>
          <cell r="G5616">
            <v>13001</v>
          </cell>
          <cell r="H5616" t="str">
            <v>DEMITIDOS</v>
          </cell>
        </row>
        <row r="5617">
          <cell r="A5617">
            <v>2520</v>
          </cell>
          <cell r="B5617" t="str">
            <v>MARCELO AGOSTINHO DE SOUZA</v>
          </cell>
          <cell r="C5617" t="str">
            <v>SUPERVISOR DE POSTO</v>
          </cell>
          <cell r="D5617">
            <v>40269</v>
          </cell>
          <cell r="E5617">
            <v>3575163707</v>
          </cell>
          <cell r="F5617" t="str">
            <v>Demitido</v>
          </cell>
          <cell r="G5617">
            <v>13001</v>
          </cell>
          <cell r="H5617" t="str">
            <v>DEMITIDOS</v>
          </cell>
        </row>
        <row r="5618">
          <cell r="A5618">
            <v>1587</v>
          </cell>
          <cell r="B5618" t="str">
            <v>MARCELO ALEXANDRE DA ROSA</v>
          </cell>
          <cell r="C5618" t="str">
            <v>VIGILANTE</v>
          </cell>
          <cell r="D5618">
            <v>39728</v>
          </cell>
          <cell r="E5618">
            <v>8024823764</v>
          </cell>
          <cell r="F5618" t="str">
            <v>Demitido</v>
          </cell>
          <cell r="G5618">
            <v>13001</v>
          </cell>
          <cell r="H5618" t="str">
            <v>DEMITIDOS</v>
          </cell>
        </row>
        <row r="5619">
          <cell r="A5619">
            <v>7923</v>
          </cell>
          <cell r="B5619" t="str">
            <v>MARCELO ALVARENGA</v>
          </cell>
          <cell r="C5619" t="str">
            <v>VIGILANTE</v>
          </cell>
          <cell r="D5619">
            <v>42382</v>
          </cell>
          <cell r="E5619">
            <v>9037224709</v>
          </cell>
          <cell r="F5619" t="str">
            <v>Demitido</v>
          </cell>
          <cell r="G5619">
            <v>13001</v>
          </cell>
          <cell r="H5619" t="str">
            <v>DEMITIDOS</v>
          </cell>
        </row>
        <row r="5620">
          <cell r="A5620">
            <v>3522</v>
          </cell>
          <cell r="B5620" t="str">
            <v>MARCELO ALVES GONÇALVES</v>
          </cell>
          <cell r="C5620" t="str">
            <v>VIGILANTE</v>
          </cell>
          <cell r="D5620">
            <v>40848</v>
          </cell>
          <cell r="E5620">
            <v>5236603757</v>
          </cell>
          <cell r="F5620" t="str">
            <v>Demitido</v>
          </cell>
          <cell r="G5620">
            <v>13001</v>
          </cell>
          <cell r="H5620" t="str">
            <v>DEMITIDOS</v>
          </cell>
        </row>
        <row r="5621">
          <cell r="A5621">
            <v>2331</v>
          </cell>
          <cell r="B5621" t="str">
            <v>MARCELO ALVES NUNES</v>
          </cell>
          <cell r="C5621" t="str">
            <v>VIGILANTE</v>
          </cell>
          <cell r="D5621">
            <v>40168</v>
          </cell>
          <cell r="E5621">
            <v>2177070767</v>
          </cell>
          <cell r="F5621" t="str">
            <v>Demitido</v>
          </cell>
          <cell r="G5621">
            <v>13001</v>
          </cell>
          <cell r="H5621" t="str">
            <v>DEMITIDOS</v>
          </cell>
        </row>
        <row r="5622">
          <cell r="A5622">
            <v>6284</v>
          </cell>
          <cell r="B5622" t="str">
            <v>MARCELO ALVES VIDAL</v>
          </cell>
          <cell r="C5622" t="str">
            <v>VIGILANTE</v>
          </cell>
          <cell r="D5622">
            <v>41802</v>
          </cell>
          <cell r="E5622">
            <v>2442514796</v>
          </cell>
          <cell r="F5622" t="str">
            <v>Ativo</v>
          </cell>
          <cell r="G5622">
            <v>213012</v>
          </cell>
          <cell r="H5622" t="str">
            <v>UFRJ MUSEU NACIONAL</v>
          </cell>
        </row>
        <row r="5623">
          <cell r="A5623">
            <v>5738</v>
          </cell>
          <cell r="B5623" t="str">
            <v>MARCELO ANDERSON PORTO ROSA</v>
          </cell>
          <cell r="C5623" t="str">
            <v>VIGILANTE</v>
          </cell>
          <cell r="D5623">
            <v>41643</v>
          </cell>
          <cell r="E5623">
            <v>8024826780</v>
          </cell>
          <cell r="F5623" t="str">
            <v>Demitido</v>
          </cell>
          <cell r="G5623">
            <v>13001</v>
          </cell>
          <cell r="H5623" t="str">
            <v>DEMITIDOS</v>
          </cell>
        </row>
        <row r="5624">
          <cell r="A5624">
            <v>2236</v>
          </cell>
          <cell r="B5624" t="str">
            <v>MARCELO ANDRADE DE SOUSA</v>
          </cell>
          <cell r="C5624" t="str">
            <v>VIGILANTE</v>
          </cell>
          <cell r="D5624">
            <v>40165</v>
          </cell>
          <cell r="E5624">
            <v>3013534761</v>
          </cell>
          <cell r="F5624" t="str">
            <v>Ativo</v>
          </cell>
          <cell r="G5624">
            <v>501803</v>
          </cell>
          <cell r="H5624" t="str">
            <v xml:space="preserve">BRADESCO - AGÊNCIA 1803 - AV. PRES. VARGAS - URJ </v>
          </cell>
        </row>
        <row r="5625">
          <cell r="A5625">
            <v>4502</v>
          </cell>
          <cell r="B5625" t="str">
            <v>MARCELO ANDRADE DE SOUZA</v>
          </cell>
          <cell r="C5625" t="str">
            <v>SUPERVISOR DE AREA</v>
          </cell>
          <cell r="D5625">
            <v>41153</v>
          </cell>
          <cell r="E5625">
            <v>8563431706</v>
          </cell>
          <cell r="F5625" t="str">
            <v>Demitido</v>
          </cell>
          <cell r="G5625">
            <v>13001</v>
          </cell>
          <cell r="H5625" t="str">
            <v>DEMITIDOS</v>
          </cell>
        </row>
        <row r="5626">
          <cell r="A5626">
            <v>8372</v>
          </cell>
          <cell r="B5626" t="str">
            <v>MARCELO ANTONIO DA SILVA</v>
          </cell>
          <cell r="C5626" t="str">
            <v>VIGILANTE</v>
          </cell>
          <cell r="D5626">
            <v>42493</v>
          </cell>
          <cell r="E5626">
            <v>9789823711</v>
          </cell>
          <cell r="F5626" t="str">
            <v>Demitido</v>
          </cell>
          <cell r="G5626">
            <v>13001</v>
          </cell>
          <cell r="H5626" t="str">
            <v>DEMITIDOS</v>
          </cell>
        </row>
        <row r="5627">
          <cell r="A5627">
            <v>3835</v>
          </cell>
          <cell r="B5627" t="str">
            <v>MARCELO ANTONIO DINIZ DA SILVA</v>
          </cell>
          <cell r="C5627" t="str">
            <v>VIGILANTE</v>
          </cell>
          <cell r="D5627">
            <v>40980</v>
          </cell>
          <cell r="E5627">
            <v>1866169700</v>
          </cell>
          <cell r="F5627" t="str">
            <v>Ativo</v>
          </cell>
          <cell r="G5627">
            <v>265001</v>
          </cell>
          <cell r="H5627" t="str">
            <v>IBAMA PRACA XV</v>
          </cell>
        </row>
        <row r="5628">
          <cell r="A5628">
            <v>2268</v>
          </cell>
          <cell r="B5628" t="str">
            <v>MARCELO ANTUNES SOBRINHO</v>
          </cell>
          <cell r="C5628" t="str">
            <v>VIGILANTE</v>
          </cell>
          <cell r="D5628">
            <v>40165</v>
          </cell>
          <cell r="E5628">
            <v>5316449797</v>
          </cell>
          <cell r="F5628" t="str">
            <v>Ativo</v>
          </cell>
          <cell r="G5628">
            <v>217031</v>
          </cell>
          <cell r="H5628" t="str">
            <v>CEPP - CAPS JULIO CESAR DE CARVALHO</v>
          </cell>
        </row>
        <row r="5629">
          <cell r="A5629">
            <v>7059</v>
          </cell>
          <cell r="B5629" t="str">
            <v>MARCELO ARAUJO DA SILVA</v>
          </cell>
          <cell r="C5629" t="str">
            <v>SUPERVISOR DE POSTO</v>
          </cell>
          <cell r="D5629">
            <v>42075</v>
          </cell>
          <cell r="E5629">
            <v>134038770</v>
          </cell>
          <cell r="F5629" t="str">
            <v>Demitido</v>
          </cell>
          <cell r="G5629">
            <v>13001</v>
          </cell>
          <cell r="H5629" t="str">
            <v>DEMITIDOS</v>
          </cell>
        </row>
        <row r="5630">
          <cell r="A5630">
            <v>6681</v>
          </cell>
          <cell r="B5630" t="str">
            <v>MARCELO ARAUJO DA SILVA</v>
          </cell>
          <cell r="C5630" t="str">
            <v>VIGILANTE</v>
          </cell>
          <cell r="D5630">
            <v>41883</v>
          </cell>
          <cell r="E5630">
            <v>98125915753</v>
          </cell>
          <cell r="F5630" t="str">
            <v>Ativo</v>
          </cell>
          <cell r="G5630">
            <v>503119</v>
          </cell>
          <cell r="H5630" t="str">
            <v>BRADESCO - AGÊNCIA 3119 - RUA RODRIGO SILVA</v>
          </cell>
        </row>
        <row r="5631">
          <cell r="A5631">
            <v>5867</v>
          </cell>
          <cell r="B5631" t="str">
            <v>MARCELO AUGUSTO DE AGUIAR</v>
          </cell>
          <cell r="C5631" t="str">
            <v>VIGILANTE</v>
          </cell>
          <cell r="D5631">
            <v>41679</v>
          </cell>
          <cell r="E5631">
            <v>548236763</v>
          </cell>
          <cell r="F5631" t="str">
            <v>Demitido</v>
          </cell>
          <cell r="G5631">
            <v>13001</v>
          </cell>
          <cell r="H5631" t="str">
            <v>DEMITIDOS</v>
          </cell>
        </row>
        <row r="5632">
          <cell r="A5632">
            <v>1359</v>
          </cell>
          <cell r="B5632" t="str">
            <v>MARCELO AUGUSTO DE AGUIAR</v>
          </cell>
          <cell r="C5632" t="str">
            <v>VIGILANTE</v>
          </cell>
          <cell r="D5632">
            <v>39372</v>
          </cell>
          <cell r="E5632">
            <v>548236763</v>
          </cell>
          <cell r="F5632" t="str">
            <v>Demitido</v>
          </cell>
          <cell r="G5632">
            <v>13001</v>
          </cell>
          <cell r="H5632" t="str">
            <v>DEMITIDOS</v>
          </cell>
        </row>
        <row r="5633">
          <cell r="A5633">
            <v>10301</v>
          </cell>
          <cell r="B5633" t="str">
            <v>MARCELO AUGUSTO DE NORONHA SILVA</v>
          </cell>
          <cell r="C5633" t="str">
            <v>VIGILANTE</v>
          </cell>
          <cell r="D5633">
            <v>44013</v>
          </cell>
          <cell r="E5633">
            <v>12896939784</v>
          </cell>
          <cell r="F5633" t="str">
            <v>Demitido</v>
          </cell>
          <cell r="G5633">
            <v>13001</v>
          </cell>
          <cell r="H5633" t="str">
            <v>DEMITIDOS</v>
          </cell>
        </row>
        <row r="5634">
          <cell r="A5634">
            <v>9747</v>
          </cell>
          <cell r="B5634" t="str">
            <v>MARCELO BARBOSA ELEUTERIO</v>
          </cell>
          <cell r="C5634" t="str">
            <v>VIGILANTE</v>
          </cell>
          <cell r="D5634">
            <v>43298</v>
          </cell>
          <cell r="E5634">
            <v>5542108784</v>
          </cell>
          <cell r="F5634" t="str">
            <v>Demitido</v>
          </cell>
          <cell r="G5634">
            <v>13001</v>
          </cell>
          <cell r="H5634" t="str">
            <v>DEMITIDOS</v>
          </cell>
        </row>
        <row r="5635">
          <cell r="A5635">
            <v>9951</v>
          </cell>
          <cell r="B5635" t="str">
            <v>MARCELO BASTOS DA SILVA</v>
          </cell>
          <cell r="C5635" t="str">
            <v>VIGILANTE</v>
          </cell>
          <cell r="D5635">
            <v>43634</v>
          </cell>
          <cell r="E5635">
            <v>5714784766</v>
          </cell>
          <cell r="F5635" t="str">
            <v>Demitido</v>
          </cell>
          <cell r="G5635">
            <v>13001</v>
          </cell>
          <cell r="H5635" t="str">
            <v>DEMITIDOS</v>
          </cell>
        </row>
        <row r="5636">
          <cell r="A5636">
            <v>5776</v>
          </cell>
          <cell r="B5636" t="str">
            <v>MARCELO BENTO FERREIRA</v>
          </cell>
          <cell r="C5636" t="str">
            <v>VIGILANTE</v>
          </cell>
          <cell r="D5636">
            <v>41642</v>
          </cell>
          <cell r="E5636">
            <v>1094581763</v>
          </cell>
          <cell r="F5636" t="str">
            <v>Demitido</v>
          </cell>
          <cell r="G5636">
            <v>13001</v>
          </cell>
          <cell r="H5636" t="str">
            <v>DEMITIDOS</v>
          </cell>
        </row>
        <row r="5637">
          <cell r="A5637">
            <v>1052</v>
          </cell>
          <cell r="B5637" t="str">
            <v>MARCELO BENTO FERREIRA</v>
          </cell>
          <cell r="C5637" t="str">
            <v>VIGILANTE</v>
          </cell>
          <cell r="D5637">
            <v>38993</v>
          </cell>
          <cell r="E5637">
            <v>1094581763</v>
          </cell>
          <cell r="F5637" t="str">
            <v>Demitido</v>
          </cell>
          <cell r="G5637">
            <v>13001</v>
          </cell>
          <cell r="H5637" t="str">
            <v>DEMITIDOS</v>
          </cell>
        </row>
        <row r="5638">
          <cell r="A5638">
            <v>2738</v>
          </cell>
          <cell r="B5638" t="str">
            <v>MARCELO BRAGANCA DE PRETES</v>
          </cell>
          <cell r="C5638" t="str">
            <v>VIGILANTE</v>
          </cell>
          <cell r="D5638">
            <v>40378</v>
          </cell>
          <cell r="E5638">
            <v>5836746745</v>
          </cell>
          <cell r="F5638" t="str">
            <v>Demitido</v>
          </cell>
          <cell r="G5638">
            <v>13001</v>
          </cell>
          <cell r="H5638" t="str">
            <v>DEMITIDOS</v>
          </cell>
        </row>
        <row r="5639">
          <cell r="A5639">
            <v>9411</v>
          </cell>
          <cell r="B5639" t="str">
            <v>MARCELO CARLOS DE ARAUJO</v>
          </cell>
          <cell r="C5639" t="str">
            <v>VIGILANTE</v>
          </cell>
          <cell r="D5639">
            <v>42933</v>
          </cell>
          <cell r="E5639">
            <v>1437851762</v>
          </cell>
          <cell r="F5639" t="str">
            <v>Ativo</v>
          </cell>
          <cell r="G5639">
            <v>601517</v>
          </cell>
          <cell r="H5639" t="str">
            <v>BANCO DO BRASIL LOTE 02 - AGÊNCIA 1517 - QUITANDA</v>
          </cell>
        </row>
        <row r="5640">
          <cell r="A5640">
            <v>8903</v>
          </cell>
          <cell r="B5640" t="str">
            <v>MARCELO CHAGAS SILVA</v>
          </cell>
          <cell r="C5640" t="str">
            <v>VIGILANTE</v>
          </cell>
          <cell r="D5640">
            <v>42705</v>
          </cell>
          <cell r="E5640">
            <v>13807241710</v>
          </cell>
          <cell r="F5640" t="str">
            <v>Ativo</v>
          </cell>
          <cell r="G5640">
            <v>506898</v>
          </cell>
          <cell r="H5640" t="str">
            <v>BRADESCO - AGÊNCIA 6898 - SECRETARIA DA FAZENDA</v>
          </cell>
        </row>
        <row r="5641">
          <cell r="A5641">
            <v>3848</v>
          </cell>
          <cell r="B5641" t="str">
            <v>MARCELO COLARES FERREIRA</v>
          </cell>
          <cell r="C5641" t="str">
            <v>VIGILANTE</v>
          </cell>
          <cell r="D5641">
            <v>40985</v>
          </cell>
          <cell r="E5641">
            <v>7358772709</v>
          </cell>
          <cell r="F5641" t="str">
            <v>Demitido</v>
          </cell>
          <cell r="G5641">
            <v>13001</v>
          </cell>
          <cell r="H5641" t="str">
            <v>DEMITIDOS</v>
          </cell>
        </row>
        <row r="5642">
          <cell r="A5642">
            <v>7534</v>
          </cell>
          <cell r="B5642" t="str">
            <v>MARCELO COSTA</v>
          </cell>
          <cell r="C5642" t="str">
            <v>VIGILANTE</v>
          </cell>
          <cell r="D5642">
            <v>42262</v>
          </cell>
          <cell r="E5642">
            <v>7771545793</v>
          </cell>
          <cell r="F5642" t="str">
            <v>Demitido</v>
          </cell>
          <cell r="G5642">
            <v>13001</v>
          </cell>
          <cell r="H5642" t="str">
            <v>DEMITIDOS</v>
          </cell>
        </row>
        <row r="5643">
          <cell r="A5643">
            <v>4534</v>
          </cell>
          <cell r="B5643" t="str">
            <v>MARCELO DA CONCEICAO BARBOSA</v>
          </cell>
          <cell r="C5643" t="str">
            <v>VIGILANTE</v>
          </cell>
          <cell r="D5643">
            <v>41154</v>
          </cell>
          <cell r="E5643">
            <v>7986988703</v>
          </cell>
          <cell r="F5643" t="str">
            <v>Demitido</v>
          </cell>
          <cell r="G5643">
            <v>13001</v>
          </cell>
          <cell r="H5643" t="str">
            <v>DEMITIDOS</v>
          </cell>
        </row>
        <row r="5644">
          <cell r="A5644">
            <v>10036</v>
          </cell>
          <cell r="B5644" t="str">
            <v>MARCELO DA CONCEICAO DE OLIVEIRA</v>
          </cell>
          <cell r="C5644" t="str">
            <v>VIGILANTE</v>
          </cell>
          <cell r="D5644">
            <v>43832</v>
          </cell>
          <cell r="E5644">
            <v>8659043758</v>
          </cell>
          <cell r="F5644" t="str">
            <v>Demitido</v>
          </cell>
          <cell r="G5644">
            <v>13001</v>
          </cell>
          <cell r="H5644" t="str">
            <v>DEMITIDOS</v>
          </cell>
        </row>
        <row r="5645">
          <cell r="A5645">
            <v>4088</v>
          </cell>
          <cell r="B5645" t="str">
            <v>MARCELO DA CRUZ  WAGNER</v>
          </cell>
          <cell r="C5645" t="str">
            <v>VIGILANTE</v>
          </cell>
          <cell r="D5645">
            <v>41094</v>
          </cell>
          <cell r="E5645">
            <v>3055214706</v>
          </cell>
          <cell r="F5645" t="str">
            <v>Demitido</v>
          </cell>
          <cell r="G5645">
            <v>13001</v>
          </cell>
          <cell r="H5645" t="str">
            <v>DEMITIDOS</v>
          </cell>
        </row>
        <row r="5646">
          <cell r="A5646">
            <v>4672</v>
          </cell>
          <cell r="B5646" t="str">
            <v>MARCELO DA LUZ SOARES</v>
          </cell>
          <cell r="C5646" t="str">
            <v>VIGILANTE</v>
          </cell>
          <cell r="D5646">
            <v>41192</v>
          </cell>
          <cell r="E5646">
            <v>1644838702</v>
          </cell>
          <cell r="F5646" t="str">
            <v>Demitido</v>
          </cell>
          <cell r="G5646">
            <v>13001</v>
          </cell>
          <cell r="H5646" t="str">
            <v>DEMITIDOS</v>
          </cell>
        </row>
        <row r="5647">
          <cell r="A5647">
            <v>2100</v>
          </cell>
          <cell r="B5647" t="str">
            <v>MARCELO DA LUZ SOARES</v>
          </cell>
          <cell r="C5647" t="str">
            <v>VIGILANTE</v>
          </cell>
          <cell r="D5647">
            <v>40067</v>
          </cell>
          <cell r="E5647">
            <v>1644838702</v>
          </cell>
          <cell r="F5647" t="str">
            <v>Demitido</v>
          </cell>
          <cell r="G5647">
            <v>13001</v>
          </cell>
          <cell r="H5647" t="str">
            <v>DEMITIDOS</v>
          </cell>
        </row>
        <row r="5648">
          <cell r="A5648">
            <v>1049</v>
          </cell>
          <cell r="B5648" t="str">
            <v>MARCELO DA SILVA</v>
          </cell>
          <cell r="C5648" t="str">
            <v>VIGILANTE</v>
          </cell>
          <cell r="D5648">
            <v>38993</v>
          </cell>
          <cell r="E5648">
            <v>4545641717</v>
          </cell>
          <cell r="F5648" t="str">
            <v>Demitido</v>
          </cell>
          <cell r="G5648">
            <v>13001</v>
          </cell>
          <cell r="H5648" t="str">
            <v>DEMITIDOS</v>
          </cell>
        </row>
        <row r="5649">
          <cell r="A5649">
            <v>3698</v>
          </cell>
          <cell r="B5649" t="str">
            <v>MARCELO DA SILVA ALFARO</v>
          </cell>
          <cell r="C5649" t="str">
            <v>VIGILANTE</v>
          </cell>
          <cell r="D5649">
            <v>40910</v>
          </cell>
          <cell r="E5649">
            <v>2044877732</v>
          </cell>
          <cell r="F5649" t="str">
            <v>Demitido</v>
          </cell>
          <cell r="G5649">
            <v>13001</v>
          </cell>
          <cell r="H5649" t="str">
            <v>DEMITIDOS</v>
          </cell>
        </row>
        <row r="5650">
          <cell r="A5650">
            <v>4189</v>
          </cell>
          <cell r="B5650" t="str">
            <v>MARCELO DA SILVA CABOATAN</v>
          </cell>
          <cell r="C5650" t="str">
            <v>VIGILANTE</v>
          </cell>
          <cell r="D5650">
            <v>41131</v>
          </cell>
          <cell r="E5650">
            <v>11590156781</v>
          </cell>
          <cell r="F5650" t="str">
            <v>Demitido</v>
          </cell>
          <cell r="G5650">
            <v>13001</v>
          </cell>
          <cell r="H5650" t="str">
            <v>DEMITIDOS</v>
          </cell>
        </row>
        <row r="5651">
          <cell r="A5651">
            <v>5834</v>
          </cell>
          <cell r="B5651" t="str">
            <v>MARCELO DA SILVA DE SOUZA</v>
          </cell>
          <cell r="C5651" t="str">
            <v>VIGILANTE</v>
          </cell>
          <cell r="D5651">
            <v>41671</v>
          </cell>
          <cell r="E5651">
            <v>98493949787</v>
          </cell>
          <cell r="F5651" t="str">
            <v>Demitido</v>
          </cell>
          <cell r="G5651">
            <v>13001</v>
          </cell>
          <cell r="H5651" t="str">
            <v>DEMITIDOS</v>
          </cell>
        </row>
        <row r="5652">
          <cell r="A5652">
            <v>2666</v>
          </cell>
          <cell r="B5652" t="str">
            <v>MARCELO DA SILVA MACHADO</v>
          </cell>
          <cell r="C5652" t="str">
            <v>VIGILANTE</v>
          </cell>
          <cell r="D5652">
            <v>40343</v>
          </cell>
          <cell r="E5652">
            <v>5330791790</v>
          </cell>
          <cell r="F5652" t="str">
            <v>Demitido</v>
          </cell>
          <cell r="G5652">
            <v>13001</v>
          </cell>
          <cell r="H5652" t="str">
            <v>DEMITIDOS</v>
          </cell>
        </row>
        <row r="5653">
          <cell r="A5653">
            <v>3771</v>
          </cell>
          <cell r="B5653" t="str">
            <v>MARCELO DA SILVA SANTANA</v>
          </cell>
          <cell r="C5653" t="str">
            <v>VIGILANTE</v>
          </cell>
          <cell r="D5653">
            <v>40940</v>
          </cell>
          <cell r="E5653">
            <v>14438479762</v>
          </cell>
          <cell r="F5653" t="str">
            <v>Demitido</v>
          </cell>
          <cell r="G5653">
            <v>13001</v>
          </cell>
          <cell r="H5653" t="str">
            <v>DEMITIDOS</v>
          </cell>
        </row>
        <row r="5654">
          <cell r="A5654">
            <v>7246</v>
          </cell>
          <cell r="B5654" t="str">
            <v>MARCELO DA SILVA SOUZA</v>
          </cell>
          <cell r="C5654" t="str">
            <v>VIGILANTE</v>
          </cell>
          <cell r="D5654">
            <v>42095</v>
          </cell>
          <cell r="E5654">
            <v>1190473739</v>
          </cell>
          <cell r="F5654" t="str">
            <v>Demitido</v>
          </cell>
          <cell r="G5654">
            <v>13001</v>
          </cell>
          <cell r="H5654" t="str">
            <v>DEMITIDOS</v>
          </cell>
        </row>
        <row r="5655">
          <cell r="A5655">
            <v>9426</v>
          </cell>
          <cell r="B5655" t="str">
            <v>MARCELO DA SILVA VIEIRA</v>
          </cell>
          <cell r="C5655" t="str">
            <v>VIGILANTE</v>
          </cell>
          <cell r="D5655">
            <v>42933</v>
          </cell>
          <cell r="E5655">
            <v>7920287758</v>
          </cell>
          <cell r="F5655" t="str">
            <v>Ativo</v>
          </cell>
          <cell r="G5655">
            <v>100120</v>
          </cell>
          <cell r="H5655" t="str">
            <v>PORTARIA SEDE</v>
          </cell>
        </row>
        <row r="5656">
          <cell r="A5656">
            <v>1109</v>
          </cell>
          <cell r="B5656" t="str">
            <v>MARCELO DANIEL DO NASCIMENTO FERREIRA</v>
          </cell>
          <cell r="C5656" t="str">
            <v>VIGILANTE</v>
          </cell>
          <cell r="D5656">
            <v>39217</v>
          </cell>
          <cell r="E5656">
            <v>2183655780</v>
          </cell>
          <cell r="F5656" t="str">
            <v>Ativo</v>
          </cell>
          <cell r="G5656">
            <v>503019</v>
          </cell>
          <cell r="H5656" t="str">
            <v>BRADESCO - AGÊNCIA 3019 - CATETE - URJ</v>
          </cell>
        </row>
        <row r="5657">
          <cell r="A5657">
            <v>8549</v>
          </cell>
          <cell r="B5657" t="str">
            <v>MARCELO DE ALMEIDA CEPEDA</v>
          </cell>
          <cell r="C5657" t="str">
            <v>VIGILANTE</v>
          </cell>
          <cell r="D5657">
            <v>42584</v>
          </cell>
          <cell r="E5657">
            <v>7868845767</v>
          </cell>
          <cell r="F5657" t="str">
            <v>Ativo</v>
          </cell>
          <cell r="G5657">
            <v>158001</v>
          </cell>
          <cell r="H5657" t="str">
            <v>ICMBIO PORTARIA DA FLORESTA / PNT</v>
          </cell>
        </row>
        <row r="5658">
          <cell r="A5658">
            <v>2532</v>
          </cell>
          <cell r="B5658" t="str">
            <v>MARCELO DE BRITO LOURENÇO</v>
          </cell>
          <cell r="C5658" t="str">
            <v>PORTEIRO</v>
          </cell>
          <cell r="D5658">
            <v>41734</v>
          </cell>
          <cell r="E5658">
            <v>8713198700</v>
          </cell>
          <cell r="F5658" t="str">
            <v>Demitido</v>
          </cell>
          <cell r="G5658">
            <v>13001</v>
          </cell>
          <cell r="H5658" t="str">
            <v>DEMITIDOS</v>
          </cell>
        </row>
        <row r="5659">
          <cell r="A5659">
            <v>3317</v>
          </cell>
          <cell r="B5659" t="str">
            <v>MARCELO DE CARVALHO MENDES</v>
          </cell>
          <cell r="C5659" t="str">
            <v>VIGILANTE</v>
          </cell>
          <cell r="D5659">
            <v>40756</v>
          </cell>
          <cell r="E5659">
            <v>7200076740</v>
          </cell>
          <cell r="F5659" t="str">
            <v>Demitido</v>
          </cell>
          <cell r="G5659">
            <v>13001</v>
          </cell>
          <cell r="H5659" t="str">
            <v>DEMITIDOS</v>
          </cell>
        </row>
        <row r="5660">
          <cell r="A5660">
            <v>1421</v>
          </cell>
          <cell r="B5660" t="str">
            <v>MARCELO DE CASTRO FERREIRA</v>
          </cell>
          <cell r="C5660" t="str">
            <v>VIGILANTE</v>
          </cell>
          <cell r="D5660">
            <v>39569</v>
          </cell>
          <cell r="E5660">
            <v>2133801707</v>
          </cell>
          <cell r="F5660" t="str">
            <v>Demitido</v>
          </cell>
          <cell r="G5660">
            <v>13001</v>
          </cell>
          <cell r="H5660" t="str">
            <v>DEMITIDOS</v>
          </cell>
        </row>
        <row r="5661">
          <cell r="A5661">
            <v>4163</v>
          </cell>
          <cell r="B5661" t="str">
            <v>MARCELO DE FARIA SILVA</v>
          </cell>
          <cell r="C5661" t="str">
            <v>VIGILANTE</v>
          </cell>
          <cell r="D5661">
            <v>41124</v>
          </cell>
          <cell r="E5661">
            <v>1963553705</v>
          </cell>
          <cell r="F5661" t="str">
            <v>Demitido</v>
          </cell>
          <cell r="G5661">
            <v>13001</v>
          </cell>
          <cell r="H5661" t="str">
            <v>DEMITIDOS</v>
          </cell>
        </row>
        <row r="5662">
          <cell r="A5662">
            <v>10156</v>
          </cell>
          <cell r="B5662" t="str">
            <v>MARCELO DE JESUS BRITO</v>
          </cell>
          <cell r="C5662" t="str">
            <v>VIGILANTE</v>
          </cell>
          <cell r="D5662">
            <v>43838</v>
          </cell>
          <cell r="E5662">
            <v>1200144759</v>
          </cell>
          <cell r="F5662" t="str">
            <v>Ativo</v>
          </cell>
          <cell r="G5662">
            <v>601570</v>
          </cell>
          <cell r="H5662" t="str">
            <v>BANCO DO BRASIL - AGÊNCIA 1570 - IRAJÁ</v>
          </cell>
        </row>
        <row r="5663">
          <cell r="A5663">
            <v>1993</v>
          </cell>
          <cell r="B5663" t="str">
            <v>MARCELO DE JESUS COSTEIRA BARBOSA</v>
          </cell>
          <cell r="C5663" t="str">
            <v>VIGILANTE</v>
          </cell>
          <cell r="D5663">
            <v>39996</v>
          </cell>
          <cell r="E5663">
            <v>3006122739</v>
          </cell>
          <cell r="F5663" t="str">
            <v>Ativo</v>
          </cell>
          <cell r="G5663">
            <v>157001</v>
          </cell>
          <cell r="H5663" t="str">
            <v>ELETRONUCLEAR - ELETROBRAS TERMONUCLEAR S/A</v>
          </cell>
        </row>
        <row r="5664">
          <cell r="A5664">
            <v>3953</v>
          </cell>
          <cell r="B5664" t="str">
            <v>MARCELO DE MIRANDA CAMPOS</v>
          </cell>
          <cell r="C5664" t="str">
            <v>VIGILANTE</v>
          </cell>
          <cell r="D5664">
            <v>41030</v>
          </cell>
          <cell r="E5664">
            <v>206461780</v>
          </cell>
          <cell r="F5664" t="str">
            <v>Demitido</v>
          </cell>
          <cell r="G5664">
            <v>13001</v>
          </cell>
          <cell r="H5664" t="str">
            <v>DEMITIDOS</v>
          </cell>
        </row>
        <row r="5665">
          <cell r="A5665">
            <v>2244</v>
          </cell>
          <cell r="B5665" t="str">
            <v>MARCELO DE OLIVEIRA LOPES</v>
          </cell>
          <cell r="C5665" t="str">
            <v>VIGILANTE</v>
          </cell>
          <cell r="D5665">
            <v>40165</v>
          </cell>
          <cell r="E5665">
            <v>953463761</v>
          </cell>
          <cell r="F5665" t="str">
            <v>Demitido</v>
          </cell>
          <cell r="G5665">
            <v>13001</v>
          </cell>
          <cell r="H5665" t="str">
            <v>DEMITIDOS</v>
          </cell>
        </row>
        <row r="5666">
          <cell r="A5666">
            <v>9646</v>
          </cell>
          <cell r="B5666" t="str">
            <v>MARCELO DE PAULA DA SILVA</v>
          </cell>
          <cell r="C5666" t="str">
            <v>VIGILANTE</v>
          </cell>
          <cell r="D5666">
            <v>43211</v>
          </cell>
          <cell r="E5666">
            <v>1182522750</v>
          </cell>
          <cell r="F5666" t="str">
            <v>Ativo</v>
          </cell>
          <cell r="G5666">
            <v>148014</v>
          </cell>
          <cell r="H5666" t="str">
            <v>INSTITUTO NACIONAL DE PESQUISAS HIDROVIÁRIAS - INPH</v>
          </cell>
        </row>
        <row r="5667">
          <cell r="A5667">
            <v>3120</v>
          </cell>
          <cell r="B5667" t="str">
            <v>MARCELO DE SA GRIMALDI</v>
          </cell>
          <cell r="C5667" t="str">
            <v>VIGILANTE</v>
          </cell>
          <cell r="D5667">
            <v>40635</v>
          </cell>
          <cell r="E5667">
            <v>93643454791</v>
          </cell>
          <cell r="F5667" t="str">
            <v>Ativo</v>
          </cell>
          <cell r="G5667">
            <v>200001</v>
          </cell>
          <cell r="H5667" t="str">
            <v>HOSPITAL FEDERAL DA LAGOA</v>
          </cell>
        </row>
        <row r="5668">
          <cell r="A5668">
            <v>9719</v>
          </cell>
          <cell r="B5668" t="str">
            <v>MARCELO DE SOUSA SANTOS</v>
          </cell>
          <cell r="C5668" t="str">
            <v>VIGILANTE</v>
          </cell>
          <cell r="D5668">
            <v>43298</v>
          </cell>
          <cell r="E5668">
            <v>4197599722</v>
          </cell>
          <cell r="F5668" t="str">
            <v>Ativo</v>
          </cell>
          <cell r="G5668">
            <v>603127</v>
          </cell>
          <cell r="H5668" t="str">
            <v>BANCO DO BRASIL - AGÊNCIA 3127 - EMPRESA CAMPOS</v>
          </cell>
        </row>
        <row r="5669">
          <cell r="A5669">
            <v>5139</v>
          </cell>
          <cell r="B5669" t="str">
            <v>MARCELO DE SOUZA FELISMINDO</v>
          </cell>
          <cell r="C5669" t="str">
            <v>VIGILANTE</v>
          </cell>
          <cell r="D5669">
            <v>41424</v>
          </cell>
          <cell r="E5669">
            <v>72603747720</v>
          </cell>
          <cell r="F5669" t="str">
            <v>Férias</v>
          </cell>
          <cell r="G5669">
            <v>200101</v>
          </cell>
          <cell r="H5669" t="str">
            <v>RESERVA DIA</v>
          </cell>
        </row>
        <row r="5670">
          <cell r="A5670">
            <v>8505</v>
          </cell>
          <cell r="B5670" t="str">
            <v>MARCELO DE SOUZA OLIVEIRA</v>
          </cell>
          <cell r="C5670" t="str">
            <v>VIGILANTE</v>
          </cell>
          <cell r="D5670">
            <v>42573</v>
          </cell>
          <cell r="E5670">
            <v>5380673732</v>
          </cell>
          <cell r="F5670" t="str">
            <v>Demitido</v>
          </cell>
          <cell r="G5670">
            <v>13001</v>
          </cell>
          <cell r="H5670" t="str">
            <v>DEMITIDOS</v>
          </cell>
        </row>
        <row r="5671">
          <cell r="A5671">
            <v>9420</v>
          </cell>
          <cell r="B5671" t="str">
            <v>MARCELO DO NASCIMENTO BARRETARI</v>
          </cell>
          <cell r="C5671" t="str">
            <v>VIGILANTE</v>
          </cell>
          <cell r="D5671">
            <v>42933</v>
          </cell>
          <cell r="E5671">
            <v>2617280756</v>
          </cell>
          <cell r="F5671" t="str">
            <v>Ativo</v>
          </cell>
          <cell r="G5671">
            <v>600497</v>
          </cell>
          <cell r="H5671" t="str">
            <v>BANCO DO BRASIL LOTE 02 - AGÊNCIA 0497 - VICENTE DE CARVALHO</v>
          </cell>
        </row>
        <row r="5672">
          <cell r="A5672">
            <v>7616</v>
          </cell>
          <cell r="B5672" t="str">
            <v>MARCELO DOMINGOS DA SILVA</v>
          </cell>
          <cell r="C5672" t="str">
            <v>VIGILANTE</v>
          </cell>
          <cell r="D5672">
            <v>42280</v>
          </cell>
          <cell r="E5672">
            <v>3388292701</v>
          </cell>
          <cell r="F5672" t="str">
            <v>Demitido</v>
          </cell>
          <cell r="G5672">
            <v>13001</v>
          </cell>
          <cell r="H5672" t="str">
            <v>DEMITIDOS</v>
          </cell>
        </row>
        <row r="5673">
          <cell r="A5673">
            <v>9335</v>
          </cell>
          <cell r="B5673" t="str">
            <v>MARCELO DOS SANTOS</v>
          </cell>
          <cell r="C5673" t="str">
            <v>VIGILANTE</v>
          </cell>
          <cell r="D5673">
            <v>42933</v>
          </cell>
          <cell r="E5673">
            <v>2036640788</v>
          </cell>
          <cell r="F5673" t="str">
            <v>Ativo</v>
          </cell>
          <cell r="G5673">
            <v>600592</v>
          </cell>
          <cell r="H5673" t="str">
            <v>BANCO DO BRASIL LOTE 02 - AGÊNCIA 0592 - VILA MILITAR</v>
          </cell>
        </row>
        <row r="5674">
          <cell r="A5674">
            <v>5132</v>
          </cell>
          <cell r="B5674" t="str">
            <v>MARCELO DOS SANTOS FERREIRA</v>
          </cell>
          <cell r="C5674" t="str">
            <v>VIGILANTE</v>
          </cell>
          <cell r="D5674">
            <v>41406</v>
          </cell>
          <cell r="E5674">
            <v>4203247713</v>
          </cell>
          <cell r="F5674" t="str">
            <v>Demitido</v>
          </cell>
          <cell r="G5674">
            <v>13001</v>
          </cell>
          <cell r="H5674" t="str">
            <v>DEMITIDOS</v>
          </cell>
        </row>
        <row r="5675">
          <cell r="A5675">
            <v>3936</v>
          </cell>
          <cell r="B5675" t="str">
            <v>MARCELO DOS SANTOS HONORIO</v>
          </cell>
          <cell r="C5675" t="str">
            <v>VIGILANTE</v>
          </cell>
          <cell r="D5675">
            <v>41020</v>
          </cell>
          <cell r="E5675">
            <v>10985846780</v>
          </cell>
          <cell r="F5675" t="str">
            <v>Ativo</v>
          </cell>
          <cell r="G5675">
            <v>200114</v>
          </cell>
          <cell r="H5675" t="str">
            <v>RESERVA DIA - SUL FLUMINENSE</v>
          </cell>
        </row>
        <row r="5676">
          <cell r="A5676">
            <v>7498</v>
          </cell>
          <cell r="B5676" t="str">
            <v>MARCELO DOS SANTOS OLIVEIRA</v>
          </cell>
          <cell r="C5676" t="str">
            <v>VIGILANTE</v>
          </cell>
          <cell r="D5676">
            <v>42255</v>
          </cell>
          <cell r="E5676">
            <v>13924967725</v>
          </cell>
          <cell r="F5676" t="str">
            <v>Demitido</v>
          </cell>
          <cell r="G5676">
            <v>13001</v>
          </cell>
          <cell r="H5676" t="str">
            <v>DEMITIDOS</v>
          </cell>
        </row>
        <row r="5677">
          <cell r="A5677">
            <v>3524</v>
          </cell>
          <cell r="B5677" t="str">
            <v>MARCELO DOS SANTOS SILVA</v>
          </cell>
          <cell r="C5677" t="str">
            <v>VIGILANTE</v>
          </cell>
          <cell r="D5677">
            <v>40848</v>
          </cell>
          <cell r="E5677">
            <v>2627255762</v>
          </cell>
          <cell r="F5677" t="str">
            <v>Ativo</v>
          </cell>
          <cell r="G5677">
            <v>501669</v>
          </cell>
          <cell r="H5677" t="str">
            <v>BRADESCO - AGÊNCIA 1669 - PRIME- AV. RIO BRANCO</v>
          </cell>
        </row>
        <row r="5678">
          <cell r="A5678">
            <v>3920</v>
          </cell>
          <cell r="B5678" t="str">
            <v>MARCELO DUTRA</v>
          </cell>
          <cell r="C5678" t="str">
            <v>VIGILANTE</v>
          </cell>
          <cell r="D5678">
            <v>41012</v>
          </cell>
          <cell r="E5678">
            <v>1627960724</v>
          </cell>
          <cell r="F5678" t="str">
            <v>Demitido</v>
          </cell>
          <cell r="G5678">
            <v>13001</v>
          </cell>
          <cell r="H5678" t="str">
            <v>DEMITIDOS</v>
          </cell>
        </row>
        <row r="5679">
          <cell r="A5679">
            <v>8213</v>
          </cell>
          <cell r="B5679" t="str">
            <v>MARCELO EDUARDO QUIRINO</v>
          </cell>
          <cell r="C5679" t="str">
            <v>VIGILANTE</v>
          </cell>
          <cell r="D5679">
            <v>42430</v>
          </cell>
          <cell r="E5679">
            <v>5178078748</v>
          </cell>
          <cell r="F5679" t="str">
            <v>Demitido</v>
          </cell>
          <cell r="G5679">
            <v>13001</v>
          </cell>
          <cell r="H5679" t="str">
            <v>DEMITIDOS</v>
          </cell>
        </row>
        <row r="5680">
          <cell r="A5680">
            <v>9416</v>
          </cell>
          <cell r="B5680" t="str">
            <v>MARCELO ESCARLADO GUIMARAES</v>
          </cell>
          <cell r="C5680" t="str">
            <v>VIGILANTE</v>
          </cell>
          <cell r="D5680">
            <v>42933</v>
          </cell>
          <cell r="E5680">
            <v>6546714</v>
          </cell>
          <cell r="F5680" t="str">
            <v>Ativo</v>
          </cell>
          <cell r="G5680">
            <v>500447</v>
          </cell>
          <cell r="H5680" t="str">
            <v>BRADESCO - AGÊNCIA 00447 - LARANJEIRAS - URJ</v>
          </cell>
        </row>
        <row r="5681">
          <cell r="A5681">
            <v>2184</v>
          </cell>
          <cell r="B5681" t="str">
            <v>MARCELO FELICIANO DE ANDRADE E SILVA</v>
          </cell>
          <cell r="C5681" t="str">
            <v>VIGILANTE</v>
          </cell>
          <cell r="D5681">
            <v>40128</v>
          </cell>
          <cell r="E5681">
            <v>95895876749</v>
          </cell>
          <cell r="F5681" t="str">
            <v>Ativo</v>
          </cell>
          <cell r="G5681">
            <v>213027</v>
          </cell>
          <cell r="H5681" t="str">
            <v>UFRJ NOVO TERRENO SPU</v>
          </cell>
        </row>
        <row r="5682">
          <cell r="A5682">
            <v>7559</v>
          </cell>
          <cell r="B5682" t="str">
            <v>MARCELO FELIPE DE NOVAES</v>
          </cell>
          <cell r="C5682" t="str">
            <v>VIGILANTE</v>
          </cell>
          <cell r="D5682">
            <v>42278</v>
          </cell>
          <cell r="E5682">
            <v>13864715776</v>
          </cell>
          <cell r="F5682" t="str">
            <v>Demitido</v>
          </cell>
          <cell r="G5682">
            <v>13001</v>
          </cell>
          <cell r="H5682" t="str">
            <v>DEMITIDOS</v>
          </cell>
        </row>
        <row r="5683">
          <cell r="A5683">
            <v>3994</v>
          </cell>
          <cell r="B5683" t="str">
            <v>MARCELO FELIX DA SILVA</v>
          </cell>
          <cell r="C5683" t="str">
            <v>VIGILANTE</v>
          </cell>
          <cell r="D5683">
            <v>41061</v>
          </cell>
          <cell r="E5683">
            <v>9505244762</v>
          </cell>
          <cell r="F5683" t="str">
            <v>Demitido</v>
          </cell>
          <cell r="G5683">
            <v>13001</v>
          </cell>
          <cell r="H5683" t="str">
            <v>DEMITIDOS</v>
          </cell>
        </row>
        <row r="5684">
          <cell r="A5684">
            <v>87</v>
          </cell>
          <cell r="B5684" t="str">
            <v>MARCELO FELIX RIBEIRO</v>
          </cell>
          <cell r="C5684" t="str">
            <v>VIGILANTE</v>
          </cell>
          <cell r="D5684">
            <v>36780</v>
          </cell>
          <cell r="E5684">
            <v>3854161727</v>
          </cell>
          <cell r="F5684" t="str">
            <v>Demitido</v>
          </cell>
          <cell r="G5684">
            <v>13001</v>
          </cell>
          <cell r="H5684" t="str">
            <v>DEMITIDOS</v>
          </cell>
        </row>
        <row r="5685">
          <cell r="A5685">
            <v>9957</v>
          </cell>
          <cell r="B5685" t="str">
            <v>MARCELO FERREIRA CORREA</v>
          </cell>
          <cell r="C5685" t="str">
            <v>VIGILANTE</v>
          </cell>
          <cell r="D5685">
            <v>43636</v>
          </cell>
          <cell r="E5685">
            <v>5371352783</v>
          </cell>
          <cell r="F5685" t="str">
            <v>Demitido</v>
          </cell>
          <cell r="G5685">
            <v>13001</v>
          </cell>
          <cell r="H5685" t="str">
            <v>DEMITIDOS</v>
          </cell>
        </row>
        <row r="5686">
          <cell r="A5686">
            <v>5471</v>
          </cell>
          <cell r="B5686" t="str">
            <v>MARCELO FERREIRA DE FREITAS</v>
          </cell>
          <cell r="C5686" t="str">
            <v>VIGILANTE</v>
          </cell>
          <cell r="D5686">
            <v>41532</v>
          </cell>
          <cell r="E5686">
            <v>2405964716</v>
          </cell>
          <cell r="F5686" t="str">
            <v>Demitido</v>
          </cell>
          <cell r="G5686">
            <v>13001</v>
          </cell>
          <cell r="H5686" t="str">
            <v>DEMITIDOS</v>
          </cell>
        </row>
        <row r="5687">
          <cell r="A5687">
            <v>1836</v>
          </cell>
          <cell r="B5687" t="str">
            <v>MARCELO FIDELIS DE ALMEIDA</v>
          </cell>
          <cell r="C5687" t="str">
            <v>VIGILANTE</v>
          </cell>
          <cell r="D5687">
            <v>39939</v>
          </cell>
          <cell r="E5687">
            <v>3727077778</v>
          </cell>
          <cell r="F5687" t="str">
            <v>Demitido</v>
          </cell>
          <cell r="G5687">
            <v>13001</v>
          </cell>
          <cell r="H5687" t="str">
            <v>DEMITIDOS</v>
          </cell>
        </row>
        <row r="5688">
          <cell r="A5688">
            <v>85</v>
          </cell>
          <cell r="B5688" t="str">
            <v>MARCELO FIGUEIRA MOREIRA MAIA</v>
          </cell>
          <cell r="C5688" t="str">
            <v>SUPERVISOR IV</v>
          </cell>
          <cell r="D5688">
            <v>36774</v>
          </cell>
          <cell r="E5688">
            <v>2380686769</v>
          </cell>
          <cell r="F5688" t="str">
            <v>Demitido</v>
          </cell>
          <cell r="G5688">
            <v>13001</v>
          </cell>
          <cell r="H5688" t="str">
            <v>DEMITIDOS</v>
          </cell>
        </row>
        <row r="5689">
          <cell r="A5689">
            <v>5505</v>
          </cell>
          <cell r="B5689" t="str">
            <v>MARCELO FONTAINHA</v>
          </cell>
          <cell r="C5689" t="str">
            <v>VIGILANTE</v>
          </cell>
          <cell r="D5689">
            <v>41541</v>
          </cell>
          <cell r="E5689">
            <v>8288930719</v>
          </cell>
          <cell r="F5689" t="str">
            <v>Demitido</v>
          </cell>
          <cell r="G5689">
            <v>13001</v>
          </cell>
          <cell r="H5689" t="str">
            <v>DEMITIDOS</v>
          </cell>
        </row>
        <row r="5690">
          <cell r="A5690">
            <v>7032</v>
          </cell>
          <cell r="B5690" t="str">
            <v>MARCELO FRANCISCO DIAS BRAGA</v>
          </cell>
          <cell r="C5690" t="str">
            <v>VIGILANTE</v>
          </cell>
          <cell r="D5690">
            <v>42048</v>
          </cell>
          <cell r="E5690">
            <v>7016135721</v>
          </cell>
          <cell r="F5690" t="str">
            <v>Ativo</v>
          </cell>
          <cell r="G5690">
            <v>200117</v>
          </cell>
          <cell r="H5690" t="str">
            <v>RESERVA BANCÁRIA</v>
          </cell>
        </row>
        <row r="5691">
          <cell r="A5691">
            <v>8764</v>
          </cell>
          <cell r="B5691" t="str">
            <v>MARCELO FRANCISCO LOPES</v>
          </cell>
          <cell r="C5691" t="str">
            <v>VIGILANTE</v>
          </cell>
          <cell r="D5691">
            <v>42600</v>
          </cell>
          <cell r="E5691">
            <v>88850544715</v>
          </cell>
          <cell r="F5691" t="str">
            <v>Ativo</v>
          </cell>
          <cell r="G5691">
            <v>213010</v>
          </cell>
          <cell r="H5691" t="str">
            <v>UFRJ IFCS</v>
          </cell>
        </row>
        <row r="5692">
          <cell r="A5692">
            <v>9366</v>
          </cell>
          <cell r="B5692" t="str">
            <v>MARCELO FREIRE DE SOUZA</v>
          </cell>
          <cell r="C5692" t="str">
            <v>VIGILANTE</v>
          </cell>
          <cell r="D5692">
            <v>42933</v>
          </cell>
          <cell r="E5692">
            <v>7215717780</v>
          </cell>
          <cell r="F5692" t="str">
            <v>Ativo</v>
          </cell>
          <cell r="G5692">
            <v>601252</v>
          </cell>
          <cell r="H5692" t="str">
            <v>BANCO DO BRASIL LOTE 02 - AGÊNCIA 1252 - CANDELÁRIA</v>
          </cell>
        </row>
        <row r="5693">
          <cell r="A5693">
            <v>4917</v>
          </cell>
          <cell r="B5693" t="str">
            <v>MARCELO FREITAS DE SOUZA</v>
          </cell>
          <cell r="C5693" t="str">
            <v>VIGILANTE</v>
          </cell>
          <cell r="D5693">
            <v>41334</v>
          </cell>
          <cell r="E5693">
            <v>8173307717</v>
          </cell>
          <cell r="F5693" t="str">
            <v>Demitido</v>
          </cell>
          <cell r="G5693">
            <v>13001</v>
          </cell>
          <cell r="H5693" t="str">
            <v>DEMITIDOS</v>
          </cell>
        </row>
        <row r="5694">
          <cell r="A5694">
            <v>2166</v>
          </cell>
          <cell r="B5694" t="str">
            <v>MARCELO GALDINO VIEIRA</v>
          </cell>
          <cell r="C5694" t="str">
            <v>VIGILANTE</v>
          </cell>
          <cell r="D5694">
            <v>40102</v>
          </cell>
          <cell r="E5694">
            <v>10020641710</v>
          </cell>
          <cell r="F5694" t="str">
            <v>Demitido</v>
          </cell>
          <cell r="G5694">
            <v>13001</v>
          </cell>
          <cell r="H5694" t="str">
            <v>DEMITIDOS</v>
          </cell>
        </row>
        <row r="5695">
          <cell r="A5695">
            <v>7587</v>
          </cell>
          <cell r="B5695" t="str">
            <v>MARCELO GARIGLIO DOS SANTOS SILVA</v>
          </cell>
          <cell r="C5695" t="str">
            <v>VIGILANTE</v>
          </cell>
          <cell r="D5695">
            <v>42287</v>
          </cell>
          <cell r="E5695">
            <v>12199874761</v>
          </cell>
          <cell r="F5695" t="str">
            <v>Ativo</v>
          </cell>
          <cell r="G5695">
            <v>500799</v>
          </cell>
          <cell r="H5695" t="str">
            <v xml:space="preserve">BRADESCO - AGÊNCIA 0799 - ITAMARATI URB. RJ </v>
          </cell>
        </row>
        <row r="5696">
          <cell r="A5696">
            <v>8282</v>
          </cell>
          <cell r="B5696" t="str">
            <v>MARCELO GASTAO FIRMINO</v>
          </cell>
          <cell r="C5696" t="str">
            <v>VIGILANTE</v>
          </cell>
          <cell r="D5696">
            <v>42432</v>
          </cell>
          <cell r="E5696">
            <v>11290400709</v>
          </cell>
          <cell r="F5696" t="str">
            <v>Demitido</v>
          </cell>
          <cell r="G5696">
            <v>13001</v>
          </cell>
          <cell r="H5696" t="str">
            <v>DEMITIDOS</v>
          </cell>
        </row>
        <row r="5697">
          <cell r="A5697">
            <v>8212</v>
          </cell>
          <cell r="B5697" t="str">
            <v>MARCELO GOMES DA SILVA</v>
          </cell>
          <cell r="C5697" t="str">
            <v>VIGILANTE</v>
          </cell>
          <cell r="D5697">
            <v>42430</v>
          </cell>
          <cell r="E5697">
            <v>1445352702</v>
          </cell>
          <cell r="F5697" t="str">
            <v>Demitido</v>
          </cell>
          <cell r="G5697">
            <v>13001</v>
          </cell>
          <cell r="H5697" t="str">
            <v>DEMITIDOS</v>
          </cell>
        </row>
        <row r="5698">
          <cell r="A5698">
            <v>6020</v>
          </cell>
          <cell r="B5698" t="str">
            <v>MARCELO GOMES DA SILVA</v>
          </cell>
          <cell r="C5698" t="str">
            <v>OPERADOR CFTV I</v>
          </cell>
          <cell r="D5698">
            <v>41761</v>
          </cell>
          <cell r="E5698">
            <v>2223423744</v>
          </cell>
          <cell r="F5698" t="str">
            <v>Demitido</v>
          </cell>
          <cell r="G5698">
            <v>13001</v>
          </cell>
          <cell r="H5698" t="str">
            <v>DEMITIDOS</v>
          </cell>
        </row>
        <row r="5699">
          <cell r="A5699">
            <v>9132</v>
          </cell>
          <cell r="B5699" t="str">
            <v>MARCELO GONCALVES</v>
          </cell>
          <cell r="C5699" t="str">
            <v>VIGILANTE</v>
          </cell>
          <cell r="D5699">
            <v>42795</v>
          </cell>
          <cell r="E5699">
            <v>3687555763</v>
          </cell>
          <cell r="F5699" t="str">
            <v>Ativo</v>
          </cell>
          <cell r="G5699">
            <v>501791</v>
          </cell>
          <cell r="H5699" t="str">
            <v xml:space="preserve">BRADESCO - AGÊNCIA 1791 - MEM DE SA - URJ </v>
          </cell>
        </row>
        <row r="5700">
          <cell r="A5700">
            <v>6475</v>
          </cell>
          <cell r="B5700" t="str">
            <v>MARCELO GONCALVES</v>
          </cell>
          <cell r="C5700" t="str">
            <v>VIGILANTE</v>
          </cell>
          <cell r="D5700">
            <v>41839</v>
          </cell>
          <cell r="E5700">
            <v>3687555763</v>
          </cell>
          <cell r="F5700" t="str">
            <v>Demitido</v>
          </cell>
          <cell r="G5700">
            <v>13001</v>
          </cell>
          <cell r="H5700" t="str">
            <v>DEMITIDOS</v>
          </cell>
        </row>
        <row r="5701">
          <cell r="A5701">
            <v>9770</v>
          </cell>
          <cell r="B5701" t="str">
            <v>MARCELO GONCALVES DA SILVA</v>
          </cell>
          <cell r="C5701" t="str">
            <v>VIGILANTE</v>
          </cell>
          <cell r="D5701">
            <v>43344</v>
          </cell>
          <cell r="E5701">
            <v>11232377783</v>
          </cell>
          <cell r="F5701" t="str">
            <v>Demitido</v>
          </cell>
          <cell r="G5701">
            <v>13001</v>
          </cell>
          <cell r="H5701" t="str">
            <v>DEMITIDOS</v>
          </cell>
        </row>
        <row r="5702">
          <cell r="A5702">
            <v>438</v>
          </cell>
          <cell r="B5702" t="str">
            <v>MARCELO GONCALVES DE MESQUITA</v>
          </cell>
          <cell r="C5702" t="str">
            <v>VIGILANTE</v>
          </cell>
          <cell r="D5702">
            <v>37477</v>
          </cell>
          <cell r="E5702">
            <v>1835617751</v>
          </cell>
          <cell r="F5702" t="str">
            <v>Ativo</v>
          </cell>
          <cell r="G5702">
            <v>154001</v>
          </cell>
          <cell r="H5702" t="str">
            <v>INES-INSTITUTO NACIONAL DE EDUCAÇÃO DE SURDOS 2014</v>
          </cell>
        </row>
        <row r="5703">
          <cell r="A5703">
            <v>984</v>
          </cell>
          <cell r="B5703" t="str">
            <v>MARCELO GONCALVES LORDELO</v>
          </cell>
          <cell r="C5703" t="str">
            <v>VIGILANTE</v>
          </cell>
          <cell r="D5703">
            <v>38777</v>
          </cell>
          <cell r="E5703">
            <v>2316301746</v>
          </cell>
          <cell r="F5703" t="str">
            <v>Demitido</v>
          </cell>
          <cell r="G5703">
            <v>13001</v>
          </cell>
          <cell r="H5703" t="str">
            <v>DEMITIDOS</v>
          </cell>
        </row>
        <row r="5704">
          <cell r="A5704">
            <v>8627</v>
          </cell>
          <cell r="B5704" t="str">
            <v>MARCELO GRACIANO DE LOURDES</v>
          </cell>
          <cell r="C5704" t="str">
            <v>SEGURANCA PESSOAL PRIVADA</v>
          </cell>
          <cell r="D5704">
            <v>42587</v>
          </cell>
          <cell r="E5704">
            <v>3631207778</v>
          </cell>
          <cell r="F5704" t="str">
            <v>Demitido</v>
          </cell>
          <cell r="G5704">
            <v>13001</v>
          </cell>
          <cell r="H5704" t="str">
            <v>DEMITIDOS</v>
          </cell>
        </row>
        <row r="5705">
          <cell r="A5705">
            <v>6471</v>
          </cell>
          <cell r="B5705" t="str">
            <v>MARCELO HENRIQUE DOS SANTOS SILVA</v>
          </cell>
          <cell r="C5705" t="str">
            <v>VIGILANTE</v>
          </cell>
          <cell r="D5705">
            <v>41835</v>
          </cell>
          <cell r="E5705">
            <v>14428390742</v>
          </cell>
          <cell r="F5705" t="str">
            <v>Demitido</v>
          </cell>
          <cell r="G5705">
            <v>13001</v>
          </cell>
          <cell r="H5705" t="str">
            <v>DEMITIDOS</v>
          </cell>
        </row>
        <row r="5706">
          <cell r="A5706">
            <v>9541</v>
          </cell>
          <cell r="B5706" t="str">
            <v>MARCELO HENRIQUE XAVIER DE LIMA</v>
          </cell>
          <cell r="C5706" t="str">
            <v>VIGILANTE</v>
          </cell>
          <cell r="D5706">
            <v>43035</v>
          </cell>
          <cell r="E5706">
            <v>14020334781</v>
          </cell>
          <cell r="F5706" t="str">
            <v>Demitido</v>
          </cell>
          <cell r="G5706">
            <v>13001</v>
          </cell>
          <cell r="H5706" t="str">
            <v>DEMITIDOS</v>
          </cell>
        </row>
        <row r="5707">
          <cell r="A5707">
            <v>657</v>
          </cell>
          <cell r="B5707" t="str">
            <v>MARCELO HONORATO MARINS</v>
          </cell>
          <cell r="C5707" t="str">
            <v>SUPERVISOR DE POSTO</v>
          </cell>
          <cell r="D5707">
            <v>38078</v>
          </cell>
          <cell r="E5707">
            <v>7016143740</v>
          </cell>
          <cell r="F5707" t="str">
            <v>Demitido</v>
          </cell>
          <cell r="G5707">
            <v>13001</v>
          </cell>
          <cell r="H5707" t="str">
            <v>DEMITIDOS</v>
          </cell>
        </row>
        <row r="5708">
          <cell r="A5708">
            <v>2692</v>
          </cell>
          <cell r="B5708" t="str">
            <v>MARCELO INACIO FERREIRA</v>
          </cell>
          <cell r="C5708" t="str">
            <v>MOTORISTA</v>
          </cell>
          <cell r="D5708">
            <v>40365</v>
          </cell>
          <cell r="E5708">
            <v>8202707765</v>
          </cell>
          <cell r="F5708" t="str">
            <v>Demitido</v>
          </cell>
          <cell r="G5708">
            <v>13001</v>
          </cell>
          <cell r="H5708" t="str">
            <v>DEMITIDOS</v>
          </cell>
        </row>
        <row r="5709">
          <cell r="A5709">
            <v>8091</v>
          </cell>
          <cell r="B5709" t="str">
            <v>MARCELO JOSE BUII PEREIRA</v>
          </cell>
          <cell r="C5709" t="str">
            <v>VIGILANTE</v>
          </cell>
          <cell r="D5709">
            <v>42405</v>
          </cell>
          <cell r="E5709">
            <v>5229590750</v>
          </cell>
          <cell r="F5709" t="str">
            <v>Demitido</v>
          </cell>
          <cell r="G5709">
            <v>13001</v>
          </cell>
          <cell r="H5709" t="str">
            <v>DEMITIDOS</v>
          </cell>
        </row>
        <row r="5710">
          <cell r="A5710">
            <v>7479</v>
          </cell>
          <cell r="B5710" t="str">
            <v>MARCELO JOSE DA COSTA</v>
          </cell>
          <cell r="C5710" t="str">
            <v>VIGILANTE</v>
          </cell>
          <cell r="D5710">
            <v>42248</v>
          </cell>
          <cell r="E5710">
            <v>1227719744</v>
          </cell>
          <cell r="F5710" t="str">
            <v>Demitido</v>
          </cell>
          <cell r="G5710">
            <v>13001</v>
          </cell>
          <cell r="H5710" t="str">
            <v>DEMITIDOS</v>
          </cell>
        </row>
        <row r="5711">
          <cell r="A5711">
            <v>1933</v>
          </cell>
          <cell r="B5711" t="str">
            <v>MARCELO JOSE DE OLIVEIRA</v>
          </cell>
          <cell r="C5711" t="str">
            <v>VIGILANTE</v>
          </cell>
          <cell r="D5711">
            <v>39976</v>
          </cell>
          <cell r="E5711">
            <v>1466502711</v>
          </cell>
          <cell r="F5711" t="str">
            <v>Demitido</v>
          </cell>
          <cell r="G5711">
            <v>13001</v>
          </cell>
          <cell r="H5711" t="str">
            <v>DEMITIDOS</v>
          </cell>
        </row>
        <row r="5712">
          <cell r="A5712">
            <v>6145</v>
          </cell>
          <cell r="B5712" t="str">
            <v>MARCELO JOSÉ MARINHO</v>
          </cell>
          <cell r="C5712" t="str">
            <v>VIGILANTE</v>
          </cell>
          <cell r="D5712">
            <v>41791</v>
          </cell>
          <cell r="E5712">
            <v>688598722</v>
          </cell>
          <cell r="F5712" t="str">
            <v>Demitido</v>
          </cell>
          <cell r="G5712">
            <v>13001</v>
          </cell>
          <cell r="H5712" t="str">
            <v>DEMITIDOS</v>
          </cell>
        </row>
        <row r="5713">
          <cell r="A5713">
            <v>5</v>
          </cell>
          <cell r="B5713" t="str">
            <v>MARCELO JOSE MOREIRA</v>
          </cell>
          <cell r="C5713" t="str">
            <v>VIGILANTE</v>
          </cell>
          <cell r="D5713">
            <v>36586</v>
          </cell>
          <cell r="E5713">
            <v>8024844761</v>
          </cell>
          <cell r="F5713" t="str">
            <v>Demitido</v>
          </cell>
          <cell r="G5713">
            <v>13001</v>
          </cell>
          <cell r="H5713" t="str">
            <v>DEMITIDOS</v>
          </cell>
        </row>
        <row r="5714">
          <cell r="A5714">
            <v>4176</v>
          </cell>
          <cell r="B5714" t="str">
            <v>MARCELO LAGES DA SILVA</v>
          </cell>
          <cell r="C5714" t="str">
            <v>VIGILANTE</v>
          </cell>
          <cell r="D5714">
            <v>41130</v>
          </cell>
          <cell r="E5714">
            <v>999132750</v>
          </cell>
          <cell r="F5714" t="str">
            <v>Demitido</v>
          </cell>
          <cell r="G5714">
            <v>13001</v>
          </cell>
          <cell r="H5714" t="str">
            <v>DEMITIDOS</v>
          </cell>
        </row>
        <row r="5715">
          <cell r="A5715">
            <v>4877</v>
          </cell>
          <cell r="B5715" t="str">
            <v>MARCELO LEITE DA SILVA</v>
          </cell>
          <cell r="C5715" t="str">
            <v>VIGILANTE</v>
          </cell>
          <cell r="D5715">
            <v>41313</v>
          </cell>
          <cell r="E5715">
            <v>7479745788</v>
          </cell>
          <cell r="F5715" t="str">
            <v>Demitido</v>
          </cell>
          <cell r="G5715">
            <v>13001</v>
          </cell>
          <cell r="H5715" t="str">
            <v>DEMITIDOS</v>
          </cell>
        </row>
        <row r="5716">
          <cell r="A5716">
            <v>4526</v>
          </cell>
          <cell r="B5716" t="str">
            <v>MARCELO LIMA DA SILVA</v>
          </cell>
          <cell r="C5716" t="str">
            <v>VIGILANTE</v>
          </cell>
          <cell r="D5716">
            <v>41153</v>
          </cell>
          <cell r="E5716">
            <v>7046050740</v>
          </cell>
          <cell r="F5716" t="str">
            <v>Ativo</v>
          </cell>
          <cell r="G5716">
            <v>158001</v>
          </cell>
          <cell r="H5716" t="str">
            <v>ICMBIO PORTARIA DA FLORESTA / PNT</v>
          </cell>
        </row>
        <row r="5717">
          <cell r="A5717">
            <v>8957</v>
          </cell>
          <cell r="B5717" t="str">
            <v>MARCELO LOPES DA SILVA</v>
          </cell>
          <cell r="C5717" t="str">
            <v>VIGILANTE</v>
          </cell>
          <cell r="D5717">
            <v>42705</v>
          </cell>
          <cell r="E5717">
            <v>5399403722</v>
          </cell>
          <cell r="F5717" t="str">
            <v>Demitido</v>
          </cell>
          <cell r="G5717">
            <v>13001</v>
          </cell>
          <cell r="H5717" t="str">
            <v>DEMITIDOS</v>
          </cell>
        </row>
        <row r="5718">
          <cell r="A5718">
            <v>10261</v>
          </cell>
          <cell r="B5718" t="str">
            <v>MARCELO LUIZ TELES CALDAS</v>
          </cell>
          <cell r="C5718" t="str">
            <v>VIGILANTE</v>
          </cell>
          <cell r="D5718">
            <v>43923</v>
          </cell>
          <cell r="E5718">
            <v>14197283776</v>
          </cell>
          <cell r="F5718" t="str">
            <v>Ativo</v>
          </cell>
          <cell r="G5718">
            <v>200112</v>
          </cell>
          <cell r="H5718" t="str">
            <v>RESERVA DIA NORTE FLUMINENSE</v>
          </cell>
        </row>
        <row r="5719">
          <cell r="A5719">
            <v>9081</v>
          </cell>
          <cell r="B5719" t="str">
            <v>MARCELO MACHADO DUARTE</v>
          </cell>
          <cell r="C5719" t="str">
            <v>AUXILIAR OPERACIONAL III</v>
          </cell>
          <cell r="D5719">
            <v>42744</v>
          </cell>
          <cell r="E5719">
            <v>1343968712</v>
          </cell>
          <cell r="F5719" t="str">
            <v>Demitido</v>
          </cell>
          <cell r="G5719">
            <v>13001</v>
          </cell>
          <cell r="H5719" t="str">
            <v>DEMITIDOS</v>
          </cell>
        </row>
        <row r="5720">
          <cell r="A5720">
            <v>5466</v>
          </cell>
          <cell r="B5720" t="str">
            <v>MARCELO MACHADO EVANGELISTA</v>
          </cell>
          <cell r="C5720" t="str">
            <v>SUPERVISOR</v>
          </cell>
          <cell r="D5720">
            <v>41533</v>
          </cell>
          <cell r="E5720">
            <v>7479754779</v>
          </cell>
          <cell r="F5720" t="str">
            <v>Demitido</v>
          </cell>
          <cell r="G5720">
            <v>13001</v>
          </cell>
          <cell r="H5720" t="str">
            <v>DEMITIDOS</v>
          </cell>
        </row>
        <row r="5721">
          <cell r="A5721">
            <v>8281</v>
          </cell>
          <cell r="B5721" t="str">
            <v>MARCELO MACHADO TORRES</v>
          </cell>
          <cell r="C5721" t="str">
            <v>VIGILANTE</v>
          </cell>
          <cell r="D5721">
            <v>42431</v>
          </cell>
          <cell r="E5721">
            <v>9128453760</v>
          </cell>
          <cell r="F5721" t="str">
            <v>Férias</v>
          </cell>
          <cell r="G5721">
            <v>200101</v>
          </cell>
          <cell r="H5721" t="str">
            <v>RESERVA DIA</v>
          </cell>
        </row>
        <row r="5722">
          <cell r="A5722">
            <v>1504</v>
          </cell>
          <cell r="B5722" t="str">
            <v>MARCELO MACIEL BANDEZ</v>
          </cell>
          <cell r="C5722" t="str">
            <v>VIGILANTE</v>
          </cell>
          <cell r="D5722">
            <v>39710</v>
          </cell>
          <cell r="E5722">
            <v>91877946753</v>
          </cell>
          <cell r="F5722" t="str">
            <v>Demitido</v>
          </cell>
          <cell r="G5722">
            <v>13001</v>
          </cell>
          <cell r="H5722" t="str">
            <v>DEMITIDOS</v>
          </cell>
        </row>
        <row r="5723">
          <cell r="A5723">
            <v>4769</v>
          </cell>
          <cell r="B5723" t="str">
            <v>MARCELO MAGALHAES FELIX</v>
          </cell>
          <cell r="C5723" t="str">
            <v>VIGILANTE</v>
          </cell>
          <cell r="D5723">
            <v>41275</v>
          </cell>
          <cell r="E5723">
            <v>3015040758</v>
          </cell>
          <cell r="F5723" t="str">
            <v>Demitido</v>
          </cell>
          <cell r="G5723">
            <v>13001</v>
          </cell>
          <cell r="H5723" t="str">
            <v>DEMITIDOS</v>
          </cell>
        </row>
        <row r="5724">
          <cell r="A5724">
            <v>5829</v>
          </cell>
          <cell r="B5724" t="str">
            <v>MARCELO MAIA</v>
          </cell>
          <cell r="C5724" t="str">
            <v>VIGILANTE</v>
          </cell>
          <cell r="D5724">
            <v>41668</v>
          </cell>
          <cell r="E5724">
            <v>2039785795</v>
          </cell>
          <cell r="F5724" t="str">
            <v>Af.Previdência</v>
          </cell>
          <cell r="G5724">
            <v>400101</v>
          </cell>
          <cell r="H5724" t="str">
            <v>AFASTADO AUX. DOENCA</v>
          </cell>
        </row>
        <row r="5725">
          <cell r="A5725">
            <v>8079</v>
          </cell>
          <cell r="B5725" t="str">
            <v>MARCELO MARQUES DA SILVA</v>
          </cell>
          <cell r="C5725" t="str">
            <v>VIGILANTE</v>
          </cell>
          <cell r="D5725">
            <v>42401</v>
          </cell>
          <cell r="E5725">
            <v>7296376708</v>
          </cell>
          <cell r="F5725" t="str">
            <v>Demitido</v>
          </cell>
          <cell r="G5725">
            <v>13001</v>
          </cell>
          <cell r="H5725" t="str">
            <v>DEMITIDOS</v>
          </cell>
        </row>
        <row r="5726">
          <cell r="A5726">
            <v>4186</v>
          </cell>
          <cell r="B5726" t="str">
            <v>MARCELO MARTINS PADILHA</v>
          </cell>
          <cell r="C5726" t="str">
            <v>VIGILANTE</v>
          </cell>
          <cell r="D5726">
            <v>41131</v>
          </cell>
          <cell r="E5726">
            <v>260952702</v>
          </cell>
          <cell r="F5726" t="str">
            <v>Demitido</v>
          </cell>
          <cell r="G5726">
            <v>13001</v>
          </cell>
          <cell r="H5726" t="str">
            <v>DEMITIDOS</v>
          </cell>
        </row>
        <row r="5727">
          <cell r="A5727">
            <v>8850</v>
          </cell>
          <cell r="B5727" t="str">
            <v>MARCELO MATHIAS DE MATOS</v>
          </cell>
          <cell r="C5727" t="str">
            <v>VIGILANTE</v>
          </cell>
          <cell r="D5727">
            <v>42675</v>
          </cell>
          <cell r="E5727">
            <v>11187553751</v>
          </cell>
          <cell r="F5727" t="str">
            <v>Demitido</v>
          </cell>
          <cell r="G5727">
            <v>13001</v>
          </cell>
          <cell r="H5727" t="str">
            <v>DEMITIDOS</v>
          </cell>
        </row>
        <row r="5728">
          <cell r="A5728">
            <v>1633</v>
          </cell>
          <cell r="B5728" t="str">
            <v>MARCELO MATOS DE SOUZA</v>
          </cell>
          <cell r="C5728" t="str">
            <v>VIGILANTE</v>
          </cell>
          <cell r="D5728">
            <v>39778</v>
          </cell>
          <cell r="E5728">
            <v>93253001768</v>
          </cell>
          <cell r="F5728" t="str">
            <v>Demitido</v>
          </cell>
          <cell r="G5728">
            <v>13001</v>
          </cell>
          <cell r="H5728" t="str">
            <v>DEMITIDOS</v>
          </cell>
        </row>
        <row r="5729">
          <cell r="A5729">
            <v>5131</v>
          </cell>
          <cell r="B5729" t="str">
            <v>MARCELO MEDINA BARROSO JUNIOR</v>
          </cell>
          <cell r="C5729" t="str">
            <v>VIGILANTE</v>
          </cell>
          <cell r="D5729">
            <v>41404</v>
          </cell>
          <cell r="E5729">
            <v>13226669702</v>
          </cell>
          <cell r="F5729" t="str">
            <v>Demitido</v>
          </cell>
          <cell r="G5729">
            <v>13001</v>
          </cell>
          <cell r="H5729" t="str">
            <v>DEMITIDOS</v>
          </cell>
        </row>
        <row r="5730">
          <cell r="A5730">
            <v>7521</v>
          </cell>
          <cell r="B5730" t="str">
            <v>MARCELO MEIRELES RIVAS</v>
          </cell>
          <cell r="C5730" t="str">
            <v>SUPERVISOR DE AREA</v>
          </cell>
          <cell r="D5730">
            <v>42255</v>
          </cell>
          <cell r="E5730">
            <v>98923986704</v>
          </cell>
          <cell r="F5730" t="str">
            <v>Demitido</v>
          </cell>
          <cell r="G5730">
            <v>13001</v>
          </cell>
          <cell r="H5730" t="str">
            <v>DEMITIDOS</v>
          </cell>
        </row>
        <row r="5731">
          <cell r="A5731">
            <v>8846</v>
          </cell>
          <cell r="B5731" t="str">
            <v>MARCELO MENDES DA FONSECA</v>
          </cell>
          <cell r="C5731" t="str">
            <v>VIGILANTE</v>
          </cell>
          <cell r="D5731">
            <v>42676</v>
          </cell>
          <cell r="E5731">
            <v>3794645782</v>
          </cell>
          <cell r="F5731" t="str">
            <v>Demitido</v>
          </cell>
          <cell r="G5731">
            <v>13001</v>
          </cell>
          <cell r="H5731" t="str">
            <v>DEMITIDOS</v>
          </cell>
        </row>
        <row r="5732">
          <cell r="A5732">
            <v>2271</v>
          </cell>
          <cell r="B5732" t="str">
            <v>MARCELO MENDES DA SILVA</v>
          </cell>
          <cell r="C5732" t="str">
            <v>VIGILANTE</v>
          </cell>
          <cell r="D5732">
            <v>40165</v>
          </cell>
          <cell r="E5732">
            <v>3430211700</v>
          </cell>
          <cell r="F5732" t="str">
            <v>Ativo</v>
          </cell>
          <cell r="G5732">
            <v>233017</v>
          </cell>
          <cell r="H5732" t="str">
            <v>SPDM CSF BARBARA STARFIELD</v>
          </cell>
        </row>
        <row r="5733">
          <cell r="A5733">
            <v>306</v>
          </cell>
          <cell r="B5733" t="str">
            <v>MARCELO MENDES FEITOSA DA SILVA</v>
          </cell>
          <cell r="C5733" t="str">
            <v>VIGILANTE</v>
          </cell>
          <cell r="D5733">
            <v>37107</v>
          </cell>
          <cell r="E5733">
            <v>2536728722</v>
          </cell>
          <cell r="F5733" t="str">
            <v>Demitido</v>
          </cell>
          <cell r="G5733">
            <v>990028</v>
          </cell>
          <cell r="H5733" t="str">
            <v>ADMISSAO</v>
          </cell>
        </row>
        <row r="5734">
          <cell r="A5734">
            <v>9754</v>
          </cell>
          <cell r="B5734" t="str">
            <v>MARCELO MENEZES SOARES</v>
          </cell>
          <cell r="C5734" t="str">
            <v>VIGILANTE</v>
          </cell>
          <cell r="D5734">
            <v>43306</v>
          </cell>
          <cell r="E5734">
            <v>7271020799</v>
          </cell>
          <cell r="F5734" t="str">
            <v>Demitido</v>
          </cell>
          <cell r="G5734">
            <v>13001</v>
          </cell>
          <cell r="H5734" t="str">
            <v>DEMITIDOS</v>
          </cell>
        </row>
        <row r="5735">
          <cell r="A5735">
            <v>6540</v>
          </cell>
          <cell r="B5735" t="str">
            <v>MARCELO MENEZES SOARES</v>
          </cell>
          <cell r="C5735" t="str">
            <v>VIGILANTE</v>
          </cell>
          <cell r="D5735">
            <v>41852</v>
          </cell>
          <cell r="E5735">
            <v>7271020799</v>
          </cell>
          <cell r="F5735" t="str">
            <v>Demitido</v>
          </cell>
          <cell r="G5735">
            <v>13001</v>
          </cell>
          <cell r="H5735" t="str">
            <v>DEMITIDOS</v>
          </cell>
        </row>
        <row r="5736">
          <cell r="A5736">
            <v>2092</v>
          </cell>
          <cell r="B5736" t="str">
            <v>MARCELO MENEZES SOARES</v>
          </cell>
          <cell r="C5736" t="str">
            <v>MOTORISTA</v>
          </cell>
          <cell r="D5736">
            <v>40057</v>
          </cell>
          <cell r="E5736">
            <v>7271020799</v>
          </cell>
          <cell r="F5736" t="str">
            <v>Demitido</v>
          </cell>
          <cell r="G5736">
            <v>13001</v>
          </cell>
          <cell r="H5736" t="str">
            <v>DEMITIDOS</v>
          </cell>
        </row>
        <row r="5737">
          <cell r="A5737">
            <v>9240</v>
          </cell>
          <cell r="B5737" t="str">
            <v>MARCELO MILTON DE CARVALHO</v>
          </cell>
          <cell r="C5737" t="str">
            <v>VIGILANTE</v>
          </cell>
          <cell r="D5737">
            <v>42852</v>
          </cell>
          <cell r="E5737">
            <v>9849988703</v>
          </cell>
          <cell r="F5737" t="str">
            <v>Demitido</v>
          </cell>
          <cell r="G5737">
            <v>13001</v>
          </cell>
          <cell r="H5737" t="str">
            <v>DEMITIDOS</v>
          </cell>
        </row>
        <row r="5738">
          <cell r="A5738">
            <v>6389</v>
          </cell>
          <cell r="B5738" t="str">
            <v>MARCELO MONTEIRO DE OLIVEIRA</v>
          </cell>
          <cell r="C5738" t="str">
            <v>VIGILANTE</v>
          </cell>
          <cell r="D5738">
            <v>41828</v>
          </cell>
          <cell r="E5738">
            <v>2329515782</v>
          </cell>
          <cell r="F5738" t="str">
            <v>Demitido</v>
          </cell>
          <cell r="G5738">
            <v>13001</v>
          </cell>
          <cell r="H5738" t="str">
            <v>DEMITIDOS</v>
          </cell>
        </row>
        <row r="5739">
          <cell r="A5739">
            <v>1741</v>
          </cell>
          <cell r="B5739" t="str">
            <v>MARCELO MORAES PINTO</v>
          </cell>
          <cell r="C5739" t="str">
            <v>FISCAL</v>
          </cell>
          <cell r="D5739">
            <v>39815</v>
          </cell>
          <cell r="E5739">
            <v>1203710739</v>
          </cell>
          <cell r="F5739" t="str">
            <v>Demitido</v>
          </cell>
          <cell r="G5739">
            <v>13001</v>
          </cell>
          <cell r="H5739" t="str">
            <v>DEMITIDOS</v>
          </cell>
        </row>
        <row r="5740">
          <cell r="A5740">
            <v>6666</v>
          </cell>
          <cell r="B5740" t="str">
            <v>MARCELO MOREIRA</v>
          </cell>
          <cell r="C5740" t="str">
            <v>VIGILANTE</v>
          </cell>
          <cell r="D5740">
            <v>41883</v>
          </cell>
          <cell r="E5740">
            <v>1554486769</v>
          </cell>
          <cell r="F5740" t="str">
            <v>Demitido</v>
          </cell>
          <cell r="G5740">
            <v>13001</v>
          </cell>
          <cell r="H5740" t="str">
            <v>DEMITIDOS</v>
          </cell>
        </row>
        <row r="5741">
          <cell r="A5741">
            <v>8031</v>
          </cell>
          <cell r="B5741" t="str">
            <v>MARCELO MOREIRA MATIAS</v>
          </cell>
          <cell r="C5741" t="str">
            <v>VIGILANTE</v>
          </cell>
          <cell r="D5741">
            <v>42397</v>
          </cell>
          <cell r="E5741">
            <v>2836687762</v>
          </cell>
          <cell r="F5741" t="str">
            <v>Ativo</v>
          </cell>
          <cell r="G5741">
            <v>601250</v>
          </cell>
          <cell r="H5741" t="str">
            <v>BANCO DO BRASIL LOTE 02 - AGÊNCIA 1250 - VILA ISABEL</v>
          </cell>
        </row>
        <row r="5742">
          <cell r="A5742">
            <v>3110</v>
          </cell>
          <cell r="B5742" t="str">
            <v>MARCELO MURILO SILVA KELLER</v>
          </cell>
          <cell r="C5742" t="str">
            <v>VIGILANTE</v>
          </cell>
          <cell r="D5742">
            <v>40634</v>
          </cell>
          <cell r="E5742">
            <v>476272718</v>
          </cell>
          <cell r="F5742" t="str">
            <v>Demitido</v>
          </cell>
          <cell r="G5742">
            <v>13001</v>
          </cell>
          <cell r="H5742" t="str">
            <v>DEMITIDOS</v>
          </cell>
        </row>
        <row r="5743">
          <cell r="A5743">
            <v>1752</v>
          </cell>
          <cell r="B5743" t="str">
            <v>MARCELO OLIVEIRA SIQUEIRA</v>
          </cell>
          <cell r="C5743" t="str">
            <v>VIGILANTE</v>
          </cell>
          <cell r="D5743">
            <v>39827</v>
          </cell>
          <cell r="E5743">
            <v>6944138794</v>
          </cell>
          <cell r="F5743" t="str">
            <v>Ativo</v>
          </cell>
          <cell r="G5743">
            <v>609421</v>
          </cell>
          <cell r="H5743" t="str">
            <v>BANCO DO BRASIL - AGÊNCIA 9421 - SERET CAMPOS GOYTACAZES</v>
          </cell>
        </row>
        <row r="5744">
          <cell r="A5744">
            <v>7269</v>
          </cell>
          <cell r="B5744" t="str">
            <v>MARCELO PEDRO DE MELLO</v>
          </cell>
          <cell r="C5744" t="str">
            <v>VIGILANTE</v>
          </cell>
          <cell r="D5744">
            <v>42095</v>
          </cell>
          <cell r="E5744">
            <v>85350141791</v>
          </cell>
          <cell r="F5744" t="str">
            <v>Demitido</v>
          </cell>
          <cell r="G5744">
            <v>13001</v>
          </cell>
          <cell r="H5744" t="str">
            <v>DEMITIDOS</v>
          </cell>
        </row>
        <row r="5745">
          <cell r="A5745">
            <v>2108</v>
          </cell>
          <cell r="B5745" t="str">
            <v>MARCELO PEREIRA  MORAES</v>
          </cell>
          <cell r="C5745" t="str">
            <v>VIGILANTE</v>
          </cell>
          <cell r="D5745">
            <v>40057</v>
          </cell>
          <cell r="E5745">
            <v>7868875755</v>
          </cell>
          <cell r="F5745" t="str">
            <v>Demitido</v>
          </cell>
          <cell r="G5745">
            <v>13001</v>
          </cell>
          <cell r="H5745" t="str">
            <v>DEMITIDOS</v>
          </cell>
        </row>
        <row r="5746">
          <cell r="A5746">
            <v>8609</v>
          </cell>
          <cell r="B5746" t="str">
            <v>MARCELO PEREIRA BARBOSA</v>
          </cell>
          <cell r="C5746" t="str">
            <v>VIGILANTE</v>
          </cell>
          <cell r="D5746">
            <v>42584</v>
          </cell>
          <cell r="E5746">
            <v>4353619705</v>
          </cell>
          <cell r="F5746" t="str">
            <v>Demitido</v>
          </cell>
          <cell r="G5746">
            <v>13001</v>
          </cell>
          <cell r="H5746" t="str">
            <v>DEMITIDOS</v>
          </cell>
        </row>
        <row r="5747">
          <cell r="A5747">
            <v>5284</v>
          </cell>
          <cell r="B5747" t="str">
            <v>MARCELO PEREIRA DA SILVA</v>
          </cell>
          <cell r="C5747" t="str">
            <v>VIGILANTE</v>
          </cell>
          <cell r="D5747">
            <v>41456</v>
          </cell>
          <cell r="E5747">
            <v>99199181720</v>
          </cell>
          <cell r="F5747" t="str">
            <v>Ativo</v>
          </cell>
          <cell r="G5747">
            <v>157001</v>
          </cell>
          <cell r="H5747" t="str">
            <v>ELETRONUCLEAR - ELETROBRAS TERMONUCLEAR S/A</v>
          </cell>
        </row>
        <row r="5748">
          <cell r="A5748">
            <v>4430</v>
          </cell>
          <cell r="B5748" t="str">
            <v>MARCELO PEREIRA DA SILVA</v>
          </cell>
          <cell r="C5748" t="str">
            <v>VIGILANTE</v>
          </cell>
          <cell r="D5748">
            <v>41132</v>
          </cell>
          <cell r="E5748">
            <v>87750724753</v>
          </cell>
          <cell r="F5748" t="str">
            <v>Demitido</v>
          </cell>
          <cell r="G5748">
            <v>13001</v>
          </cell>
          <cell r="H5748" t="str">
            <v>DEMITIDOS</v>
          </cell>
        </row>
        <row r="5749">
          <cell r="A5749">
            <v>2007</v>
          </cell>
          <cell r="B5749" t="str">
            <v>MARCELO PEREIRA DA SILVA</v>
          </cell>
          <cell r="C5749" t="str">
            <v>VIGILANTE</v>
          </cell>
          <cell r="D5749">
            <v>40011</v>
          </cell>
          <cell r="E5749">
            <v>99199181720</v>
          </cell>
          <cell r="F5749" t="str">
            <v>Demitido</v>
          </cell>
          <cell r="G5749">
            <v>13001</v>
          </cell>
          <cell r="H5749" t="str">
            <v>DEMITIDOS</v>
          </cell>
        </row>
        <row r="5750">
          <cell r="A5750">
            <v>3449</v>
          </cell>
          <cell r="B5750" t="str">
            <v>MARCELO PEREIRA DOS SANTOS</v>
          </cell>
          <cell r="C5750" t="str">
            <v>VIGILANTE</v>
          </cell>
          <cell r="D5750">
            <v>40810</v>
          </cell>
          <cell r="E5750">
            <v>477403700</v>
          </cell>
          <cell r="F5750" t="str">
            <v>Demitido</v>
          </cell>
          <cell r="G5750">
            <v>13001</v>
          </cell>
          <cell r="H5750" t="str">
            <v>DEMITIDOS</v>
          </cell>
        </row>
        <row r="5751">
          <cell r="A5751">
            <v>5615</v>
          </cell>
          <cell r="B5751" t="str">
            <v>MARCELO PEREIRA MARTINS</v>
          </cell>
          <cell r="C5751" t="str">
            <v>AUX. OPERACIONAL III</v>
          </cell>
          <cell r="D5751">
            <v>41580</v>
          </cell>
          <cell r="E5751">
            <v>1457053748</v>
          </cell>
          <cell r="F5751" t="str">
            <v>Demitido</v>
          </cell>
          <cell r="G5751">
            <v>13001</v>
          </cell>
          <cell r="H5751" t="str">
            <v>DEMITIDOS</v>
          </cell>
        </row>
        <row r="5752">
          <cell r="A5752">
            <v>5246</v>
          </cell>
          <cell r="B5752" t="str">
            <v>MARCELO PEREIRA NICODEMUS</v>
          </cell>
          <cell r="C5752" t="str">
            <v>VIGILANTE</v>
          </cell>
          <cell r="D5752">
            <v>41418</v>
          </cell>
          <cell r="E5752">
            <v>2737360781</v>
          </cell>
          <cell r="F5752" t="str">
            <v>Ativo</v>
          </cell>
          <cell r="G5752">
            <v>200101</v>
          </cell>
          <cell r="H5752" t="str">
            <v>RESERVA DIA</v>
          </cell>
        </row>
        <row r="5753">
          <cell r="A5753">
            <v>9532</v>
          </cell>
          <cell r="B5753" t="str">
            <v>MARCELO PERES</v>
          </cell>
          <cell r="C5753" t="str">
            <v>VIGILANTE</v>
          </cell>
          <cell r="D5753">
            <v>43017</v>
          </cell>
          <cell r="E5753">
            <v>1030239762</v>
          </cell>
          <cell r="F5753" t="str">
            <v>Demitido</v>
          </cell>
          <cell r="G5753">
            <v>13001</v>
          </cell>
          <cell r="H5753" t="str">
            <v>DEMITIDOS</v>
          </cell>
        </row>
        <row r="5754">
          <cell r="A5754">
            <v>890</v>
          </cell>
          <cell r="B5754" t="str">
            <v>MARCELO PERES DE SOUSA</v>
          </cell>
          <cell r="C5754" t="str">
            <v>VIGILANTE</v>
          </cell>
          <cell r="D5754">
            <v>38718</v>
          </cell>
          <cell r="E5754">
            <v>3405066794</v>
          </cell>
          <cell r="F5754" t="str">
            <v>Demitido</v>
          </cell>
          <cell r="G5754">
            <v>13001</v>
          </cell>
          <cell r="H5754" t="str">
            <v>DEMITIDOS</v>
          </cell>
        </row>
        <row r="5755">
          <cell r="A5755">
            <v>7196</v>
          </cell>
          <cell r="B5755" t="str">
            <v>MARCELO PIRES DE SOUZA</v>
          </cell>
          <cell r="C5755" t="str">
            <v>VIGILANTE</v>
          </cell>
          <cell r="D5755">
            <v>42095</v>
          </cell>
          <cell r="E5755">
            <v>1320293751</v>
          </cell>
          <cell r="F5755" t="str">
            <v>Demitido</v>
          </cell>
          <cell r="G5755">
            <v>13001</v>
          </cell>
          <cell r="H5755" t="str">
            <v>DEMITIDOS</v>
          </cell>
        </row>
        <row r="5756">
          <cell r="A5756">
            <v>3550</v>
          </cell>
          <cell r="B5756" t="str">
            <v>MARCELO PRADO DA SILVA</v>
          </cell>
          <cell r="C5756" t="str">
            <v>VIGILANTE</v>
          </cell>
          <cell r="D5756">
            <v>40858</v>
          </cell>
          <cell r="E5756">
            <v>9354490786</v>
          </cell>
          <cell r="F5756" t="str">
            <v>Demitido</v>
          </cell>
          <cell r="G5756">
            <v>13001</v>
          </cell>
          <cell r="H5756" t="str">
            <v>DEMITIDOS</v>
          </cell>
        </row>
        <row r="5757">
          <cell r="A5757">
            <v>10070</v>
          </cell>
          <cell r="B5757" t="str">
            <v>MARCELO RAMOS DA SILVA</v>
          </cell>
          <cell r="C5757" t="str">
            <v>VIGILANTE</v>
          </cell>
          <cell r="D5757">
            <v>43838</v>
          </cell>
          <cell r="E5757">
            <v>2576548792</v>
          </cell>
          <cell r="F5757" t="str">
            <v>Ativo</v>
          </cell>
          <cell r="G5757">
            <v>600392</v>
          </cell>
          <cell r="H5757" t="str">
            <v>BANCO DO BRASIL LOTE 02 - AGÊNCIA 0392 - CINELÂNDIA</v>
          </cell>
        </row>
        <row r="5758">
          <cell r="A5758">
            <v>1101</v>
          </cell>
          <cell r="B5758" t="str">
            <v>MARCELO RAMOS DA SILVA</v>
          </cell>
          <cell r="C5758" t="str">
            <v>VIGILANTE</v>
          </cell>
          <cell r="D5758">
            <v>39160</v>
          </cell>
          <cell r="E5758">
            <v>5192485703</v>
          </cell>
          <cell r="F5758" t="str">
            <v>Férias</v>
          </cell>
          <cell r="G5758">
            <v>200117</v>
          </cell>
          <cell r="H5758" t="str">
            <v>RESERVA BANCÁRIA</v>
          </cell>
        </row>
        <row r="5759">
          <cell r="A5759">
            <v>6420</v>
          </cell>
          <cell r="B5759" t="str">
            <v>MARCELO RAMOS SOUZA</v>
          </cell>
          <cell r="C5759" t="str">
            <v>VIGILANTE</v>
          </cell>
          <cell r="D5759">
            <v>41834</v>
          </cell>
          <cell r="E5759">
            <v>85525740710</v>
          </cell>
          <cell r="F5759" t="str">
            <v>Demitido</v>
          </cell>
          <cell r="G5759">
            <v>13001</v>
          </cell>
          <cell r="H5759" t="str">
            <v>DEMITIDOS</v>
          </cell>
        </row>
        <row r="5760">
          <cell r="A5760">
            <v>1008</v>
          </cell>
          <cell r="B5760" t="str">
            <v>MARCELO RENATO DE ANDRADE SILVA</v>
          </cell>
          <cell r="C5760" t="str">
            <v>FISCAL</v>
          </cell>
          <cell r="D5760">
            <v>38842</v>
          </cell>
          <cell r="E5760">
            <v>90628721749</v>
          </cell>
          <cell r="F5760" t="str">
            <v>Demitido</v>
          </cell>
          <cell r="G5760">
            <v>13001</v>
          </cell>
          <cell r="H5760" t="str">
            <v>DEMITIDOS</v>
          </cell>
        </row>
        <row r="5761">
          <cell r="A5761">
            <v>8601</v>
          </cell>
          <cell r="B5761" t="str">
            <v>MARCELO RIBEIRO COSTA</v>
          </cell>
          <cell r="C5761" t="str">
            <v>VIGILANTE</v>
          </cell>
          <cell r="D5761">
            <v>42583</v>
          </cell>
          <cell r="E5761">
            <v>9845094708</v>
          </cell>
          <cell r="F5761" t="str">
            <v>Demitido</v>
          </cell>
          <cell r="G5761">
            <v>13001</v>
          </cell>
          <cell r="H5761" t="str">
            <v>DEMITIDOS</v>
          </cell>
        </row>
        <row r="5762">
          <cell r="A5762">
            <v>4984</v>
          </cell>
          <cell r="B5762" t="str">
            <v>MARCELO RIBEIRO COSTA</v>
          </cell>
          <cell r="C5762" t="str">
            <v>VIGILANTE</v>
          </cell>
          <cell r="D5762">
            <v>41365</v>
          </cell>
          <cell r="E5762">
            <v>9845094708</v>
          </cell>
          <cell r="F5762" t="str">
            <v>Demitido</v>
          </cell>
          <cell r="G5762">
            <v>13001</v>
          </cell>
          <cell r="H5762" t="str">
            <v>DEMITIDOS</v>
          </cell>
        </row>
        <row r="5763">
          <cell r="A5763">
            <v>3365</v>
          </cell>
          <cell r="B5763" t="str">
            <v>MARCELO RIBEIRO MONTEIRO</v>
          </cell>
          <cell r="C5763" t="str">
            <v>VIGILANTE</v>
          </cell>
          <cell r="D5763">
            <v>40771</v>
          </cell>
          <cell r="E5763">
            <v>1266232796</v>
          </cell>
          <cell r="F5763" t="str">
            <v>Demitido</v>
          </cell>
          <cell r="G5763">
            <v>13001</v>
          </cell>
          <cell r="H5763" t="str">
            <v>DEMITIDOS</v>
          </cell>
        </row>
        <row r="5764">
          <cell r="A5764">
            <v>568</v>
          </cell>
          <cell r="B5764" t="str">
            <v>MARCELO RICARDO DE MORAES</v>
          </cell>
          <cell r="C5764" t="str">
            <v>VIGILANTE</v>
          </cell>
          <cell r="D5764">
            <v>37777</v>
          </cell>
          <cell r="E5764">
            <v>409452785</v>
          </cell>
          <cell r="F5764" t="str">
            <v>Demitido</v>
          </cell>
          <cell r="G5764">
            <v>13001</v>
          </cell>
          <cell r="H5764" t="str">
            <v>DEMITIDOS</v>
          </cell>
        </row>
        <row r="5765">
          <cell r="A5765">
            <v>2828</v>
          </cell>
          <cell r="B5765" t="str">
            <v>MARCELO ROBERTO RIBEIRO</v>
          </cell>
          <cell r="C5765" t="str">
            <v>VIGILANTE</v>
          </cell>
          <cell r="D5765">
            <v>40452</v>
          </cell>
          <cell r="E5765">
            <v>3806134766</v>
          </cell>
          <cell r="F5765" t="str">
            <v>Ativo</v>
          </cell>
          <cell r="G5765">
            <v>200101</v>
          </cell>
          <cell r="H5765" t="str">
            <v>RESERVA DIA</v>
          </cell>
        </row>
        <row r="5766">
          <cell r="A5766">
            <v>9580</v>
          </cell>
          <cell r="B5766" t="str">
            <v>MARCELO RODRIGUES DA SILVA</v>
          </cell>
          <cell r="C5766" t="str">
            <v>VIGILANTE</v>
          </cell>
          <cell r="D5766">
            <v>43081</v>
          </cell>
          <cell r="E5766">
            <v>5536899759</v>
          </cell>
          <cell r="F5766" t="str">
            <v>Ativo</v>
          </cell>
          <cell r="G5766">
            <v>305005</v>
          </cell>
          <cell r="H5766" t="str">
            <v>CEF - CENTRAL DE MONITORAMENTO</v>
          </cell>
        </row>
        <row r="5767">
          <cell r="A5767">
            <v>5250</v>
          </cell>
          <cell r="B5767" t="str">
            <v>MARCELO RODRIGUES DA SILVA</v>
          </cell>
          <cell r="C5767" t="str">
            <v>VIGILANTE</v>
          </cell>
          <cell r="D5767">
            <v>41426</v>
          </cell>
          <cell r="E5767">
            <v>14707848745</v>
          </cell>
          <cell r="F5767" t="str">
            <v>Demitido</v>
          </cell>
          <cell r="G5767">
            <v>13001</v>
          </cell>
          <cell r="H5767" t="str">
            <v>DEMITIDOS</v>
          </cell>
        </row>
        <row r="5768">
          <cell r="A5768">
            <v>7293</v>
          </cell>
          <cell r="B5768" t="str">
            <v>MARCELO RODRIGUES DOS SANTOS</v>
          </cell>
          <cell r="C5768" t="str">
            <v>SUPERVISOR DE AREA</v>
          </cell>
          <cell r="D5768">
            <v>42095</v>
          </cell>
          <cell r="E5768">
            <v>8672592727</v>
          </cell>
          <cell r="F5768" t="str">
            <v>Demitido</v>
          </cell>
          <cell r="G5768">
            <v>13001</v>
          </cell>
          <cell r="H5768" t="str">
            <v>DEMITIDOS</v>
          </cell>
        </row>
        <row r="5769">
          <cell r="A5769">
            <v>8874</v>
          </cell>
          <cell r="B5769" t="str">
            <v>MARCELO ROQUE DA SILVA</v>
          </cell>
          <cell r="C5769" t="str">
            <v>VIGILANTE</v>
          </cell>
          <cell r="D5769">
            <v>42678</v>
          </cell>
          <cell r="E5769">
            <v>15953352859</v>
          </cell>
          <cell r="F5769" t="str">
            <v>Ativo</v>
          </cell>
          <cell r="G5769">
            <v>242002</v>
          </cell>
          <cell r="H5769" t="str">
            <v>SESI BARRA MANSA</v>
          </cell>
        </row>
        <row r="5770">
          <cell r="A5770">
            <v>1441</v>
          </cell>
          <cell r="B5770" t="str">
            <v>MARCELO ROSA DE OLIVEIRA</v>
          </cell>
          <cell r="C5770" t="str">
            <v>VIGILANTE</v>
          </cell>
          <cell r="D5770">
            <v>39630</v>
          </cell>
          <cell r="E5770">
            <v>93988010782</v>
          </cell>
          <cell r="F5770" t="str">
            <v>Demitido</v>
          </cell>
          <cell r="G5770">
            <v>13001</v>
          </cell>
          <cell r="H5770" t="str">
            <v>DEMITIDOS</v>
          </cell>
        </row>
        <row r="5771">
          <cell r="A5771">
            <v>9544</v>
          </cell>
          <cell r="B5771" t="str">
            <v>MARCELO SAMPAIO DA ROCHA</v>
          </cell>
          <cell r="C5771" t="str">
            <v>SUPERVISOR DE AREA</v>
          </cell>
          <cell r="D5771">
            <v>43035</v>
          </cell>
          <cell r="E5771">
            <v>2145205799</v>
          </cell>
          <cell r="F5771" t="str">
            <v>Demitido</v>
          </cell>
          <cell r="G5771">
            <v>13001</v>
          </cell>
          <cell r="H5771" t="str">
            <v>DEMITIDOS</v>
          </cell>
        </row>
        <row r="5772">
          <cell r="A5772">
            <v>8047</v>
          </cell>
          <cell r="B5772" t="str">
            <v>MARCELO SANTANA DE ARAUJO</v>
          </cell>
          <cell r="C5772" t="str">
            <v>VIGILANTE</v>
          </cell>
          <cell r="D5772">
            <v>42401</v>
          </cell>
          <cell r="E5772">
            <v>1457208709</v>
          </cell>
          <cell r="F5772" t="str">
            <v>Demitido</v>
          </cell>
          <cell r="G5772">
            <v>13001</v>
          </cell>
          <cell r="H5772" t="str">
            <v>DEMITIDOS</v>
          </cell>
        </row>
        <row r="5773">
          <cell r="A5773">
            <v>7416</v>
          </cell>
          <cell r="B5773" t="str">
            <v>MARCELO SANTOS DA SILVA</v>
          </cell>
          <cell r="C5773" t="str">
            <v>VIGILANTE</v>
          </cell>
          <cell r="D5773">
            <v>42224</v>
          </cell>
          <cell r="E5773">
            <v>1182469760</v>
          </cell>
          <cell r="F5773" t="str">
            <v>Demitido</v>
          </cell>
          <cell r="G5773">
            <v>13001</v>
          </cell>
          <cell r="H5773" t="str">
            <v>DEMITIDOS</v>
          </cell>
        </row>
        <row r="5774">
          <cell r="A5774">
            <v>7017</v>
          </cell>
          <cell r="B5774" t="str">
            <v>MARCELO SANTOS DA SILVA</v>
          </cell>
          <cell r="C5774" t="str">
            <v>VIGILANTE</v>
          </cell>
          <cell r="D5774">
            <v>42048</v>
          </cell>
          <cell r="E5774">
            <v>3341001786</v>
          </cell>
          <cell r="F5774" t="str">
            <v>Af.Previdência</v>
          </cell>
          <cell r="G5774">
            <v>400101</v>
          </cell>
          <cell r="H5774" t="str">
            <v>AFASTADO AUX. DOENCA</v>
          </cell>
        </row>
        <row r="5775">
          <cell r="A5775">
            <v>5491</v>
          </cell>
          <cell r="B5775" t="str">
            <v>MARCELO SANTOS DE CARVALHO</v>
          </cell>
          <cell r="C5775" t="str">
            <v>VIGILANTE</v>
          </cell>
          <cell r="D5775">
            <v>41533</v>
          </cell>
          <cell r="E5775">
            <v>93670460730</v>
          </cell>
          <cell r="F5775" t="str">
            <v>Demitido</v>
          </cell>
          <cell r="G5775">
            <v>13001</v>
          </cell>
          <cell r="H5775" t="str">
            <v>DEMITIDOS</v>
          </cell>
        </row>
        <row r="5776">
          <cell r="A5776">
            <v>5311</v>
          </cell>
          <cell r="B5776" t="str">
            <v>MARCELO SARDINHA DE AZEVEDO</v>
          </cell>
          <cell r="C5776" t="str">
            <v>VIGILANTE</v>
          </cell>
          <cell r="D5776">
            <v>41487</v>
          </cell>
          <cell r="E5776">
            <v>10287488764</v>
          </cell>
          <cell r="F5776" t="str">
            <v>Demitido</v>
          </cell>
          <cell r="G5776">
            <v>13001</v>
          </cell>
          <cell r="H5776" t="str">
            <v>DEMITIDOS</v>
          </cell>
        </row>
        <row r="5777">
          <cell r="A5777">
            <v>5335</v>
          </cell>
          <cell r="B5777" t="str">
            <v>MARCELO SILVA BORGES</v>
          </cell>
          <cell r="C5777" t="str">
            <v>VIGILANTE</v>
          </cell>
          <cell r="D5777">
            <v>41499</v>
          </cell>
          <cell r="E5777">
            <v>1242227733</v>
          </cell>
          <cell r="F5777" t="str">
            <v>Ativo</v>
          </cell>
          <cell r="G5777">
            <v>217014</v>
          </cell>
          <cell r="H5777" t="str">
            <v>CEPP - CMS MARIA APARECIDA DE ALMEIRDA</v>
          </cell>
        </row>
        <row r="5778">
          <cell r="A5778">
            <v>4744</v>
          </cell>
          <cell r="B5778" t="str">
            <v>MARCELO SILVA DE ALMEIDA</v>
          </cell>
          <cell r="C5778" t="str">
            <v>VIGILANTE</v>
          </cell>
          <cell r="D5778">
            <v>41244</v>
          </cell>
          <cell r="E5778">
            <v>5230827700</v>
          </cell>
          <cell r="F5778" t="str">
            <v>Demitido</v>
          </cell>
          <cell r="G5778">
            <v>13001</v>
          </cell>
          <cell r="H5778" t="str">
            <v>DEMITIDOS</v>
          </cell>
        </row>
        <row r="5779">
          <cell r="A5779">
            <v>3443</v>
          </cell>
          <cell r="B5779" t="str">
            <v>MARCELO SILVA DE OLIVEIRA JUNIOR</v>
          </cell>
          <cell r="C5779" t="str">
            <v>VIGILANTE</v>
          </cell>
          <cell r="D5779">
            <v>40813</v>
          </cell>
          <cell r="E5779">
            <v>13551466742</v>
          </cell>
          <cell r="F5779" t="str">
            <v>Demitido</v>
          </cell>
          <cell r="G5779">
            <v>13001</v>
          </cell>
          <cell r="H5779" t="str">
            <v>DEMITIDOS</v>
          </cell>
        </row>
        <row r="5780">
          <cell r="A5780">
            <v>4847</v>
          </cell>
          <cell r="B5780" t="str">
            <v>MARCELO SILVA DO ESPIRITO SANTO</v>
          </cell>
          <cell r="C5780" t="str">
            <v>VIGILANTE</v>
          </cell>
          <cell r="D5780">
            <v>41307</v>
          </cell>
          <cell r="E5780">
            <v>1630876798</v>
          </cell>
          <cell r="F5780" t="str">
            <v>Demitido</v>
          </cell>
          <cell r="G5780">
            <v>13001</v>
          </cell>
          <cell r="H5780" t="str">
            <v>DEMITIDOS</v>
          </cell>
        </row>
        <row r="5781">
          <cell r="A5781">
            <v>6717</v>
          </cell>
          <cell r="B5781" t="str">
            <v>MARCELO SILVA DO NASCIMENTO</v>
          </cell>
          <cell r="C5781" t="str">
            <v>VIGILANTE</v>
          </cell>
          <cell r="D5781">
            <v>41883</v>
          </cell>
          <cell r="E5781">
            <v>9764747</v>
          </cell>
          <cell r="F5781" t="str">
            <v>Demitido</v>
          </cell>
          <cell r="G5781">
            <v>13001</v>
          </cell>
          <cell r="H5781" t="str">
            <v>DEMITIDOS</v>
          </cell>
        </row>
        <row r="5782">
          <cell r="A5782">
            <v>8550</v>
          </cell>
          <cell r="B5782" t="str">
            <v>MARCELO SILVA DOS SANTOS</v>
          </cell>
          <cell r="C5782" t="str">
            <v>VIGILANTE</v>
          </cell>
          <cell r="D5782">
            <v>42584</v>
          </cell>
          <cell r="E5782">
            <v>10026254751</v>
          </cell>
          <cell r="F5782" t="str">
            <v>Demitido</v>
          </cell>
          <cell r="G5782">
            <v>13001</v>
          </cell>
          <cell r="H5782" t="str">
            <v>DEMITIDOS</v>
          </cell>
        </row>
        <row r="5783">
          <cell r="A5783">
            <v>6746</v>
          </cell>
          <cell r="B5783" t="str">
            <v>MARCELO SILVA DOS SANTOS</v>
          </cell>
          <cell r="C5783" t="str">
            <v>SUPERVISOR</v>
          </cell>
          <cell r="D5783">
            <v>41900</v>
          </cell>
          <cell r="E5783">
            <v>11448439795</v>
          </cell>
          <cell r="F5783" t="str">
            <v>Demitido</v>
          </cell>
          <cell r="G5783">
            <v>13001</v>
          </cell>
          <cell r="H5783" t="str">
            <v>DEMITIDOS</v>
          </cell>
        </row>
        <row r="5784">
          <cell r="A5784">
            <v>7353</v>
          </cell>
          <cell r="B5784" t="str">
            <v>MARCELO SILVA FERREIRA</v>
          </cell>
          <cell r="C5784" t="str">
            <v>VIGILANTE</v>
          </cell>
          <cell r="D5784">
            <v>42188</v>
          </cell>
          <cell r="E5784">
            <v>10107890747</v>
          </cell>
          <cell r="F5784" t="str">
            <v>Demitido</v>
          </cell>
          <cell r="G5784">
            <v>13001</v>
          </cell>
          <cell r="H5784" t="str">
            <v>DEMITIDOS</v>
          </cell>
        </row>
        <row r="5785">
          <cell r="A5785">
            <v>2638</v>
          </cell>
          <cell r="B5785" t="str">
            <v>MARCELO SILVA RODRIGUES</v>
          </cell>
          <cell r="C5785" t="str">
            <v>VIGILANTE</v>
          </cell>
          <cell r="D5785">
            <v>40330</v>
          </cell>
          <cell r="E5785">
            <v>497033747</v>
          </cell>
          <cell r="F5785" t="str">
            <v>Demitido</v>
          </cell>
          <cell r="G5785">
            <v>13001</v>
          </cell>
          <cell r="H5785" t="str">
            <v>DEMITIDOS</v>
          </cell>
        </row>
        <row r="5786">
          <cell r="A5786">
            <v>9862</v>
          </cell>
          <cell r="B5786" t="str">
            <v>MARCELO SOUZA DA SILVA</v>
          </cell>
          <cell r="C5786" t="str">
            <v>VIGILANTE</v>
          </cell>
          <cell r="D5786">
            <v>43508</v>
          </cell>
          <cell r="E5786">
            <v>10534283756</v>
          </cell>
          <cell r="F5786" t="str">
            <v>Demitido</v>
          </cell>
          <cell r="G5786">
            <v>13001</v>
          </cell>
          <cell r="H5786" t="str">
            <v>DEMITIDOS</v>
          </cell>
        </row>
        <row r="5787">
          <cell r="A5787">
            <v>173</v>
          </cell>
          <cell r="B5787" t="str">
            <v>MARCELO SOUZA DA SILVA</v>
          </cell>
          <cell r="C5787" t="str">
            <v>VIGILANTE</v>
          </cell>
          <cell r="D5787">
            <v>36871</v>
          </cell>
          <cell r="E5787">
            <v>3376236780</v>
          </cell>
          <cell r="F5787" t="str">
            <v>Ativo</v>
          </cell>
          <cell r="G5787">
            <v>148004</v>
          </cell>
          <cell r="H5787" t="str">
            <v xml:space="preserve">DNIT SEROPEDICA </v>
          </cell>
        </row>
        <row r="5788">
          <cell r="A5788">
            <v>5445</v>
          </cell>
          <cell r="B5788" t="str">
            <v>MARCELO TRINDADE BATISTA</v>
          </cell>
          <cell r="C5788" t="str">
            <v>COORDENADOR(A)</v>
          </cell>
          <cell r="D5788">
            <v>41534</v>
          </cell>
          <cell r="E5788">
            <v>2476632716</v>
          </cell>
          <cell r="F5788" t="str">
            <v>Demitido</v>
          </cell>
          <cell r="G5788">
            <v>13001</v>
          </cell>
          <cell r="H5788" t="str">
            <v>DEMITIDOS</v>
          </cell>
        </row>
        <row r="5789">
          <cell r="A5789">
            <v>100257</v>
          </cell>
          <cell r="B5789" t="str">
            <v>MARCELO VERAS RIBEIRO</v>
          </cell>
          <cell r="C5789" t="str">
            <v>ASSISTENTE FINANCEIRO I</v>
          </cell>
          <cell r="D5789">
            <v>39995</v>
          </cell>
          <cell r="E5789">
            <v>87103966753</v>
          </cell>
          <cell r="F5789" t="str">
            <v>Demitido</v>
          </cell>
          <cell r="G5789">
            <v>13001</v>
          </cell>
          <cell r="H5789" t="str">
            <v>DEMITIDOS</v>
          </cell>
        </row>
        <row r="5790">
          <cell r="A5790">
            <v>10000257</v>
          </cell>
          <cell r="B5790" t="str">
            <v>MARCELO VERAS RIBEIRO</v>
          </cell>
          <cell r="C5790" t="str">
            <v/>
          </cell>
          <cell r="E5790" t="str">
            <v/>
          </cell>
          <cell r="F5790" t="str">
            <v/>
          </cell>
          <cell r="G5790">
            <v>13001</v>
          </cell>
          <cell r="H5790" t="str">
            <v>DEMITIDOS</v>
          </cell>
        </row>
        <row r="5791">
          <cell r="A5791">
            <v>4035</v>
          </cell>
          <cell r="B5791" t="str">
            <v>MARCELO VIANA DE SOUZA</v>
          </cell>
          <cell r="C5791" t="str">
            <v>VIGILANTE</v>
          </cell>
          <cell r="D5791">
            <v>41073</v>
          </cell>
          <cell r="E5791">
            <v>8651685718</v>
          </cell>
          <cell r="F5791" t="str">
            <v>Apos. Invalidez</v>
          </cell>
          <cell r="G5791">
            <v>400105</v>
          </cell>
          <cell r="H5791" t="str">
            <v>AFASTADO APOS. INVALIDEZ</v>
          </cell>
        </row>
        <row r="5792">
          <cell r="A5792">
            <v>3125</v>
          </cell>
          <cell r="B5792" t="str">
            <v>MARCELO VIEIRA GOMES</v>
          </cell>
          <cell r="C5792" t="str">
            <v>MÉDICO(A) DO TRAB. COORDENADOR (A)</v>
          </cell>
          <cell r="D5792">
            <v>40634</v>
          </cell>
          <cell r="E5792">
            <v>1473722756</v>
          </cell>
          <cell r="F5792" t="str">
            <v>Demitido</v>
          </cell>
          <cell r="G5792">
            <v>13001</v>
          </cell>
          <cell r="H5792" t="str">
            <v>DEMITIDOS</v>
          </cell>
        </row>
        <row r="5793">
          <cell r="A5793">
            <v>2757</v>
          </cell>
          <cell r="B5793" t="str">
            <v>MARCELO XAVIER MENDES</v>
          </cell>
          <cell r="C5793" t="str">
            <v>VIGILANTE</v>
          </cell>
          <cell r="D5793">
            <v>40391</v>
          </cell>
          <cell r="E5793">
            <v>5276070709</v>
          </cell>
          <cell r="F5793" t="str">
            <v>Demitido</v>
          </cell>
          <cell r="G5793">
            <v>13001</v>
          </cell>
          <cell r="H5793" t="str">
            <v>DEMITIDOS</v>
          </cell>
        </row>
        <row r="5794">
          <cell r="A5794">
            <v>71</v>
          </cell>
          <cell r="B5794" t="str">
            <v>MARCELO ZEFERINO DA SILVA</v>
          </cell>
          <cell r="C5794" t="str">
            <v>VIGILANTE</v>
          </cell>
          <cell r="D5794">
            <v>36763</v>
          </cell>
          <cell r="E5794">
            <v>2845840705</v>
          </cell>
          <cell r="F5794" t="str">
            <v>Demitido</v>
          </cell>
          <cell r="G5794">
            <v>13001</v>
          </cell>
          <cell r="H5794" t="str">
            <v>DEMITIDOS</v>
          </cell>
        </row>
        <row r="5795">
          <cell r="A5795">
            <v>6168</v>
          </cell>
          <cell r="B5795" t="str">
            <v>MARCIA ANDREIA DE ALMEIDA</v>
          </cell>
          <cell r="C5795" t="str">
            <v>VIGILANTE</v>
          </cell>
          <cell r="D5795">
            <v>41791</v>
          </cell>
          <cell r="E5795">
            <v>6991625728</v>
          </cell>
          <cell r="F5795" t="str">
            <v>Ativo</v>
          </cell>
          <cell r="G5795">
            <v>158001</v>
          </cell>
          <cell r="H5795" t="str">
            <v>ICMBIO PORTARIA DA FLORESTA / PNT</v>
          </cell>
        </row>
        <row r="5796">
          <cell r="A5796">
            <v>7402</v>
          </cell>
          <cell r="B5796" t="str">
            <v>MARCIA ARAUJO DA SILVA</v>
          </cell>
          <cell r="C5796" t="str">
            <v>VIGILANTE</v>
          </cell>
          <cell r="D5796">
            <v>42217</v>
          </cell>
          <cell r="E5796">
            <v>1622319702</v>
          </cell>
          <cell r="F5796" t="str">
            <v>Demitido</v>
          </cell>
          <cell r="G5796">
            <v>13001</v>
          </cell>
          <cell r="H5796" t="str">
            <v>DEMITIDOS</v>
          </cell>
        </row>
        <row r="5797">
          <cell r="A5797">
            <v>5832</v>
          </cell>
          <cell r="B5797" t="str">
            <v>MARCIA ARAUJO MARQUES</v>
          </cell>
          <cell r="C5797" t="str">
            <v>VIGILANTE</v>
          </cell>
          <cell r="D5797">
            <v>41673</v>
          </cell>
          <cell r="E5797">
            <v>3859086790</v>
          </cell>
          <cell r="F5797" t="str">
            <v>Demitido</v>
          </cell>
          <cell r="G5797">
            <v>13001</v>
          </cell>
          <cell r="H5797" t="str">
            <v>DEMITIDOS</v>
          </cell>
        </row>
        <row r="5798">
          <cell r="A5798">
            <v>7079</v>
          </cell>
          <cell r="B5798" t="str">
            <v>MARCIA CARVALHO DA SILVA</v>
          </cell>
          <cell r="C5798" t="str">
            <v>VIGILANTE</v>
          </cell>
          <cell r="D5798">
            <v>42095</v>
          </cell>
          <cell r="E5798">
            <v>7723800746</v>
          </cell>
          <cell r="F5798" t="str">
            <v>Demitido</v>
          </cell>
          <cell r="G5798">
            <v>13001</v>
          </cell>
          <cell r="H5798" t="str">
            <v>DEMITIDOS</v>
          </cell>
        </row>
        <row r="5799">
          <cell r="A5799">
            <v>10099</v>
          </cell>
          <cell r="B5799" t="str">
            <v>MARCIA CIRENE BRANDAO DE MOURA</v>
          </cell>
          <cell r="C5799" t="str">
            <v>VIGILANTE</v>
          </cell>
          <cell r="D5799">
            <v>43838</v>
          </cell>
          <cell r="E5799">
            <v>10299330737</v>
          </cell>
          <cell r="F5799" t="str">
            <v>Ativo</v>
          </cell>
          <cell r="G5799">
            <v>603111</v>
          </cell>
          <cell r="H5799" t="str">
            <v>BANCO DO BRASIL - AGÊNCIA 3111 - JARDIM GUANABARA</v>
          </cell>
        </row>
        <row r="5800">
          <cell r="A5800">
            <v>10157</v>
          </cell>
          <cell r="B5800" t="str">
            <v>MARCIA CRISTINA CARVALHO DE SOUZA</v>
          </cell>
          <cell r="C5800" t="str">
            <v>VIGILANTE</v>
          </cell>
          <cell r="D5800">
            <v>43838</v>
          </cell>
          <cell r="E5800">
            <v>8074403700</v>
          </cell>
          <cell r="F5800" t="str">
            <v>Ativo</v>
          </cell>
          <cell r="G5800">
            <v>601575</v>
          </cell>
          <cell r="H5800" t="str">
            <v>BANCO DO BRASIL - AGÊNCIA 1575 - REALENGO</v>
          </cell>
        </row>
        <row r="5801">
          <cell r="A5801">
            <v>7996</v>
          </cell>
          <cell r="B5801" t="str">
            <v>MARCIA CRISTINA COSTA DE CASTRO</v>
          </cell>
          <cell r="C5801" t="str">
            <v>VIGILANTE</v>
          </cell>
          <cell r="D5801">
            <v>42391</v>
          </cell>
          <cell r="E5801">
            <v>1428878700</v>
          </cell>
          <cell r="F5801" t="str">
            <v>Demitido</v>
          </cell>
          <cell r="G5801">
            <v>13001</v>
          </cell>
          <cell r="H5801" t="str">
            <v>DEMITIDOS</v>
          </cell>
        </row>
        <row r="5802">
          <cell r="A5802">
            <v>715</v>
          </cell>
          <cell r="B5802" t="str">
            <v>MARCIA CRISTINA GOMES DO NASCIMENTO</v>
          </cell>
          <cell r="C5802" t="str">
            <v>ENGENHEIRO DE SEG.DO TRABALHO</v>
          </cell>
          <cell r="D5802">
            <v>38173</v>
          </cell>
          <cell r="E5802">
            <v>148721702</v>
          </cell>
          <cell r="F5802" t="str">
            <v>Demitido</v>
          </cell>
          <cell r="G5802">
            <v>13001</v>
          </cell>
          <cell r="H5802" t="str">
            <v>DEMITIDOS</v>
          </cell>
        </row>
        <row r="5803">
          <cell r="A5803">
            <v>7291</v>
          </cell>
          <cell r="B5803" t="str">
            <v>MARCIA CRISTINA MORENO DA SILVA NEVES</v>
          </cell>
          <cell r="C5803" t="str">
            <v>SUPERVISOR DE AREA</v>
          </cell>
          <cell r="D5803">
            <v>42095</v>
          </cell>
          <cell r="E5803">
            <v>93528469749</v>
          </cell>
          <cell r="F5803" t="str">
            <v>Demitido</v>
          </cell>
          <cell r="G5803">
            <v>13001</v>
          </cell>
          <cell r="H5803" t="str">
            <v>DEMITIDOS</v>
          </cell>
        </row>
        <row r="5804">
          <cell r="A5804">
            <v>7181</v>
          </cell>
          <cell r="B5804" t="str">
            <v>MARCIA DIANE MARTINS DE FREITAS</v>
          </cell>
          <cell r="C5804" t="str">
            <v>VIGILANTE</v>
          </cell>
          <cell r="D5804">
            <v>42095</v>
          </cell>
          <cell r="E5804">
            <v>68596766715</v>
          </cell>
          <cell r="F5804" t="str">
            <v>Ativo</v>
          </cell>
          <cell r="G5804">
            <v>305005</v>
          </cell>
          <cell r="H5804" t="str">
            <v>CEF - CENTRAL DE MONITORAMENTO</v>
          </cell>
        </row>
        <row r="5805">
          <cell r="A5805">
            <v>2288</v>
          </cell>
          <cell r="B5805" t="str">
            <v>MARCIA DOS SANTOS DELGADO</v>
          </cell>
          <cell r="C5805" t="str">
            <v>VIGILANTE</v>
          </cell>
          <cell r="D5805">
            <v>40164</v>
          </cell>
          <cell r="E5805">
            <v>1157500706</v>
          </cell>
          <cell r="F5805" t="str">
            <v>Demitido</v>
          </cell>
          <cell r="G5805">
            <v>13001</v>
          </cell>
          <cell r="H5805" t="str">
            <v>DEMITIDOS</v>
          </cell>
        </row>
        <row r="5806">
          <cell r="A5806">
            <v>7189</v>
          </cell>
          <cell r="B5806" t="str">
            <v>MARCIA FERREIRA MARINS</v>
          </cell>
          <cell r="C5806" t="str">
            <v>VIGILANTE</v>
          </cell>
          <cell r="D5806">
            <v>42095</v>
          </cell>
          <cell r="E5806">
            <v>3227701731</v>
          </cell>
          <cell r="F5806" t="str">
            <v>Ativo</v>
          </cell>
          <cell r="G5806">
            <v>200101</v>
          </cell>
          <cell r="H5806" t="str">
            <v>RESERVA DIA</v>
          </cell>
        </row>
        <row r="5807">
          <cell r="A5807">
            <v>8256</v>
          </cell>
          <cell r="B5807" t="str">
            <v>MARCIA MEIRELLES DA SILVA</v>
          </cell>
          <cell r="C5807" t="str">
            <v>VIGILANTE</v>
          </cell>
          <cell r="D5807">
            <v>42431</v>
          </cell>
          <cell r="E5807">
            <v>9008021706</v>
          </cell>
          <cell r="F5807" t="str">
            <v>Demitido</v>
          </cell>
          <cell r="G5807">
            <v>13001</v>
          </cell>
          <cell r="H5807" t="str">
            <v>DEMITIDOS</v>
          </cell>
        </row>
        <row r="5808">
          <cell r="A5808">
            <v>1582</v>
          </cell>
          <cell r="B5808" t="str">
            <v>MARCIA SANTOS DA SILVA</v>
          </cell>
          <cell r="C5808" t="str">
            <v>VIGILANTE</v>
          </cell>
          <cell r="D5808">
            <v>39727</v>
          </cell>
          <cell r="E5808">
            <v>1469684764</v>
          </cell>
          <cell r="F5808" t="str">
            <v>Demitido</v>
          </cell>
          <cell r="G5808">
            <v>13001</v>
          </cell>
          <cell r="H5808" t="str">
            <v>DEMITIDOS</v>
          </cell>
        </row>
        <row r="5809">
          <cell r="A5809">
            <v>6186</v>
          </cell>
          <cell r="B5809" t="str">
            <v>MARCIA SILVA DE ARAGAO</v>
          </cell>
          <cell r="C5809" t="str">
            <v>VIGILANTE</v>
          </cell>
          <cell r="D5809">
            <v>41791</v>
          </cell>
          <cell r="E5809">
            <v>88260542749</v>
          </cell>
          <cell r="F5809" t="str">
            <v>Demitido</v>
          </cell>
          <cell r="G5809">
            <v>13001</v>
          </cell>
          <cell r="H5809" t="str">
            <v>DEMITIDOS</v>
          </cell>
        </row>
        <row r="5810">
          <cell r="A5810">
            <v>5611</v>
          </cell>
          <cell r="B5810" t="str">
            <v>MARCILENE DUTRA RAMOS DE ARAUJO</v>
          </cell>
          <cell r="C5810" t="str">
            <v>VIGILANTE</v>
          </cell>
          <cell r="D5810">
            <v>41579</v>
          </cell>
          <cell r="E5810">
            <v>4767703786</v>
          </cell>
          <cell r="F5810" t="str">
            <v>Ativo</v>
          </cell>
          <cell r="G5810">
            <v>148014</v>
          </cell>
          <cell r="H5810" t="str">
            <v>INSTITUTO NACIONAL DE PESQUISAS HIDROVIÁRIAS - INPH</v>
          </cell>
        </row>
        <row r="5811">
          <cell r="A5811">
            <v>5195</v>
          </cell>
          <cell r="B5811" t="str">
            <v>MARCILIO CARDOSO MACHADO</v>
          </cell>
          <cell r="C5811" t="str">
            <v>VIGILANTE</v>
          </cell>
          <cell r="D5811">
            <v>41424</v>
          </cell>
          <cell r="E5811">
            <v>13813540766</v>
          </cell>
          <cell r="F5811" t="str">
            <v>Demitido</v>
          </cell>
          <cell r="G5811">
            <v>13001</v>
          </cell>
          <cell r="H5811" t="str">
            <v>DEMITIDOS</v>
          </cell>
        </row>
        <row r="5812">
          <cell r="A5812">
            <v>8407</v>
          </cell>
          <cell r="B5812" t="str">
            <v>MARCILIO LUIZ DE LIMA</v>
          </cell>
          <cell r="C5812" t="str">
            <v>VIGILANTE</v>
          </cell>
          <cell r="D5812">
            <v>42537</v>
          </cell>
          <cell r="E5812">
            <v>8405659765</v>
          </cell>
          <cell r="F5812" t="str">
            <v>Ativo</v>
          </cell>
          <cell r="G5812">
            <v>379001</v>
          </cell>
          <cell r="H5812" t="str">
            <v>CNC</v>
          </cell>
        </row>
        <row r="5813">
          <cell r="A5813">
            <v>5797</v>
          </cell>
          <cell r="B5813" t="str">
            <v>MARCILIO MAIA</v>
          </cell>
          <cell r="C5813" t="str">
            <v>VIGILANTE</v>
          </cell>
          <cell r="D5813">
            <v>41654</v>
          </cell>
          <cell r="E5813">
            <v>828235708</v>
          </cell>
          <cell r="F5813" t="str">
            <v>Ativo</v>
          </cell>
          <cell r="G5813">
            <v>157001</v>
          </cell>
          <cell r="H5813" t="str">
            <v>ELETRONUCLEAR - ELETROBRAS TERMONUCLEAR S/A</v>
          </cell>
        </row>
        <row r="5814">
          <cell r="A5814">
            <v>7571</v>
          </cell>
          <cell r="B5814" t="str">
            <v>MARCILIO MUNIZ DE CARVALHO JUNIOR</v>
          </cell>
          <cell r="C5814" t="str">
            <v>VIGILANTE</v>
          </cell>
          <cell r="D5814">
            <v>42278</v>
          </cell>
          <cell r="E5814">
            <v>7578758748</v>
          </cell>
          <cell r="F5814" t="str">
            <v>Ativo</v>
          </cell>
          <cell r="G5814">
            <v>383002</v>
          </cell>
          <cell r="H5814" t="str">
            <v>TERRENO DO BOC</v>
          </cell>
        </row>
        <row r="5815">
          <cell r="A5815">
            <v>9401</v>
          </cell>
          <cell r="B5815" t="str">
            <v>MARCILIO PETERSON MOREIRA</v>
          </cell>
          <cell r="C5815" t="str">
            <v>VIGILANTE</v>
          </cell>
          <cell r="D5815">
            <v>42933</v>
          </cell>
          <cell r="E5815">
            <v>14526536741</v>
          </cell>
          <cell r="F5815" t="str">
            <v>Demitido</v>
          </cell>
          <cell r="G5815">
            <v>13001</v>
          </cell>
          <cell r="H5815" t="str">
            <v>DEMITIDOS</v>
          </cell>
        </row>
        <row r="5816">
          <cell r="A5816">
            <v>9712</v>
          </cell>
          <cell r="B5816" t="str">
            <v>MARCINEI DA COSTA ROSA</v>
          </cell>
          <cell r="C5816" t="str">
            <v>VIGILANTE</v>
          </cell>
          <cell r="D5816">
            <v>43298</v>
          </cell>
          <cell r="E5816">
            <v>16539590709</v>
          </cell>
          <cell r="F5816" t="str">
            <v>Ativo</v>
          </cell>
          <cell r="G5816">
            <v>603470</v>
          </cell>
          <cell r="H5816" t="str">
            <v xml:space="preserve">BANCO DO BRASIL - AGÊNCIA 3470 - SÃO JOSÉ DO VALE DO RIO PRETO </v>
          </cell>
        </row>
        <row r="5817">
          <cell r="A5817">
            <v>4322</v>
          </cell>
          <cell r="B5817" t="str">
            <v>MARCIO ALEX SOUSA DOS SANTOS</v>
          </cell>
          <cell r="C5817" t="str">
            <v>VIGILANTE</v>
          </cell>
          <cell r="D5817">
            <v>41132</v>
          </cell>
          <cell r="E5817">
            <v>3040093770</v>
          </cell>
          <cell r="F5817" t="str">
            <v>Demitido</v>
          </cell>
          <cell r="G5817">
            <v>13001</v>
          </cell>
          <cell r="H5817" t="str">
            <v>DEMITIDOS</v>
          </cell>
        </row>
        <row r="5818">
          <cell r="A5818">
            <v>7397</v>
          </cell>
          <cell r="B5818" t="str">
            <v>MARCIO ALEXANDRE AMARAL DE MIRANDA</v>
          </cell>
          <cell r="C5818" t="str">
            <v>SUPERVISOR DE AREA</v>
          </cell>
          <cell r="D5818">
            <v>42202</v>
          </cell>
          <cell r="E5818">
            <v>906852706</v>
          </cell>
          <cell r="F5818" t="str">
            <v>Demitido</v>
          </cell>
          <cell r="G5818">
            <v>13001</v>
          </cell>
          <cell r="H5818" t="str">
            <v>DEMITIDOS</v>
          </cell>
        </row>
        <row r="5819">
          <cell r="A5819">
            <v>206</v>
          </cell>
          <cell r="B5819" t="str">
            <v>MARCIO ALEXANDRE DA SILVEIRA MOTTA</v>
          </cell>
          <cell r="C5819" t="str">
            <v>VIGILANTE</v>
          </cell>
          <cell r="D5819">
            <v>36985</v>
          </cell>
          <cell r="E5819">
            <v>3754902725</v>
          </cell>
          <cell r="F5819" t="str">
            <v>Demitido</v>
          </cell>
          <cell r="G5819">
            <v>13001</v>
          </cell>
          <cell r="H5819" t="str">
            <v>DEMITIDOS</v>
          </cell>
        </row>
        <row r="5820">
          <cell r="A5820">
            <v>1650</v>
          </cell>
          <cell r="B5820" t="str">
            <v>MARCIO ALEXANDRE DAS NEVES RIBEIRO</v>
          </cell>
          <cell r="C5820" t="str">
            <v>VIGILANTE</v>
          </cell>
          <cell r="D5820">
            <v>39777</v>
          </cell>
          <cell r="E5820">
            <v>1423132700</v>
          </cell>
          <cell r="F5820" t="str">
            <v>Demitido</v>
          </cell>
          <cell r="G5820">
            <v>13001</v>
          </cell>
          <cell r="H5820" t="str">
            <v>DEMITIDOS</v>
          </cell>
        </row>
        <row r="5821">
          <cell r="A5821">
            <v>5062</v>
          </cell>
          <cell r="B5821" t="str">
            <v>MARCIO ALEXANDRE PEREIRA OLIVEIRA</v>
          </cell>
          <cell r="C5821" t="str">
            <v>VIGILANTE</v>
          </cell>
          <cell r="D5821">
            <v>41369</v>
          </cell>
          <cell r="E5821">
            <v>857747746</v>
          </cell>
          <cell r="F5821" t="str">
            <v>Demitido</v>
          </cell>
          <cell r="G5821">
            <v>13001</v>
          </cell>
          <cell r="H5821" t="str">
            <v>DEMITIDOS</v>
          </cell>
        </row>
        <row r="5822">
          <cell r="A5822">
            <v>3027</v>
          </cell>
          <cell r="B5822" t="str">
            <v>MARCIO ALEXANDRE TEIXEIRA ALMEIDA</v>
          </cell>
          <cell r="C5822" t="str">
            <v>VIGILANTE</v>
          </cell>
          <cell r="D5822">
            <v>40590</v>
          </cell>
          <cell r="E5822">
            <v>398215790</v>
          </cell>
          <cell r="F5822" t="str">
            <v>Demitido</v>
          </cell>
          <cell r="G5822">
            <v>13001</v>
          </cell>
          <cell r="H5822" t="str">
            <v>DEMITIDOS</v>
          </cell>
        </row>
        <row r="5823">
          <cell r="A5823">
            <v>9170</v>
          </cell>
          <cell r="B5823" t="str">
            <v>MARCIO ALVES DE AZEVEDO</v>
          </cell>
          <cell r="C5823" t="str">
            <v>AUXILIAR DE FATURAMENTO II</v>
          </cell>
          <cell r="D5823">
            <v>42814</v>
          </cell>
          <cell r="E5823">
            <v>5707768726</v>
          </cell>
          <cell r="F5823" t="str">
            <v>Demitido</v>
          </cell>
          <cell r="G5823">
            <v>13001</v>
          </cell>
          <cell r="H5823" t="str">
            <v>DEMITIDOS</v>
          </cell>
        </row>
        <row r="5824">
          <cell r="A5824">
            <v>2382</v>
          </cell>
          <cell r="B5824" t="str">
            <v>MARCIO ALVES FERREIRA</v>
          </cell>
          <cell r="C5824" t="str">
            <v>VIGILANTE</v>
          </cell>
          <cell r="D5824">
            <v>40179</v>
          </cell>
          <cell r="E5824">
            <v>41196732</v>
          </cell>
          <cell r="F5824" t="str">
            <v>Demitido</v>
          </cell>
          <cell r="G5824">
            <v>13001</v>
          </cell>
          <cell r="H5824" t="str">
            <v>DEMITIDOS</v>
          </cell>
        </row>
        <row r="5825">
          <cell r="A5825">
            <v>3587</v>
          </cell>
          <cell r="B5825" t="str">
            <v>MARCIO ANDRE DE SOUZA PEREIRA DE CASTRO</v>
          </cell>
          <cell r="C5825" t="str">
            <v>VIGILANTE</v>
          </cell>
          <cell r="D5825">
            <v>40858</v>
          </cell>
          <cell r="E5825">
            <v>3616361729</v>
          </cell>
          <cell r="F5825" t="str">
            <v>Demitido</v>
          </cell>
          <cell r="G5825">
            <v>13001</v>
          </cell>
          <cell r="H5825" t="str">
            <v>DEMITIDOS</v>
          </cell>
        </row>
        <row r="5826">
          <cell r="A5826">
            <v>9856</v>
          </cell>
          <cell r="B5826" t="str">
            <v>MARCIO ANDRE OLIVEIRA MARQUES</v>
          </cell>
          <cell r="C5826" t="str">
            <v>VIGILANTE</v>
          </cell>
          <cell r="D5826">
            <v>43448</v>
          </cell>
          <cell r="E5826">
            <v>9191498716</v>
          </cell>
          <cell r="F5826" t="str">
            <v>Demitido</v>
          </cell>
          <cell r="G5826">
            <v>13001</v>
          </cell>
          <cell r="H5826" t="str">
            <v>DEMITIDOS</v>
          </cell>
        </row>
        <row r="5827">
          <cell r="A5827">
            <v>84</v>
          </cell>
          <cell r="B5827" t="str">
            <v>MARCIO ANTONIO ARAGAO DO ESPIRITO SANTO</v>
          </cell>
          <cell r="C5827" t="str">
            <v>VIGILANTE</v>
          </cell>
          <cell r="D5827">
            <v>36765</v>
          </cell>
          <cell r="E5827">
            <v>7460889733</v>
          </cell>
          <cell r="F5827" t="str">
            <v>Demitido</v>
          </cell>
          <cell r="G5827">
            <v>13001</v>
          </cell>
          <cell r="H5827" t="str">
            <v>DEMITIDOS</v>
          </cell>
        </row>
        <row r="5828">
          <cell r="A5828">
            <v>6731</v>
          </cell>
          <cell r="B5828" t="str">
            <v>MARCIO ANTONIO DA SILVA</v>
          </cell>
          <cell r="C5828" t="str">
            <v>VIGILANTE</v>
          </cell>
          <cell r="D5828">
            <v>41898</v>
          </cell>
          <cell r="E5828">
            <v>5839331732</v>
          </cell>
          <cell r="F5828" t="str">
            <v>Ativo</v>
          </cell>
          <cell r="G5828">
            <v>158001</v>
          </cell>
          <cell r="H5828" t="str">
            <v>ICMBIO PORTARIA DA FLORESTA / PNT</v>
          </cell>
        </row>
        <row r="5829">
          <cell r="A5829">
            <v>1996</v>
          </cell>
          <cell r="B5829" t="str">
            <v>MARCIO ANTONIO DE PAULA</v>
          </cell>
          <cell r="C5829" t="str">
            <v>VIGILANTE</v>
          </cell>
          <cell r="D5829">
            <v>39995</v>
          </cell>
          <cell r="E5829">
            <v>7076785790</v>
          </cell>
          <cell r="F5829" t="str">
            <v>Demitido</v>
          </cell>
          <cell r="G5829">
            <v>13001</v>
          </cell>
          <cell r="H5829" t="str">
            <v>DEMITIDOS</v>
          </cell>
        </row>
        <row r="5830">
          <cell r="A5830">
            <v>1155</v>
          </cell>
          <cell r="B5830" t="str">
            <v>MARCIO ANTONIO FERREIRA</v>
          </cell>
          <cell r="C5830" t="str">
            <v>VIGILANTE</v>
          </cell>
          <cell r="D5830">
            <v>39234</v>
          </cell>
          <cell r="E5830">
            <v>7664521742</v>
          </cell>
          <cell r="F5830" t="str">
            <v>Demitido</v>
          </cell>
          <cell r="G5830">
            <v>13001</v>
          </cell>
          <cell r="H5830" t="str">
            <v>DEMITIDOS</v>
          </cell>
        </row>
        <row r="5831">
          <cell r="A5831">
            <v>9837</v>
          </cell>
          <cell r="B5831" t="str">
            <v>MARCIO ANTONIO GONCALVES LIMA</v>
          </cell>
          <cell r="C5831" t="str">
            <v>VIGILANTE</v>
          </cell>
          <cell r="D5831">
            <v>43417</v>
          </cell>
          <cell r="E5831">
            <v>5775169735</v>
          </cell>
          <cell r="F5831" t="str">
            <v>Demitido</v>
          </cell>
          <cell r="G5831">
            <v>13001</v>
          </cell>
          <cell r="H5831" t="str">
            <v>DEMITIDOS</v>
          </cell>
        </row>
        <row r="5832">
          <cell r="A5832">
            <v>9368</v>
          </cell>
          <cell r="B5832" t="str">
            <v>MARCIO ANTONIO KOPKE</v>
          </cell>
          <cell r="C5832" t="str">
            <v>VIGILANTE</v>
          </cell>
          <cell r="D5832">
            <v>42933</v>
          </cell>
          <cell r="E5832">
            <v>1079170766</v>
          </cell>
          <cell r="F5832" t="str">
            <v>Ativo</v>
          </cell>
          <cell r="G5832">
            <v>603111</v>
          </cell>
          <cell r="H5832" t="str">
            <v>BANCO DO BRASIL - AGÊNCIA 3111 - JARDIM GUANABARA</v>
          </cell>
        </row>
        <row r="5833">
          <cell r="A5833">
            <v>1084</v>
          </cell>
          <cell r="B5833" t="str">
            <v>MARCIO ASSIS CARVALHO</v>
          </cell>
          <cell r="C5833" t="str">
            <v>VIGILANTE</v>
          </cell>
          <cell r="D5833">
            <v>39093</v>
          </cell>
          <cell r="E5833">
            <v>98318373715</v>
          </cell>
          <cell r="F5833" t="str">
            <v>Férias</v>
          </cell>
          <cell r="G5833">
            <v>200117</v>
          </cell>
          <cell r="H5833" t="str">
            <v>RESERVA BANCÁRIA</v>
          </cell>
        </row>
        <row r="5834">
          <cell r="A5834">
            <v>6876</v>
          </cell>
          <cell r="B5834" t="str">
            <v>MARCIO AURELIO DE PAULA</v>
          </cell>
          <cell r="C5834" t="str">
            <v>VIGILANTE</v>
          </cell>
          <cell r="D5834">
            <v>41985</v>
          </cell>
          <cell r="E5834">
            <v>3279891736</v>
          </cell>
          <cell r="F5834" t="str">
            <v>Demitido</v>
          </cell>
          <cell r="G5834">
            <v>13001</v>
          </cell>
          <cell r="H5834" t="str">
            <v>DEMITIDOS</v>
          </cell>
        </row>
        <row r="5835">
          <cell r="A5835">
            <v>5523</v>
          </cell>
          <cell r="B5835" t="str">
            <v>MARCIO AURELIO DOS SANTOS LIMA</v>
          </cell>
          <cell r="C5835" t="str">
            <v>VIGILANTE</v>
          </cell>
          <cell r="D5835">
            <v>41541</v>
          </cell>
          <cell r="E5835">
            <v>99904217734</v>
          </cell>
          <cell r="F5835" t="str">
            <v>Demitido</v>
          </cell>
          <cell r="G5835">
            <v>13001</v>
          </cell>
          <cell r="H5835" t="str">
            <v>DEMITIDOS</v>
          </cell>
        </row>
        <row r="5836">
          <cell r="A5836">
            <v>3272</v>
          </cell>
          <cell r="B5836" t="str">
            <v>MARCIO BARBOSA DOS SANTOS DE ARAUJO</v>
          </cell>
          <cell r="C5836" t="str">
            <v>VIGILANTE</v>
          </cell>
          <cell r="D5836">
            <v>40725</v>
          </cell>
          <cell r="E5836">
            <v>11145647707</v>
          </cell>
          <cell r="F5836" t="str">
            <v>Demitido</v>
          </cell>
          <cell r="G5836">
            <v>13001</v>
          </cell>
          <cell r="H5836" t="str">
            <v>DEMITIDOS</v>
          </cell>
        </row>
        <row r="5837">
          <cell r="A5837">
            <v>1080</v>
          </cell>
          <cell r="B5837" t="str">
            <v>MARCIO BARBOSA DOS SANTOS DE ARAUJO</v>
          </cell>
          <cell r="C5837" t="str">
            <v>VIGILANTE</v>
          </cell>
          <cell r="D5837">
            <v>39083</v>
          </cell>
          <cell r="E5837">
            <v>11145647707</v>
          </cell>
          <cell r="F5837" t="str">
            <v>Demitido</v>
          </cell>
          <cell r="G5837">
            <v>13001</v>
          </cell>
          <cell r="H5837" t="str">
            <v>DEMITIDOS</v>
          </cell>
        </row>
        <row r="5838">
          <cell r="A5838">
            <v>2083</v>
          </cell>
          <cell r="B5838" t="str">
            <v>MARCIO BARBOSA SAMPAIO</v>
          </cell>
          <cell r="C5838" t="str">
            <v>VIGILANTE</v>
          </cell>
          <cell r="D5838">
            <v>40057</v>
          </cell>
          <cell r="E5838">
            <v>7734994741</v>
          </cell>
          <cell r="F5838" t="str">
            <v>Demitido</v>
          </cell>
          <cell r="G5838">
            <v>13001</v>
          </cell>
          <cell r="H5838" t="str">
            <v>DEMITIDOS</v>
          </cell>
        </row>
        <row r="5839">
          <cell r="A5839">
            <v>6061</v>
          </cell>
          <cell r="B5839" t="str">
            <v>MARCIO BARCELOS DA SILVA</v>
          </cell>
          <cell r="C5839" t="str">
            <v>VIGILANTE</v>
          </cell>
          <cell r="D5839">
            <v>41769</v>
          </cell>
          <cell r="E5839">
            <v>7546398789</v>
          </cell>
          <cell r="F5839" t="str">
            <v>Demitido</v>
          </cell>
          <cell r="G5839">
            <v>13001</v>
          </cell>
          <cell r="H5839" t="str">
            <v>DEMITIDOS</v>
          </cell>
        </row>
        <row r="5840">
          <cell r="A5840">
            <v>5856</v>
          </cell>
          <cell r="B5840" t="str">
            <v>MARCIO BASTOS COUTINHO</v>
          </cell>
          <cell r="C5840" t="str">
            <v>VIGILANTE</v>
          </cell>
          <cell r="D5840">
            <v>41676</v>
          </cell>
          <cell r="E5840">
            <v>5201182780</v>
          </cell>
          <cell r="F5840" t="str">
            <v>Demitido</v>
          </cell>
          <cell r="G5840">
            <v>13001</v>
          </cell>
          <cell r="H5840" t="str">
            <v>DEMITIDOS</v>
          </cell>
        </row>
        <row r="5841">
          <cell r="A5841">
            <v>5570</v>
          </cell>
          <cell r="B5841" t="str">
            <v>MARCIO CALVO PALMA</v>
          </cell>
          <cell r="C5841" t="str">
            <v>VIGILANTE</v>
          </cell>
          <cell r="D5841">
            <v>41541</v>
          </cell>
          <cell r="E5841">
            <v>71320334768</v>
          </cell>
          <cell r="F5841" t="str">
            <v>Demitido</v>
          </cell>
          <cell r="G5841">
            <v>13001</v>
          </cell>
          <cell r="H5841" t="str">
            <v>DEMITIDOS</v>
          </cell>
        </row>
        <row r="5842">
          <cell r="A5842">
            <v>9050</v>
          </cell>
          <cell r="B5842" t="str">
            <v>MARCIO CANDIDO DA SILVA</v>
          </cell>
          <cell r="C5842" t="str">
            <v>VIGILANTE</v>
          </cell>
          <cell r="D5842">
            <v>42705</v>
          </cell>
          <cell r="E5842">
            <v>10887588786</v>
          </cell>
          <cell r="F5842" t="str">
            <v>Demitido</v>
          </cell>
          <cell r="G5842">
            <v>13001</v>
          </cell>
          <cell r="H5842" t="str">
            <v>DEMITIDOS</v>
          </cell>
        </row>
        <row r="5843">
          <cell r="A5843">
            <v>4848</v>
          </cell>
          <cell r="B5843" t="str">
            <v>MARCIO CARLOS GOMES DOS SANTOS</v>
          </cell>
          <cell r="C5843" t="str">
            <v>VIGILANTE</v>
          </cell>
          <cell r="D5843">
            <v>41308</v>
          </cell>
          <cell r="E5843">
            <v>7460901709</v>
          </cell>
          <cell r="F5843" t="str">
            <v>Demitido</v>
          </cell>
          <cell r="G5843">
            <v>13001</v>
          </cell>
          <cell r="H5843" t="str">
            <v>DEMITIDOS</v>
          </cell>
        </row>
        <row r="5844">
          <cell r="A5844">
            <v>9436</v>
          </cell>
          <cell r="B5844" t="str">
            <v>MARCIO CELIO ALVES DE LIMA</v>
          </cell>
          <cell r="C5844" t="str">
            <v>VIGILANTE</v>
          </cell>
          <cell r="D5844">
            <v>42933</v>
          </cell>
          <cell r="E5844">
            <v>7801235738</v>
          </cell>
          <cell r="F5844" t="str">
            <v>Demitido</v>
          </cell>
          <cell r="G5844">
            <v>13001</v>
          </cell>
          <cell r="H5844" t="str">
            <v>DEMITIDOS</v>
          </cell>
        </row>
        <row r="5845">
          <cell r="A5845">
            <v>8165</v>
          </cell>
          <cell r="B5845" t="str">
            <v>MARCIO CESAR BARBOZA</v>
          </cell>
          <cell r="C5845" t="str">
            <v>VIGILANTE</v>
          </cell>
          <cell r="D5845">
            <v>42430</v>
          </cell>
          <cell r="E5845">
            <v>87744384768</v>
          </cell>
          <cell r="F5845" t="str">
            <v>Demitido</v>
          </cell>
          <cell r="G5845">
            <v>13001</v>
          </cell>
          <cell r="H5845" t="str">
            <v>DEMITIDOS</v>
          </cell>
        </row>
        <row r="5846">
          <cell r="A5846">
            <v>2093</v>
          </cell>
          <cell r="B5846" t="str">
            <v>MARCIO CLAY DA SILVA ARAUJO</v>
          </cell>
          <cell r="C5846" t="str">
            <v>MOTORISTA</v>
          </cell>
          <cell r="D5846">
            <v>40057</v>
          </cell>
          <cell r="E5846">
            <v>9602162783</v>
          </cell>
          <cell r="F5846" t="str">
            <v>Demitido</v>
          </cell>
          <cell r="G5846">
            <v>13001</v>
          </cell>
          <cell r="H5846" t="str">
            <v>DEMITIDOS</v>
          </cell>
        </row>
        <row r="5847">
          <cell r="A5847">
            <v>9149</v>
          </cell>
          <cell r="B5847" t="str">
            <v>MARCIO CORREA DE SOUZA</v>
          </cell>
          <cell r="C5847" t="str">
            <v>VIGILANTE</v>
          </cell>
          <cell r="D5847">
            <v>42802</v>
          </cell>
          <cell r="E5847">
            <v>8116391771</v>
          </cell>
          <cell r="F5847" t="str">
            <v>Demitido</v>
          </cell>
          <cell r="G5847">
            <v>13001</v>
          </cell>
          <cell r="H5847" t="str">
            <v>DEMITIDOS</v>
          </cell>
        </row>
        <row r="5848">
          <cell r="A5848">
            <v>5122</v>
          </cell>
          <cell r="B5848" t="str">
            <v>MARCIO CORREA DOS SANTOS</v>
          </cell>
          <cell r="C5848" t="str">
            <v>VIGILANTE</v>
          </cell>
          <cell r="D5848">
            <v>41405</v>
          </cell>
          <cell r="E5848">
            <v>88926974715</v>
          </cell>
          <cell r="F5848" t="str">
            <v>Demitido</v>
          </cell>
          <cell r="G5848">
            <v>13001</v>
          </cell>
          <cell r="H5848" t="str">
            <v>DEMITIDOS</v>
          </cell>
        </row>
        <row r="5849">
          <cell r="A5849">
            <v>2971</v>
          </cell>
          <cell r="B5849" t="str">
            <v>MARCIO DA CONCEICAO DE OLIVEIRA</v>
          </cell>
          <cell r="C5849" t="str">
            <v>VIGILANTE</v>
          </cell>
          <cell r="D5849">
            <v>40555</v>
          </cell>
          <cell r="E5849">
            <v>10128094710</v>
          </cell>
          <cell r="F5849" t="str">
            <v>Demitido</v>
          </cell>
          <cell r="G5849">
            <v>13001</v>
          </cell>
          <cell r="H5849" t="str">
            <v>DEMITIDOS</v>
          </cell>
        </row>
        <row r="5850">
          <cell r="A5850">
            <v>4530</v>
          </cell>
          <cell r="B5850" t="str">
            <v>MARCIO DA SILVA</v>
          </cell>
          <cell r="C5850" t="str">
            <v>VIGILANTE</v>
          </cell>
          <cell r="D5850">
            <v>41153</v>
          </cell>
          <cell r="E5850">
            <v>10141354780</v>
          </cell>
          <cell r="F5850" t="str">
            <v>Demitido</v>
          </cell>
          <cell r="G5850">
            <v>13001</v>
          </cell>
          <cell r="H5850" t="str">
            <v>DEMITIDOS</v>
          </cell>
        </row>
        <row r="5851">
          <cell r="A5851">
            <v>3346</v>
          </cell>
          <cell r="B5851" t="str">
            <v>MARCIO DA SILVA</v>
          </cell>
          <cell r="C5851" t="str">
            <v>VIGILANTE</v>
          </cell>
          <cell r="D5851">
            <v>40765</v>
          </cell>
          <cell r="E5851">
            <v>5622304750</v>
          </cell>
          <cell r="F5851" t="str">
            <v>Demitido</v>
          </cell>
          <cell r="G5851">
            <v>13001</v>
          </cell>
          <cell r="H5851" t="str">
            <v>DEMITIDOS</v>
          </cell>
        </row>
        <row r="5852">
          <cell r="A5852">
            <v>4360</v>
          </cell>
          <cell r="B5852" t="str">
            <v>MARCIO DA SILVA RANGEL</v>
          </cell>
          <cell r="C5852" t="str">
            <v>VIGILANTE</v>
          </cell>
          <cell r="D5852">
            <v>41132</v>
          </cell>
          <cell r="E5852">
            <v>8247766744</v>
          </cell>
          <cell r="F5852" t="str">
            <v>Demitido</v>
          </cell>
          <cell r="G5852">
            <v>13001</v>
          </cell>
          <cell r="H5852" t="str">
            <v>DEMITIDOS</v>
          </cell>
        </row>
        <row r="5853">
          <cell r="A5853">
            <v>2876</v>
          </cell>
          <cell r="B5853" t="str">
            <v>MARCIO DA SILVA REIS</v>
          </cell>
          <cell r="C5853" t="str">
            <v>VIGILANTE</v>
          </cell>
          <cell r="D5853">
            <v>40503</v>
          </cell>
          <cell r="E5853">
            <v>1818887770</v>
          </cell>
          <cell r="F5853" t="str">
            <v>Demitido</v>
          </cell>
          <cell r="G5853">
            <v>13001</v>
          </cell>
          <cell r="H5853" t="str">
            <v>DEMITIDOS</v>
          </cell>
        </row>
        <row r="5854">
          <cell r="A5854">
            <v>3939</v>
          </cell>
          <cell r="B5854" t="str">
            <v>MARCIO DA SILVA RIBEIRO</v>
          </cell>
          <cell r="C5854" t="str">
            <v>VIGILANTE</v>
          </cell>
          <cell r="D5854">
            <v>41021</v>
          </cell>
          <cell r="E5854">
            <v>8386291729</v>
          </cell>
          <cell r="F5854" t="str">
            <v>Demitido</v>
          </cell>
          <cell r="G5854">
            <v>13001</v>
          </cell>
          <cell r="H5854" t="str">
            <v>DEMITIDOS</v>
          </cell>
        </row>
        <row r="5855">
          <cell r="A5855">
            <v>8093</v>
          </cell>
          <cell r="B5855" t="str">
            <v>MARCIO DAS DORES QUIRINO</v>
          </cell>
          <cell r="C5855" t="str">
            <v>VIGILANTE</v>
          </cell>
          <cell r="D5855">
            <v>42412</v>
          </cell>
          <cell r="E5855">
            <v>7408771786</v>
          </cell>
          <cell r="F5855" t="str">
            <v>Demitido</v>
          </cell>
          <cell r="G5855">
            <v>13001</v>
          </cell>
          <cell r="H5855" t="str">
            <v>DEMITIDOS</v>
          </cell>
        </row>
        <row r="5856">
          <cell r="A5856">
            <v>3511</v>
          </cell>
          <cell r="B5856" t="str">
            <v>MARCIO DE ALENCAR SOUZA</v>
          </cell>
          <cell r="C5856" t="str">
            <v>VIGILANTE</v>
          </cell>
          <cell r="D5856">
            <v>40837</v>
          </cell>
          <cell r="E5856">
            <v>4827751730</v>
          </cell>
          <cell r="F5856" t="str">
            <v>Demitido</v>
          </cell>
          <cell r="G5856">
            <v>13001</v>
          </cell>
          <cell r="H5856" t="str">
            <v>DEMITIDOS</v>
          </cell>
        </row>
        <row r="5857">
          <cell r="A5857">
            <v>2983</v>
          </cell>
          <cell r="B5857" t="str">
            <v>MARCIO DE ANDRADE SILVA</v>
          </cell>
          <cell r="C5857" t="str">
            <v>VIGILANTE</v>
          </cell>
          <cell r="D5857">
            <v>40575</v>
          </cell>
          <cell r="E5857">
            <v>90208951768</v>
          </cell>
          <cell r="F5857" t="str">
            <v>Demitido</v>
          </cell>
          <cell r="G5857">
            <v>13001</v>
          </cell>
          <cell r="H5857" t="str">
            <v>DEMITIDOS</v>
          </cell>
        </row>
        <row r="5858">
          <cell r="A5858">
            <v>4081</v>
          </cell>
          <cell r="B5858" t="str">
            <v>MARCIO DE ARAUJO MENEZES</v>
          </cell>
          <cell r="C5858" t="str">
            <v>VIGILANTE</v>
          </cell>
          <cell r="D5858">
            <v>41091</v>
          </cell>
          <cell r="E5858">
            <v>8273889777</v>
          </cell>
          <cell r="F5858" t="str">
            <v>Demitido</v>
          </cell>
          <cell r="G5858">
            <v>13001</v>
          </cell>
          <cell r="H5858" t="str">
            <v>DEMITIDOS</v>
          </cell>
        </row>
        <row r="5859">
          <cell r="A5859">
            <v>5584</v>
          </cell>
          <cell r="B5859" t="str">
            <v>MARCIO DE MORAES REIS</v>
          </cell>
          <cell r="C5859" t="str">
            <v>VIGILANTE</v>
          </cell>
          <cell r="D5859">
            <v>41541</v>
          </cell>
          <cell r="E5859">
            <v>9586430758</v>
          </cell>
          <cell r="F5859" t="str">
            <v>Demitido</v>
          </cell>
          <cell r="G5859">
            <v>13001</v>
          </cell>
          <cell r="H5859" t="str">
            <v>DEMITIDOS</v>
          </cell>
        </row>
        <row r="5860">
          <cell r="A5860">
            <v>1896</v>
          </cell>
          <cell r="B5860" t="str">
            <v>MARCIO DE OLIVEIRA ALMEIDA</v>
          </cell>
          <cell r="C5860" t="str">
            <v>VIGILANTE</v>
          </cell>
          <cell r="D5860">
            <v>39965</v>
          </cell>
          <cell r="E5860">
            <v>2639315790</v>
          </cell>
          <cell r="F5860" t="str">
            <v>Demitido</v>
          </cell>
          <cell r="G5860">
            <v>13001</v>
          </cell>
          <cell r="H5860" t="str">
            <v>DEMITIDOS</v>
          </cell>
        </row>
        <row r="5861">
          <cell r="A5861">
            <v>2931</v>
          </cell>
          <cell r="B5861" t="str">
            <v>MARCIO DE OLIVEIRA RANGEL</v>
          </cell>
          <cell r="C5861" t="str">
            <v>VIGILANTE</v>
          </cell>
          <cell r="D5861">
            <v>40532</v>
          </cell>
          <cell r="E5861">
            <v>8812794718</v>
          </cell>
          <cell r="F5861" t="str">
            <v>Demitido</v>
          </cell>
          <cell r="G5861">
            <v>13001</v>
          </cell>
          <cell r="H5861" t="str">
            <v>DEMITIDOS</v>
          </cell>
        </row>
        <row r="5862">
          <cell r="A5862">
            <v>7338</v>
          </cell>
          <cell r="B5862" t="str">
            <v>MARCIO DE SOUZA DA COSTA</v>
          </cell>
          <cell r="C5862" t="str">
            <v>VIGILANTE</v>
          </cell>
          <cell r="D5862">
            <v>42188</v>
          </cell>
          <cell r="E5862">
            <v>10345690745</v>
          </cell>
          <cell r="F5862" t="str">
            <v>Demitido</v>
          </cell>
          <cell r="G5862">
            <v>13001</v>
          </cell>
          <cell r="H5862" t="str">
            <v>DEMITIDOS</v>
          </cell>
        </row>
        <row r="5863">
          <cell r="A5863">
            <v>9048</v>
          </cell>
          <cell r="B5863" t="str">
            <v>MARCIO DE SOUZA FIGUEIRA</v>
          </cell>
          <cell r="C5863" t="str">
            <v>VIGILANTE</v>
          </cell>
          <cell r="D5863">
            <v>42705</v>
          </cell>
          <cell r="E5863">
            <v>3233404743</v>
          </cell>
          <cell r="F5863" t="str">
            <v>Demitido</v>
          </cell>
          <cell r="G5863">
            <v>13001</v>
          </cell>
          <cell r="H5863" t="str">
            <v>DEMITIDOS</v>
          </cell>
        </row>
        <row r="5864">
          <cell r="A5864">
            <v>5065</v>
          </cell>
          <cell r="B5864" t="str">
            <v>MARCIO DE SOUZA MARANHAO</v>
          </cell>
          <cell r="C5864" t="str">
            <v>VIGILANTE</v>
          </cell>
          <cell r="D5864">
            <v>41369</v>
          </cell>
          <cell r="E5864">
            <v>9236355722</v>
          </cell>
          <cell r="F5864" t="str">
            <v>Demitido</v>
          </cell>
          <cell r="G5864">
            <v>13001</v>
          </cell>
          <cell r="H5864" t="str">
            <v>DEMITIDOS</v>
          </cell>
        </row>
        <row r="5865">
          <cell r="A5865">
            <v>9336</v>
          </cell>
          <cell r="B5865" t="str">
            <v>MARCIO DE SOUZA SILVA</v>
          </cell>
          <cell r="C5865" t="str">
            <v>VIGILANTE</v>
          </cell>
          <cell r="D5865">
            <v>42933</v>
          </cell>
          <cell r="E5865">
            <v>11659107725</v>
          </cell>
          <cell r="F5865" t="str">
            <v>Ativo</v>
          </cell>
          <cell r="G5865">
            <v>601565</v>
          </cell>
          <cell r="H5865" t="str">
            <v>BANCO DO BRASIL LOTE 02 - AGÊNCIA 1565 - BENFICA</v>
          </cell>
        </row>
        <row r="5866">
          <cell r="A5866">
            <v>8204</v>
          </cell>
          <cell r="B5866" t="str">
            <v>MARCIO DOMINGUES PEREIRA</v>
          </cell>
          <cell r="C5866" t="str">
            <v>VIGILANTE</v>
          </cell>
          <cell r="D5866">
            <v>42430</v>
          </cell>
          <cell r="E5866">
            <v>9702892783</v>
          </cell>
          <cell r="F5866" t="str">
            <v>Ativo</v>
          </cell>
          <cell r="G5866">
            <v>233016</v>
          </cell>
          <cell r="H5866" t="str">
            <v>SPDM CSF SERGIO NICOLAU AMIN(DEL CASTILHO)</v>
          </cell>
        </row>
        <row r="5867">
          <cell r="A5867">
            <v>8026</v>
          </cell>
          <cell r="B5867" t="str">
            <v>MARCIO DOS SANTOS</v>
          </cell>
          <cell r="C5867" t="str">
            <v>VIGILANTE</v>
          </cell>
          <cell r="D5867">
            <v>42395</v>
          </cell>
          <cell r="E5867">
            <v>8386298731</v>
          </cell>
          <cell r="F5867" t="str">
            <v>Demitido</v>
          </cell>
          <cell r="G5867">
            <v>13001</v>
          </cell>
          <cell r="H5867" t="str">
            <v>DEMITIDOS</v>
          </cell>
        </row>
        <row r="5868">
          <cell r="A5868">
            <v>7500</v>
          </cell>
          <cell r="B5868" t="str">
            <v>MARCIO DOS SANTOS</v>
          </cell>
          <cell r="C5868" t="str">
            <v>VIGILANTE</v>
          </cell>
          <cell r="D5868">
            <v>42255</v>
          </cell>
          <cell r="E5868">
            <v>2095087798</v>
          </cell>
          <cell r="F5868" t="str">
            <v>Demitido</v>
          </cell>
          <cell r="G5868">
            <v>13001</v>
          </cell>
          <cell r="H5868" t="str">
            <v>DEMITIDOS</v>
          </cell>
        </row>
        <row r="5869">
          <cell r="A5869">
            <v>2881</v>
          </cell>
          <cell r="B5869" t="str">
            <v>MARCIO DOS SANTOS</v>
          </cell>
          <cell r="C5869" t="str">
            <v>VIGILANTE</v>
          </cell>
          <cell r="D5869">
            <v>40503</v>
          </cell>
          <cell r="E5869">
            <v>3315515786</v>
          </cell>
          <cell r="F5869" t="str">
            <v>Demitido</v>
          </cell>
          <cell r="G5869">
            <v>13001</v>
          </cell>
          <cell r="H5869" t="str">
            <v>DEMITIDOS</v>
          </cell>
        </row>
        <row r="5870">
          <cell r="A5870">
            <v>7038</v>
          </cell>
          <cell r="B5870" t="str">
            <v>MARCIO FERNANDES FERREIRA</v>
          </cell>
          <cell r="C5870" t="str">
            <v>VIGILANTE</v>
          </cell>
          <cell r="D5870">
            <v>42059</v>
          </cell>
          <cell r="E5870">
            <v>14347133774</v>
          </cell>
          <cell r="F5870" t="str">
            <v>Demitido</v>
          </cell>
          <cell r="G5870">
            <v>13001</v>
          </cell>
          <cell r="H5870" t="str">
            <v>DEMITIDOS</v>
          </cell>
        </row>
        <row r="5871">
          <cell r="A5871">
            <v>1108</v>
          </cell>
          <cell r="B5871" t="str">
            <v>MARCIO FERNANDO CESAR DE MENEZES</v>
          </cell>
          <cell r="C5871" t="str">
            <v>VIGILANTE</v>
          </cell>
          <cell r="D5871">
            <v>39218</v>
          </cell>
          <cell r="E5871">
            <v>80729495787</v>
          </cell>
          <cell r="F5871" t="str">
            <v>Ativo</v>
          </cell>
          <cell r="G5871">
            <v>200117</v>
          </cell>
          <cell r="H5871" t="str">
            <v>RESERVA BANCÁRIA</v>
          </cell>
        </row>
        <row r="5872">
          <cell r="A5872">
            <v>4907</v>
          </cell>
          <cell r="B5872" t="str">
            <v>MARCIO FONSECA DA SILVA</v>
          </cell>
          <cell r="C5872" t="str">
            <v>VIGILANTE</v>
          </cell>
          <cell r="D5872">
            <v>41328</v>
          </cell>
          <cell r="E5872">
            <v>4972585609</v>
          </cell>
          <cell r="F5872" t="str">
            <v>Demitido</v>
          </cell>
          <cell r="G5872">
            <v>13001</v>
          </cell>
          <cell r="H5872" t="str">
            <v>DEMITIDOS</v>
          </cell>
        </row>
        <row r="5873">
          <cell r="A5873">
            <v>2939</v>
          </cell>
          <cell r="B5873" t="str">
            <v>MARCIO FONSECA DA SILVA</v>
          </cell>
          <cell r="C5873" t="str">
            <v>VIGILANTE</v>
          </cell>
          <cell r="D5873">
            <v>40546</v>
          </cell>
          <cell r="E5873">
            <v>4972585609</v>
          </cell>
          <cell r="F5873" t="str">
            <v>Demitido</v>
          </cell>
          <cell r="G5873">
            <v>13001</v>
          </cell>
          <cell r="H5873" t="str">
            <v>DEMITIDOS</v>
          </cell>
        </row>
        <row r="5874">
          <cell r="A5874">
            <v>9679</v>
          </cell>
          <cell r="B5874" t="str">
            <v>MARCIO FRANCELINO DA SILVA</v>
          </cell>
          <cell r="C5874" t="str">
            <v>VIGILANTE</v>
          </cell>
          <cell r="D5874">
            <v>43273</v>
          </cell>
          <cell r="E5874">
            <v>2813133779</v>
          </cell>
          <cell r="F5874" t="str">
            <v>Ativo</v>
          </cell>
          <cell r="G5874">
            <v>500827</v>
          </cell>
          <cell r="H5874" t="str">
            <v xml:space="preserve">BRADESCO - AGÊNCIA 0827 MATOSO </v>
          </cell>
        </row>
        <row r="5875">
          <cell r="A5875">
            <v>8613</v>
          </cell>
          <cell r="B5875" t="str">
            <v xml:space="preserve">MARCIO FRANCISCO DE OLIVEIRA </v>
          </cell>
          <cell r="C5875" t="str">
            <v>VIGILANTE</v>
          </cell>
          <cell r="D5875">
            <v>42585</v>
          </cell>
          <cell r="E5875">
            <v>93540949704</v>
          </cell>
          <cell r="F5875" t="str">
            <v>Ativo</v>
          </cell>
          <cell r="G5875">
            <v>158001</v>
          </cell>
          <cell r="H5875" t="str">
            <v>ICMBIO PORTARIA DA FLORESTA / PNT</v>
          </cell>
        </row>
        <row r="5876">
          <cell r="A5876">
            <v>3921</v>
          </cell>
          <cell r="B5876" t="str">
            <v>MARCIO FREITAS LOPES</v>
          </cell>
          <cell r="C5876" t="str">
            <v>VIGILANTE</v>
          </cell>
          <cell r="D5876">
            <v>41012</v>
          </cell>
          <cell r="E5876">
            <v>5261506700</v>
          </cell>
          <cell r="F5876" t="str">
            <v>Demitido</v>
          </cell>
          <cell r="G5876">
            <v>13001</v>
          </cell>
          <cell r="H5876" t="str">
            <v>DEMITIDOS</v>
          </cell>
        </row>
        <row r="5877">
          <cell r="A5877">
            <v>9666</v>
          </cell>
          <cell r="B5877" t="str">
            <v>MARCIO GABRIEL</v>
          </cell>
          <cell r="C5877" t="str">
            <v>ASSISTENTE COMERCIAL</v>
          </cell>
          <cell r="D5877">
            <v>43262</v>
          </cell>
          <cell r="E5877">
            <v>96969962504</v>
          </cell>
          <cell r="F5877" t="str">
            <v>Demitido</v>
          </cell>
          <cell r="G5877">
            <v>13001</v>
          </cell>
          <cell r="H5877" t="str">
            <v>DEMITIDOS</v>
          </cell>
        </row>
        <row r="5878">
          <cell r="A5878">
            <v>6680</v>
          </cell>
          <cell r="B5878" t="str">
            <v>MARCIO GAMA</v>
          </cell>
          <cell r="C5878" t="str">
            <v>VIGILANTE</v>
          </cell>
          <cell r="D5878">
            <v>41883</v>
          </cell>
          <cell r="E5878">
            <v>90950364720</v>
          </cell>
          <cell r="F5878" t="str">
            <v>Ativo</v>
          </cell>
          <cell r="G5878">
            <v>501452</v>
          </cell>
          <cell r="H5878" t="str">
            <v xml:space="preserve">BRADESCO - AGÊNCIA 1452 - SAARA - URJ </v>
          </cell>
        </row>
        <row r="5879">
          <cell r="A5879">
            <v>4058</v>
          </cell>
          <cell r="B5879" t="str">
            <v>MARCIO GOMES FERREIRA</v>
          </cell>
          <cell r="C5879" t="str">
            <v>VIGILANTE</v>
          </cell>
          <cell r="D5879">
            <v>41080</v>
          </cell>
          <cell r="E5879">
            <v>10542546728</v>
          </cell>
          <cell r="F5879" t="str">
            <v>Demitido</v>
          </cell>
          <cell r="G5879">
            <v>13001</v>
          </cell>
          <cell r="H5879" t="str">
            <v>DEMITIDOS</v>
          </cell>
        </row>
        <row r="5880">
          <cell r="A5880">
            <v>5464</v>
          </cell>
          <cell r="B5880" t="str">
            <v>MARCIO GONCALVES DE SIQUEIRA</v>
          </cell>
          <cell r="C5880" t="str">
            <v>SUPERVISOR</v>
          </cell>
          <cell r="D5880">
            <v>41533</v>
          </cell>
          <cell r="E5880">
            <v>4257767782</v>
          </cell>
          <cell r="F5880" t="str">
            <v>Demitido</v>
          </cell>
          <cell r="G5880">
            <v>13001</v>
          </cell>
          <cell r="H5880" t="str">
            <v>DEMITIDOS</v>
          </cell>
        </row>
        <row r="5881">
          <cell r="A5881">
            <v>1153</v>
          </cell>
          <cell r="B5881" t="str">
            <v>MARCIO GONCALVES DOS REIS</v>
          </cell>
          <cell r="C5881" t="str">
            <v>VIGILANTE</v>
          </cell>
          <cell r="D5881">
            <v>39234</v>
          </cell>
          <cell r="E5881">
            <v>88939731700</v>
          </cell>
          <cell r="F5881" t="str">
            <v>Ativo</v>
          </cell>
          <cell r="G5881">
            <v>157001</v>
          </cell>
          <cell r="H5881" t="str">
            <v>ELETRONUCLEAR - ELETROBRAS TERMONUCLEAR S/A</v>
          </cell>
        </row>
        <row r="5882">
          <cell r="A5882">
            <v>5405</v>
          </cell>
          <cell r="B5882" t="str">
            <v>MARCIO HERMINIO RODRIGUES DOS SANTOS</v>
          </cell>
          <cell r="C5882" t="str">
            <v>VIGILANTE</v>
          </cell>
          <cell r="D5882">
            <v>41502</v>
          </cell>
          <cell r="E5882">
            <v>9418006790</v>
          </cell>
          <cell r="F5882" t="str">
            <v>Ativo</v>
          </cell>
          <cell r="G5882">
            <v>242003</v>
          </cell>
          <cell r="H5882" t="str">
            <v>SESI RESENDE</v>
          </cell>
        </row>
        <row r="5883">
          <cell r="A5883">
            <v>5506</v>
          </cell>
          <cell r="B5883" t="str">
            <v>MARCIO IGNEZ</v>
          </cell>
          <cell r="C5883" t="str">
            <v>VIGILANTE</v>
          </cell>
          <cell r="D5883">
            <v>41541</v>
          </cell>
          <cell r="E5883">
            <v>353126705</v>
          </cell>
          <cell r="F5883" t="str">
            <v>Ativo</v>
          </cell>
          <cell r="G5883">
            <v>280009</v>
          </cell>
          <cell r="H5883" t="str">
            <v>INSS TRES RIOS</v>
          </cell>
        </row>
        <row r="5884">
          <cell r="A5884">
            <v>9217</v>
          </cell>
          <cell r="B5884" t="str">
            <v>MARCIO JOSE DA SILVA</v>
          </cell>
          <cell r="C5884" t="str">
            <v>VIGILANTE</v>
          </cell>
          <cell r="D5884">
            <v>42828</v>
          </cell>
          <cell r="E5884">
            <v>58315713</v>
          </cell>
          <cell r="F5884" t="str">
            <v>Ativo</v>
          </cell>
          <cell r="G5884">
            <v>200117</v>
          </cell>
          <cell r="H5884" t="str">
            <v>RESERVA BANCÁRIA</v>
          </cell>
        </row>
        <row r="5885">
          <cell r="A5885">
            <v>2537</v>
          </cell>
          <cell r="B5885" t="str">
            <v>MARCIO JOSE DE AGUIAR</v>
          </cell>
          <cell r="C5885" t="str">
            <v>VIGILANTE</v>
          </cell>
          <cell r="D5885">
            <v>40287</v>
          </cell>
          <cell r="E5885">
            <v>89752694772</v>
          </cell>
          <cell r="F5885" t="str">
            <v>Demitido</v>
          </cell>
          <cell r="G5885">
            <v>13001</v>
          </cell>
          <cell r="H5885" t="str">
            <v>DEMITIDOS</v>
          </cell>
        </row>
        <row r="5886">
          <cell r="A5886">
            <v>9596</v>
          </cell>
          <cell r="B5886" t="str">
            <v>MARCIO JOSE LANNES GONCALVES</v>
          </cell>
          <cell r="C5886" t="str">
            <v>VIGILANTE</v>
          </cell>
          <cell r="D5886">
            <v>43126</v>
          </cell>
          <cell r="E5886">
            <v>1166370720</v>
          </cell>
          <cell r="F5886" t="str">
            <v>Demitido</v>
          </cell>
          <cell r="G5886">
            <v>13001</v>
          </cell>
          <cell r="H5886" t="str">
            <v>DEMITIDOS</v>
          </cell>
        </row>
        <row r="5887">
          <cell r="A5887">
            <v>1212</v>
          </cell>
          <cell r="B5887" t="str">
            <v>MARCIO JOSE OLINTO DE ANDRADE</v>
          </cell>
          <cell r="C5887" t="str">
            <v>VIGILANTE</v>
          </cell>
          <cell r="D5887">
            <v>39234</v>
          </cell>
          <cell r="E5887">
            <v>97288683753</v>
          </cell>
          <cell r="F5887" t="str">
            <v>Ativo</v>
          </cell>
          <cell r="G5887">
            <v>158001</v>
          </cell>
          <cell r="H5887" t="str">
            <v>ICMBIO PORTARIA DA FLORESTA / PNT</v>
          </cell>
        </row>
        <row r="5888">
          <cell r="A5888">
            <v>5580</v>
          </cell>
          <cell r="B5888" t="str">
            <v>MARCIO JOSIAS DE BARROS GONCALVES</v>
          </cell>
          <cell r="C5888" t="str">
            <v>VIGILANTE</v>
          </cell>
          <cell r="D5888">
            <v>41541</v>
          </cell>
          <cell r="E5888">
            <v>86938177791</v>
          </cell>
          <cell r="F5888" t="str">
            <v>Demitido</v>
          </cell>
          <cell r="G5888">
            <v>13001</v>
          </cell>
          <cell r="H5888" t="str">
            <v>DEMITIDOS</v>
          </cell>
        </row>
        <row r="5889">
          <cell r="A5889">
            <v>5955</v>
          </cell>
          <cell r="B5889" t="str">
            <v>MARCIO JUVENCIO MUNIZ</v>
          </cell>
          <cell r="C5889" t="str">
            <v>VIGILANTE</v>
          </cell>
          <cell r="D5889">
            <v>41734</v>
          </cell>
          <cell r="E5889">
            <v>9811961794</v>
          </cell>
          <cell r="F5889" t="str">
            <v>Demitido</v>
          </cell>
          <cell r="G5889">
            <v>13001</v>
          </cell>
          <cell r="H5889" t="str">
            <v>DEMITIDOS</v>
          </cell>
        </row>
        <row r="5890">
          <cell r="A5890">
            <v>7488</v>
          </cell>
          <cell r="B5890" t="str">
            <v>MARCIO LOURENCO DE OLIVEIRA</v>
          </cell>
          <cell r="C5890" t="str">
            <v>VIGILANTE</v>
          </cell>
          <cell r="D5890">
            <v>42255</v>
          </cell>
          <cell r="E5890">
            <v>9942252703</v>
          </cell>
          <cell r="F5890" t="str">
            <v>Demitido</v>
          </cell>
          <cell r="G5890">
            <v>13001</v>
          </cell>
          <cell r="H5890" t="str">
            <v>DEMITIDOS</v>
          </cell>
        </row>
        <row r="5891">
          <cell r="A5891">
            <v>6137</v>
          </cell>
          <cell r="B5891" t="str">
            <v>MARCIO LUIS DA SILVA TOMAZ</v>
          </cell>
          <cell r="C5891" t="str">
            <v>VIGILANTE</v>
          </cell>
          <cell r="D5891">
            <v>41785</v>
          </cell>
          <cell r="E5891">
            <v>1813174784</v>
          </cell>
          <cell r="F5891" t="str">
            <v>Demitido</v>
          </cell>
          <cell r="G5891">
            <v>13001</v>
          </cell>
          <cell r="H5891" t="str">
            <v>DEMITIDOS</v>
          </cell>
        </row>
        <row r="5892">
          <cell r="A5892">
            <v>2177</v>
          </cell>
          <cell r="B5892" t="str">
            <v>MARCIO LUIS DA SILVA TOMAZ</v>
          </cell>
          <cell r="C5892" t="str">
            <v>VIGILANTE</v>
          </cell>
          <cell r="D5892">
            <v>40118</v>
          </cell>
          <cell r="E5892">
            <v>1813174784</v>
          </cell>
          <cell r="F5892" t="str">
            <v>Demitido</v>
          </cell>
          <cell r="G5892">
            <v>13001</v>
          </cell>
          <cell r="H5892" t="str">
            <v>DEMITIDOS</v>
          </cell>
        </row>
        <row r="5893">
          <cell r="A5893">
            <v>5875</v>
          </cell>
          <cell r="B5893" t="str">
            <v>MARCIO LUIZ ALVES PEDRONI</v>
          </cell>
          <cell r="C5893" t="str">
            <v>SUPERVISOR DE AREA</v>
          </cell>
          <cell r="D5893">
            <v>41687</v>
          </cell>
          <cell r="E5893">
            <v>5384069767</v>
          </cell>
          <cell r="F5893" t="str">
            <v>Demitido</v>
          </cell>
          <cell r="G5893">
            <v>13001</v>
          </cell>
          <cell r="H5893" t="str">
            <v>DEMITIDOS</v>
          </cell>
        </row>
        <row r="5894">
          <cell r="A5894">
            <v>8765</v>
          </cell>
          <cell r="B5894" t="str">
            <v>MARCIO LUIZ CARDOSO DE FREITAS</v>
          </cell>
          <cell r="C5894" t="str">
            <v>VIGILANTE</v>
          </cell>
          <cell r="D5894">
            <v>42600</v>
          </cell>
          <cell r="E5894">
            <v>4448884708</v>
          </cell>
          <cell r="F5894" t="str">
            <v>Demitido</v>
          </cell>
          <cell r="G5894">
            <v>13001</v>
          </cell>
          <cell r="H5894" t="str">
            <v>DEMITIDOS</v>
          </cell>
        </row>
        <row r="5895">
          <cell r="A5895">
            <v>3780</v>
          </cell>
          <cell r="B5895" t="str">
            <v>MARCIO LUIZ DE FREITAS</v>
          </cell>
          <cell r="C5895" t="str">
            <v>VIGILANTE</v>
          </cell>
          <cell r="D5895">
            <v>40948</v>
          </cell>
          <cell r="E5895">
            <v>7886376730</v>
          </cell>
          <cell r="F5895" t="str">
            <v>Demitido</v>
          </cell>
          <cell r="G5895">
            <v>13001</v>
          </cell>
          <cell r="H5895" t="str">
            <v>DEMITIDOS</v>
          </cell>
        </row>
        <row r="5896">
          <cell r="A5896">
            <v>9000</v>
          </cell>
          <cell r="B5896" t="str">
            <v>MARCIO LUIZ DE SOUZA</v>
          </cell>
          <cell r="C5896" t="str">
            <v>VIGILANTE</v>
          </cell>
          <cell r="D5896">
            <v>42705</v>
          </cell>
          <cell r="E5896">
            <v>80180655787</v>
          </cell>
          <cell r="F5896" t="str">
            <v>Demitido</v>
          </cell>
          <cell r="G5896">
            <v>13001</v>
          </cell>
          <cell r="H5896" t="str">
            <v>DEMITIDOS</v>
          </cell>
        </row>
        <row r="5897">
          <cell r="A5897">
            <v>8751</v>
          </cell>
          <cell r="B5897" t="str">
            <v>MARCIO LUIZ FERREIRA DA SILVA</v>
          </cell>
          <cell r="C5897" t="str">
            <v>VIGILANTE</v>
          </cell>
          <cell r="D5897">
            <v>42597</v>
          </cell>
          <cell r="E5897">
            <v>8450172764</v>
          </cell>
          <cell r="F5897" t="str">
            <v>Ativo</v>
          </cell>
          <cell r="G5897">
            <v>360001</v>
          </cell>
          <cell r="H5897" t="str">
            <v>INSTITUTO NACIONAL DE CARDIOLOGIA - INC</v>
          </cell>
        </row>
        <row r="5898">
          <cell r="A5898">
            <v>1733</v>
          </cell>
          <cell r="B5898" t="str">
            <v>MARCIO LUIZ FERREIRA DA SILVA</v>
          </cell>
          <cell r="C5898" t="str">
            <v>VIGILANTE</v>
          </cell>
          <cell r="D5898">
            <v>39815</v>
          </cell>
          <cell r="E5898">
            <v>8450172764</v>
          </cell>
          <cell r="F5898" t="str">
            <v>Demitido</v>
          </cell>
          <cell r="G5898">
            <v>13001</v>
          </cell>
          <cell r="H5898" t="str">
            <v>DEMITIDOS</v>
          </cell>
        </row>
        <row r="5899">
          <cell r="A5899">
            <v>8841</v>
          </cell>
          <cell r="B5899" t="str">
            <v>MARCIO LUIZ PERES BARREIRO</v>
          </cell>
          <cell r="C5899" t="str">
            <v>VIGILANTE</v>
          </cell>
          <cell r="D5899">
            <v>42675</v>
          </cell>
          <cell r="E5899">
            <v>2876899728</v>
          </cell>
          <cell r="F5899" t="str">
            <v>Ativo</v>
          </cell>
          <cell r="G5899">
            <v>200001</v>
          </cell>
          <cell r="H5899" t="str">
            <v>HOSPITAL FEDERAL DA LAGOA</v>
          </cell>
        </row>
        <row r="5900">
          <cell r="A5900">
            <v>2855</v>
          </cell>
          <cell r="B5900" t="str">
            <v>MARCIO MACHADO DUARTE</v>
          </cell>
          <cell r="C5900" t="str">
            <v>AUX. OPERACIONAL II</v>
          </cell>
          <cell r="D5900">
            <v>40488</v>
          </cell>
          <cell r="E5900">
            <v>1343940702</v>
          </cell>
          <cell r="F5900" t="str">
            <v>Demitido</v>
          </cell>
          <cell r="G5900">
            <v>13001</v>
          </cell>
          <cell r="H5900" t="str">
            <v>DEMITIDOS</v>
          </cell>
        </row>
        <row r="5901">
          <cell r="A5901">
            <v>8173</v>
          </cell>
          <cell r="B5901" t="str">
            <v>MARCIO MAIA DOS SANTOS</v>
          </cell>
          <cell r="C5901" t="str">
            <v>VIGILANTE</v>
          </cell>
          <cell r="D5901">
            <v>42430</v>
          </cell>
          <cell r="E5901">
            <v>5506104723</v>
          </cell>
          <cell r="F5901" t="str">
            <v>Demitido</v>
          </cell>
          <cell r="G5901">
            <v>13001</v>
          </cell>
          <cell r="H5901" t="str">
            <v>DEMITIDOS</v>
          </cell>
        </row>
        <row r="5902">
          <cell r="A5902">
            <v>3889</v>
          </cell>
          <cell r="B5902" t="str">
            <v>MARCIO MARCELO DA LUZ RIBEIRO</v>
          </cell>
          <cell r="C5902" t="str">
            <v>VIGILANTE</v>
          </cell>
          <cell r="D5902">
            <v>41000</v>
          </cell>
          <cell r="E5902">
            <v>3668486743</v>
          </cell>
          <cell r="F5902" t="str">
            <v>Demitido</v>
          </cell>
          <cell r="G5902">
            <v>13001</v>
          </cell>
          <cell r="H5902" t="str">
            <v>DEMITIDOS</v>
          </cell>
        </row>
        <row r="5903">
          <cell r="A5903">
            <v>2085</v>
          </cell>
          <cell r="B5903" t="str">
            <v>MARCIO MARTINS FERNANDES</v>
          </cell>
          <cell r="C5903" t="str">
            <v>VIGILANTE</v>
          </cell>
          <cell r="D5903">
            <v>40058</v>
          </cell>
          <cell r="E5903">
            <v>7486504740</v>
          </cell>
          <cell r="F5903" t="str">
            <v>Demitido</v>
          </cell>
          <cell r="G5903">
            <v>13001</v>
          </cell>
          <cell r="H5903" t="str">
            <v>DEMITIDOS</v>
          </cell>
        </row>
        <row r="5904">
          <cell r="A5904">
            <v>7203</v>
          </cell>
          <cell r="B5904" t="str">
            <v>MARCIO MARTINS XEQUER</v>
          </cell>
          <cell r="C5904" t="str">
            <v>VIGILANTE</v>
          </cell>
          <cell r="D5904">
            <v>42095</v>
          </cell>
          <cell r="E5904">
            <v>7134814718</v>
          </cell>
          <cell r="F5904" t="str">
            <v>Demitido</v>
          </cell>
          <cell r="G5904">
            <v>13001</v>
          </cell>
          <cell r="H5904" t="str">
            <v>DEMITIDOS</v>
          </cell>
        </row>
        <row r="5905">
          <cell r="A5905">
            <v>5110</v>
          </cell>
          <cell r="B5905" t="str">
            <v>MARCIO MATIAS DOS SANTOS MENEZES</v>
          </cell>
          <cell r="C5905" t="str">
            <v>VIGILANTE</v>
          </cell>
          <cell r="D5905">
            <v>41395</v>
          </cell>
          <cell r="E5905">
            <v>5527710746</v>
          </cell>
          <cell r="F5905" t="str">
            <v>Demitido</v>
          </cell>
          <cell r="G5905">
            <v>13001</v>
          </cell>
          <cell r="H5905" t="str">
            <v>DEMITIDOS</v>
          </cell>
        </row>
        <row r="5906">
          <cell r="A5906">
            <v>445</v>
          </cell>
          <cell r="B5906" t="str">
            <v>MARCIO MAURITY OTERO</v>
          </cell>
          <cell r="C5906" t="str">
            <v>VIGILANTE</v>
          </cell>
          <cell r="D5906">
            <v>37477</v>
          </cell>
          <cell r="E5906">
            <v>9136527769</v>
          </cell>
          <cell r="F5906" t="str">
            <v>Demitido</v>
          </cell>
          <cell r="G5906">
            <v>13001</v>
          </cell>
          <cell r="H5906" t="str">
            <v>DEMITIDOS</v>
          </cell>
        </row>
        <row r="5907">
          <cell r="A5907">
            <v>3426</v>
          </cell>
          <cell r="B5907" t="str">
            <v>MARCIO MOREIRA BARRETO DOS SANTOS</v>
          </cell>
          <cell r="C5907" t="str">
            <v>VIGILANTE</v>
          </cell>
          <cell r="D5907">
            <v>40811</v>
          </cell>
          <cell r="E5907">
            <v>2560408775</v>
          </cell>
          <cell r="F5907" t="str">
            <v>Demitido</v>
          </cell>
          <cell r="G5907">
            <v>13001</v>
          </cell>
          <cell r="H5907" t="str">
            <v>DEMITIDOS</v>
          </cell>
        </row>
        <row r="5908">
          <cell r="A5908">
            <v>2155</v>
          </cell>
          <cell r="B5908" t="str">
            <v>MARCIO NERY DE OLIVEIRA</v>
          </cell>
          <cell r="C5908" t="str">
            <v>VIGILANTE</v>
          </cell>
          <cell r="D5908">
            <v>40087</v>
          </cell>
          <cell r="E5908">
            <v>7863351731</v>
          </cell>
          <cell r="F5908" t="str">
            <v>Demitido</v>
          </cell>
          <cell r="G5908">
            <v>13001</v>
          </cell>
          <cell r="H5908" t="str">
            <v>DEMITIDOS</v>
          </cell>
        </row>
        <row r="5909">
          <cell r="A5909">
            <v>3251</v>
          </cell>
          <cell r="B5909" t="str">
            <v>MARCIO NUNES DE ABREU</v>
          </cell>
          <cell r="C5909" t="str">
            <v>VIGILANTE</v>
          </cell>
          <cell r="D5909">
            <v>40725</v>
          </cell>
          <cell r="E5909">
            <v>9567393770</v>
          </cell>
          <cell r="F5909" t="str">
            <v>Demitido</v>
          </cell>
          <cell r="G5909">
            <v>13001</v>
          </cell>
          <cell r="H5909" t="str">
            <v>DEMITIDOS</v>
          </cell>
        </row>
        <row r="5910">
          <cell r="A5910">
            <v>7406</v>
          </cell>
          <cell r="B5910" t="str">
            <v>MARCIO PACIFICO MATEUS</v>
          </cell>
          <cell r="C5910" t="str">
            <v>VIGILANTE</v>
          </cell>
          <cell r="D5910">
            <v>42223</v>
          </cell>
          <cell r="E5910">
            <v>2942816732</v>
          </cell>
          <cell r="F5910" t="str">
            <v>Demitido</v>
          </cell>
          <cell r="G5910">
            <v>13001</v>
          </cell>
          <cell r="H5910" t="str">
            <v>DEMITIDOS</v>
          </cell>
        </row>
        <row r="5911">
          <cell r="A5911">
            <v>6286</v>
          </cell>
          <cell r="B5911" t="str">
            <v>MARCIO PAULO DA SILVA</v>
          </cell>
          <cell r="C5911" t="str">
            <v>VIGILANTE</v>
          </cell>
          <cell r="D5911">
            <v>41802</v>
          </cell>
          <cell r="E5911">
            <v>7753425722</v>
          </cell>
          <cell r="F5911" t="str">
            <v>Demitido</v>
          </cell>
          <cell r="G5911">
            <v>13001</v>
          </cell>
          <cell r="H5911" t="str">
            <v>DEMITIDOS</v>
          </cell>
        </row>
        <row r="5912">
          <cell r="A5912">
            <v>5676</v>
          </cell>
          <cell r="B5912" t="str">
            <v>MARCIO PEREIRA DE LIMA</v>
          </cell>
          <cell r="C5912" t="str">
            <v>VIGILANTE</v>
          </cell>
          <cell r="D5912">
            <v>41621</v>
          </cell>
          <cell r="E5912">
            <v>451090870</v>
          </cell>
          <cell r="F5912" t="str">
            <v>Apos. Invalidez</v>
          </cell>
          <cell r="G5912">
            <v>400105</v>
          </cell>
          <cell r="H5912" t="str">
            <v>AFASTADO APOS. INVALIDEZ</v>
          </cell>
        </row>
        <row r="5913">
          <cell r="A5913">
            <v>3430</v>
          </cell>
          <cell r="B5913" t="str">
            <v>MARCIO PEREIRA MARINHO</v>
          </cell>
          <cell r="C5913" t="str">
            <v>VIGILANTE</v>
          </cell>
          <cell r="D5913">
            <v>40812</v>
          </cell>
          <cell r="E5913">
            <v>8258445766</v>
          </cell>
          <cell r="F5913" t="str">
            <v>Ativo</v>
          </cell>
          <cell r="G5913">
            <v>338003</v>
          </cell>
          <cell r="H5913" t="str">
            <v>AGV LOGISTICA ANGEL'S</v>
          </cell>
        </row>
        <row r="5914">
          <cell r="A5914">
            <v>2406</v>
          </cell>
          <cell r="B5914" t="str">
            <v>MARCIO PEREIRA MARTINS</v>
          </cell>
          <cell r="C5914" t="str">
            <v>VIGILANTE</v>
          </cell>
          <cell r="D5914">
            <v>40198</v>
          </cell>
          <cell r="E5914">
            <v>7461050702</v>
          </cell>
          <cell r="F5914" t="str">
            <v>Ativo</v>
          </cell>
          <cell r="G5914">
            <v>150003</v>
          </cell>
          <cell r="H5914" t="str">
            <v>DATAPREV - BOTAFOGO</v>
          </cell>
        </row>
        <row r="5915">
          <cell r="A5915">
            <v>3573</v>
          </cell>
          <cell r="B5915" t="str">
            <v>MARCIO PIRES BARBOSA</v>
          </cell>
          <cell r="C5915" t="str">
            <v>VIGILANTE</v>
          </cell>
          <cell r="D5915">
            <v>40858</v>
          </cell>
          <cell r="E5915">
            <v>7823731789</v>
          </cell>
          <cell r="F5915" t="str">
            <v>Demitido</v>
          </cell>
          <cell r="G5915">
            <v>13001</v>
          </cell>
          <cell r="H5915" t="str">
            <v>DEMITIDOS</v>
          </cell>
        </row>
        <row r="5916">
          <cell r="A5916">
            <v>5589</v>
          </cell>
          <cell r="B5916" t="str">
            <v>MARCIO RAIMUNDO LOURENCO DA SILVA</v>
          </cell>
          <cell r="C5916" t="str">
            <v>VIGILANTE</v>
          </cell>
          <cell r="D5916">
            <v>41548</v>
          </cell>
          <cell r="E5916">
            <v>1297496728</v>
          </cell>
          <cell r="F5916" t="str">
            <v>Demitido</v>
          </cell>
          <cell r="G5916">
            <v>13001</v>
          </cell>
          <cell r="H5916" t="str">
            <v>DEMITIDOS</v>
          </cell>
        </row>
        <row r="5917">
          <cell r="A5917">
            <v>4266</v>
          </cell>
          <cell r="B5917" t="str">
            <v>MARCIO REIS DE PAULA</v>
          </cell>
          <cell r="C5917" t="str">
            <v>VIGILANTE</v>
          </cell>
          <cell r="D5917">
            <v>41132</v>
          </cell>
          <cell r="E5917">
            <v>5241434712</v>
          </cell>
          <cell r="F5917" t="str">
            <v>Demitido</v>
          </cell>
          <cell r="G5917">
            <v>13001</v>
          </cell>
          <cell r="H5917" t="str">
            <v>DEMITIDOS</v>
          </cell>
        </row>
        <row r="5918">
          <cell r="A5918">
            <v>7438</v>
          </cell>
          <cell r="B5918" t="str">
            <v>MARCIO REIS DO NASCIMENTO</v>
          </cell>
          <cell r="C5918" t="str">
            <v>VIGILANTE</v>
          </cell>
          <cell r="D5918">
            <v>42236</v>
          </cell>
          <cell r="E5918">
            <v>9008054710</v>
          </cell>
          <cell r="F5918" t="str">
            <v>Demitido</v>
          </cell>
          <cell r="G5918">
            <v>13001</v>
          </cell>
          <cell r="H5918" t="str">
            <v>DEMITIDOS</v>
          </cell>
        </row>
        <row r="5919">
          <cell r="A5919">
            <v>2462</v>
          </cell>
          <cell r="B5919" t="str">
            <v>MARCIO RICARDO FERREIRA DA ROCHA</v>
          </cell>
          <cell r="C5919" t="str">
            <v>VIGILANTE</v>
          </cell>
          <cell r="D5919">
            <v>40213</v>
          </cell>
          <cell r="E5919">
            <v>2941633790</v>
          </cell>
          <cell r="F5919" t="str">
            <v>Demitido</v>
          </cell>
          <cell r="G5919">
            <v>13001</v>
          </cell>
          <cell r="H5919" t="str">
            <v>DEMITIDOS</v>
          </cell>
        </row>
        <row r="5920">
          <cell r="A5920">
            <v>1010</v>
          </cell>
          <cell r="B5920" t="str">
            <v>MARCIO ROBERTO KNAAK</v>
          </cell>
          <cell r="C5920" t="str">
            <v>SUPERVISOR</v>
          </cell>
          <cell r="D5920">
            <v>38862</v>
          </cell>
          <cell r="E5920">
            <v>2934853721</v>
          </cell>
          <cell r="F5920" t="str">
            <v>Ativo</v>
          </cell>
          <cell r="G5920">
            <v>150002</v>
          </cell>
          <cell r="H5920" t="str">
            <v>DATAPREV - COSME VELHO</v>
          </cell>
        </row>
        <row r="5921">
          <cell r="A5921">
            <v>3584</v>
          </cell>
          <cell r="B5921" t="str">
            <v>MARCIO RODRIGUES DE ALMEIDA</v>
          </cell>
          <cell r="C5921" t="str">
            <v>VIGILANTE</v>
          </cell>
          <cell r="D5921">
            <v>40858</v>
          </cell>
          <cell r="E5921">
            <v>4464077714</v>
          </cell>
          <cell r="F5921" t="str">
            <v>Demitido</v>
          </cell>
          <cell r="G5921">
            <v>13001</v>
          </cell>
          <cell r="H5921" t="str">
            <v>DEMITIDOS</v>
          </cell>
        </row>
        <row r="5922">
          <cell r="A5922">
            <v>3827</v>
          </cell>
          <cell r="B5922" t="str">
            <v>MARCIO RODRIGUES DOS SANTOS</v>
          </cell>
          <cell r="C5922" t="str">
            <v>VIGILANTE</v>
          </cell>
          <cell r="D5922">
            <v>40977</v>
          </cell>
          <cell r="E5922">
            <v>3579135740</v>
          </cell>
          <cell r="F5922" t="str">
            <v>Demitido</v>
          </cell>
          <cell r="G5922">
            <v>13001</v>
          </cell>
          <cell r="H5922" t="str">
            <v>DEMITIDOS</v>
          </cell>
        </row>
        <row r="5923">
          <cell r="A5923">
            <v>2483</v>
          </cell>
          <cell r="B5923" t="str">
            <v>MARCIO RUFINO DOS SANTOS JUNIOR</v>
          </cell>
          <cell r="C5923" t="str">
            <v>VIGILANTE</v>
          </cell>
          <cell r="D5923">
            <v>40238</v>
          </cell>
          <cell r="E5923">
            <v>10154466719</v>
          </cell>
          <cell r="F5923" t="str">
            <v>Demitido</v>
          </cell>
          <cell r="G5923">
            <v>13001</v>
          </cell>
          <cell r="H5923" t="str">
            <v>DEMITIDOS</v>
          </cell>
        </row>
        <row r="5924">
          <cell r="A5924">
            <v>8285</v>
          </cell>
          <cell r="B5924" t="str">
            <v>MARCIO SANTANA DE CARVALHO</v>
          </cell>
          <cell r="C5924" t="str">
            <v>VIGILANTE</v>
          </cell>
          <cell r="D5924">
            <v>42430</v>
          </cell>
          <cell r="E5924">
            <v>4747775706</v>
          </cell>
          <cell r="F5924" t="str">
            <v>Demitido</v>
          </cell>
          <cell r="G5924">
            <v>13001</v>
          </cell>
          <cell r="H5924" t="str">
            <v>DEMITIDOS</v>
          </cell>
        </row>
        <row r="5925">
          <cell r="A5925">
            <v>6514</v>
          </cell>
          <cell r="B5925" t="str">
            <v>MARCIO SERGIO MILITÃO</v>
          </cell>
          <cell r="C5925" t="str">
            <v>SUPERVISOR DE AREA</v>
          </cell>
          <cell r="D5925">
            <v>41842</v>
          </cell>
          <cell r="E5925">
            <v>7640955793</v>
          </cell>
          <cell r="F5925" t="str">
            <v>Demitido</v>
          </cell>
          <cell r="G5925">
            <v>13001</v>
          </cell>
          <cell r="H5925" t="str">
            <v>DEMITIDOS</v>
          </cell>
        </row>
        <row r="5926">
          <cell r="A5926">
            <v>4233</v>
          </cell>
          <cell r="B5926" t="str">
            <v>MARCIO SILVA DE LIMA</v>
          </cell>
          <cell r="C5926" t="str">
            <v>VIGILANTE</v>
          </cell>
          <cell r="D5926">
            <v>41131</v>
          </cell>
          <cell r="E5926">
            <v>8819554771</v>
          </cell>
          <cell r="F5926" t="str">
            <v>Demitido</v>
          </cell>
          <cell r="G5926">
            <v>13001</v>
          </cell>
          <cell r="H5926" t="str">
            <v>DEMITIDOS</v>
          </cell>
        </row>
        <row r="5927">
          <cell r="A5927">
            <v>9831</v>
          </cell>
          <cell r="B5927" t="str">
            <v>MARCIO SILVA DE SOUZA</v>
          </cell>
          <cell r="C5927" t="str">
            <v>VIGILANTE</v>
          </cell>
          <cell r="D5927">
            <v>43399</v>
          </cell>
          <cell r="E5927">
            <v>99670747791</v>
          </cell>
          <cell r="F5927" t="str">
            <v>Ativo</v>
          </cell>
          <cell r="G5927">
            <v>157001</v>
          </cell>
          <cell r="H5927" t="str">
            <v>ELETRONUCLEAR - ELETROBRAS TERMONUCLEAR S/A</v>
          </cell>
        </row>
        <row r="5928">
          <cell r="A5928">
            <v>2498</v>
          </cell>
          <cell r="B5928" t="str">
            <v>MARCIO SILVA DE SOUZA</v>
          </cell>
          <cell r="C5928" t="str">
            <v>VIGILANTE</v>
          </cell>
          <cell r="D5928">
            <v>40238</v>
          </cell>
          <cell r="E5928">
            <v>99670747791</v>
          </cell>
          <cell r="F5928" t="str">
            <v>Demitido</v>
          </cell>
          <cell r="G5928">
            <v>13001</v>
          </cell>
          <cell r="H5928" t="str">
            <v>DEMITIDOS</v>
          </cell>
        </row>
        <row r="5929">
          <cell r="A5929">
            <v>3885</v>
          </cell>
          <cell r="B5929" t="str">
            <v>MARCIO SOUZA BRETAS</v>
          </cell>
          <cell r="C5929" t="str">
            <v>VIGILANTE</v>
          </cell>
          <cell r="D5929">
            <v>41000</v>
          </cell>
          <cell r="E5929">
            <v>1143449738</v>
          </cell>
          <cell r="F5929" t="str">
            <v>Demitido</v>
          </cell>
          <cell r="G5929">
            <v>13001</v>
          </cell>
          <cell r="H5929" t="str">
            <v>DEMITIDOS</v>
          </cell>
        </row>
        <row r="5930">
          <cell r="A5930">
            <v>7357</v>
          </cell>
          <cell r="B5930" t="str">
            <v>MARCIO TEIXEIRA NAVEGA</v>
          </cell>
          <cell r="C5930" t="str">
            <v>PORTEIRO</v>
          </cell>
          <cell r="D5930">
            <v>43672</v>
          </cell>
          <cell r="E5930">
            <v>3376725713</v>
          </cell>
          <cell r="F5930" t="str">
            <v>Demitido</v>
          </cell>
          <cell r="G5930">
            <v>13001</v>
          </cell>
          <cell r="H5930" t="str">
            <v>DEMITIDOS</v>
          </cell>
        </row>
        <row r="5931">
          <cell r="A5931">
            <v>7011</v>
          </cell>
          <cell r="B5931" t="str">
            <v>MARCIO TENORIO DA CUNHA</v>
          </cell>
          <cell r="C5931" t="str">
            <v>VIGILANTE</v>
          </cell>
          <cell r="D5931">
            <v>42048</v>
          </cell>
          <cell r="E5931">
            <v>9037511783</v>
          </cell>
          <cell r="F5931" t="str">
            <v>Demitido</v>
          </cell>
          <cell r="G5931">
            <v>13001</v>
          </cell>
          <cell r="H5931" t="str">
            <v>DEMITIDOS</v>
          </cell>
        </row>
        <row r="5932">
          <cell r="A5932">
            <v>9099</v>
          </cell>
          <cell r="B5932" t="str">
            <v>MARCIO VICENTE ALVES PEREIRA</v>
          </cell>
          <cell r="C5932" t="str">
            <v>VIGILANTE</v>
          </cell>
          <cell r="D5932">
            <v>42768</v>
          </cell>
          <cell r="E5932">
            <v>200070789</v>
          </cell>
          <cell r="F5932" t="str">
            <v>Ativo</v>
          </cell>
          <cell r="G5932">
            <v>322021</v>
          </cell>
          <cell r="H5932" t="str">
            <v>INSS - SEDE DA GERÊNCIA EXECUTIVA EM CAMPOS DOS GOYTACAZES</v>
          </cell>
        </row>
        <row r="5933">
          <cell r="A5933">
            <v>7934</v>
          </cell>
          <cell r="B5933" t="str">
            <v>MARCIO VICENTE RANGEL</v>
          </cell>
          <cell r="C5933" t="str">
            <v>VIGILANTE</v>
          </cell>
          <cell r="D5933">
            <v>42382</v>
          </cell>
          <cell r="E5933">
            <v>7710440703</v>
          </cell>
          <cell r="F5933" t="str">
            <v>Demitido</v>
          </cell>
          <cell r="G5933">
            <v>13001</v>
          </cell>
          <cell r="H5933" t="str">
            <v>DEMITIDOS</v>
          </cell>
        </row>
        <row r="5934">
          <cell r="A5934">
            <v>7002</v>
          </cell>
          <cell r="B5934" t="str">
            <v>MARCIO VINICIOS DA SILVA</v>
          </cell>
          <cell r="C5934" t="str">
            <v>VIGILANTE</v>
          </cell>
          <cell r="D5934">
            <v>42048</v>
          </cell>
          <cell r="E5934">
            <v>5152387751</v>
          </cell>
          <cell r="F5934" t="str">
            <v>Demitido</v>
          </cell>
          <cell r="G5934">
            <v>13001</v>
          </cell>
          <cell r="H5934" t="str">
            <v>DEMITIDOS</v>
          </cell>
        </row>
        <row r="5935">
          <cell r="A5935">
            <v>5844</v>
          </cell>
          <cell r="B5935" t="str">
            <v>MARCO ANTONIO ALVES</v>
          </cell>
          <cell r="C5935" t="str">
            <v>VIGILANTE</v>
          </cell>
          <cell r="D5935">
            <v>41675</v>
          </cell>
          <cell r="E5935">
            <v>8029880758</v>
          </cell>
          <cell r="F5935" t="str">
            <v>Demitido</v>
          </cell>
          <cell r="G5935">
            <v>13001</v>
          </cell>
          <cell r="H5935" t="str">
            <v>DEMITIDOS</v>
          </cell>
        </row>
        <row r="5936">
          <cell r="A5936">
            <v>6161</v>
          </cell>
          <cell r="B5936" t="str">
            <v>MARCO ANTONIO BARCELLOS ARAGAO</v>
          </cell>
          <cell r="C5936" t="str">
            <v>VIGILANTE</v>
          </cell>
          <cell r="D5936">
            <v>41793</v>
          </cell>
          <cell r="E5936">
            <v>8053320732</v>
          </cell>
          <cell r="F5936" t="str">
            <v>Af.Previdência</v>
          </cell>
          <cell r="G5936">
            <v>400101</v>
          </cell>
          <cell r="H5936" t="str">
            <v>AFASTADO AUX. DOENCA</v>
          </cell>
        </row>
        <row r="5937">
          <cell r="A5937">
            <v>10144</v>
          </cell>
          <cell r="B5937" t="str">
            <v>MARCO ANTONIO CHAVES PAIVA</v>
          </cell>
          <cell r="C5937" t="str">
            <v>VIGILANTE</v>
          </cell>
          <cell r="D5937">
            <v>43838</v>
          </cell>
          <cell r="E5937">
            <v>4279842701</v>
          </cell>
          <cell r="F5937" t="str">
            <v>Ativo</v>
          </cell>
          <cell r="G5937">
            <v>503177</v>
          </cell>
          <cell r="H5937" t="str">
            <v>BRADESCO - AGÊNCIA 3177 - FIGUEIRA MELO - URJ</v>
          </cell>
        </row>
        <row r="5938">
          <cell r="A5938">
            <v>7538</v>
          </cell>
          <cell r="B5938" t="str">
            <v>MARCO ANTONIO DA SILVA</v>
          </cell>
          <cell r="C5938" t="str">
            <v>VIGILANTE</v>
          </cell>
          <cell r="D5938">
            <v>42263</v>
          </cell>
          <cell r="E5938">
            <v>89810724772</v>
          </cell>
          <cell r="F5938" t="str">
            <v>Ativo</v>
          </cell>
          <cell r="G5938">
            <v>360001</v>
          </cell>
          <cell r="H5938" t="str">
            <v>INSTITUTO NACIONAL DE CARDIOLOGIA - INC</v>
          </cell>
        </row>
        <row r="5939">
          <cell r="A5939">
            <v>1592</v>
          </cell>
          <cell r="B5939" t="str">
            <v>MARCO ANTONIO DE ALMEIDA FIGUEIRA</v>
          </cell>
          <cell r="C5939" t="str">
            <v>VIGILANTE</v>
          </cell>
          <cell r="D5939">
            <v>39753</v>
          </cell>
          <cell r="E5939">
            <v>9247388716</v>
          </cell>
          <cell r="F5939" t="str">
            <v>Demitido</v>
          </cell>
          <cell r="G5939">
            <v>13001</v>
          </cell>
          <cell r="H5939" t="str">
            <v>DEMITIDOS</v>
          </cell>
        </row>
        <row r="5940">
          <cell r="A5940">
            <v>7993</v>
          </cell>
          <cell r="B5940" t="str">
            <v>MARCO ANTONIO DE LIMA</v>
          </cell>
          <cell r="C5940" t="str">
            <v>VIGILANTE</v>
          </cell>
          <cell r="D5940">
            <v>42391</v>
          </cell>
          <cell r="E5940">
            <v>8222115723</v>
          </cell>
          <cell r="F5940" t="str">
            <v>Demitido</v>
          </cell>
          <cell r="G5940">
            <v>13001</v>
          </cell>
          <cell r="H5940" t="str">
            <v>DEMITIDOS</v>
          </cell>
        </row>
        <row r="5941">
          <cell r="A5941">
            <v>790</v>
          </cell>
          <cell r="B5941" t="str">
            <v>MARCO ANTONIO DE OLIVEIRA</v>
          </cell>
          <cell r="C5941" t="str">
            <v>VIGILANTE</v>
          </cell>
          <cell r="D5941">
            <v>38339</v>
          </cell>
          <cell r="E5941">
            <v>84875690720</v>
          </cell>
          <cell r="F5941" t="str">
            <v>Demitido</v>
          </cell>
          <cell r="G5941">
            <v>13001</v>
          </cell>
          <cell r="H5941" t="str">
            <v>DEMITIDOS</v>
          </cell>
        </row>
        <row r="5942">
          <cell r="A5942">
            <v>9035</v>
          </cell>
          <cell r="B5942" t="str">
            <v>MARCO ANTONIO DE OLIVEIRA AREIA</v>
          </cell>
          <cell r="C5942" t="str">
            <v>VIGILANTE</v>
          </cell>
          <cell r="D5942">
            <v>42705</v>
          </cell>
          <cell r="E5942">
            <v>1235069729</v>
          </cell>
          <cell r="F5942" t="str">
            <v>Ativo</v>
          </cell>
          <cell r="G5942">
            <v>502755</v>
          </cell>
          <cell r="H5942" t="str">
            <v xml:space="preserve">BRADESCO - AGÊNCIA 2755 - TIJUCA </v>
          </cell>
        </row>
        <row r="5943">
          <cell r="A5943">
            <v>8511</v>
          </cell>
          <cell r="B5943" t="str">
            <v>MARCO ANTONIO DE SOUZA</v>
          </cell>
          <cell r="C5943" t="str">
            <v>VIGILANTE</v>
          </cell>
          <cell r="D5943">
            <v>42572</v>
          </cell>
          <cell r="E5943">
            <v>1850390738</v>
          </cell>
          <cell r="F5943" t="str">
            <v>Ativo</v>
          </cell>
          <cell r="G5943">
            <v>148014</v>
          </cell>
          <cell r="H5943" t="str">
            <v>INSTITUTO NACIONAL DE PESQUISAS HIDROVIÁRIAS - INPH</v>
          </cell>
        </row>
        <row r="5944">
          <cell r="A5944">
            <v>5696</v>
          </cell>
          <cell r="B5944" t="str">
            <v>MARCO ANTONIO FAUSTINO DA SILVA</v>
          </cell>
          <cell r="C5944" t="str">
            <v>VIGILANTE</v>
          </cell>
          <cell r="D5944">
            <v>41633</v>
          </cell>
          <cell r="E5944">
            <v>7500030738</v>
          </cell>
          <cell r="F5944" t="str">
            <v>Demitido</v>
          </cell>
          <cell r="G5944">
            <v>13001</v>
          </cell>
          <cell r="H5944" t="str">
            <v>DEMITIDOS</v>
          </cell>
        </row>
        <row r="5945">
          <cell r="A5945">
            <v>8777</v>
          </cell>
          <cell r="B5945" t="str">
            <v>MARCO ANTONIO FERNANDES TAVARES</v>
          </cell>
          <cell r="C5945" t="str">
            <v>VIGILANTE</v>
          </cell>
          <cell r="D5945">
            <v>42616</v>
          </cell>
          <cell r="E5945">
            <v>2727189710</v>
          </cell>
          <cell r="F5945" t="str">
            <v>Demitido</v>
          </cell>
          <cell r="G5945">
            <v>13001</v>
          </cell>
          <cell r="H5945" t="str">
            <v>DEMITIDOS</v>
          </cell>
        </row>
        <row r="5946">
          <cell r="A5946">
            <v>6055</v>
          </cell>
          <cell r="B5946" t="str">
            <v>MARCO ANTONIO FERREIRA BARRETO</v>
          </cell>
          <cell r="C5946" t="str">
            <v>VIGILANTE</v>
          </cell>
          <cell r="D5946">
            <v>41768</v>
          </cell>
          <cell r="E5946">
            <v>95784845772</v>
          </cell>
          <cell r="F5946" t="str">
            <v>Ativo</v>
          </cell>
          <cell r="G5946">
            <v>157001</v>
          </cell>
          <cell r="H5946" t="str">
            <v>ELETRONUCLEAR - ELETROBRAS TERMONUCLEAR S/A</v>
          </cell>
        </row>
        <row r="5947">
          <cell r="A5947">
            <v>5819</v>
          </cell>
          <cell r="B5947" t="str">
            <v>MARCO ANTONIO FREITAS DE CASTRO</v>
          </cell>
          <cell r="C5947" t="str">
            <v>VIGILANTE</v>
          </cell>
          <cell r="D5947">
            <v>41664</v>
          </cell>
          <cell r="E5947">
            <v>2438983710</v>
          </cell>
          <cell r="F5947" t="str">
            <v>Demitido</v>
          </cell>
          <cell r="G5947">
            <v>13001</v>
          </cell>
          <cell r="H5947" t="str">
            <v>DEMITIDOS</v>
          </cell>
        </row>
        <row r="5948">
          <cell r="A5948">
            <v>3961</v>
          </cell>
          <cell r="B5948" t="str">
            <v>MARCO ANTONIO GALDINO ARAUJO</v>
          </cell>
          <cell r="C5948" t="str">
            <v>VIGILANTE</v>
          </cell>
          <cell r="D5948">
            <v>41035</v>
          </cell>
          <cell r="E5948">
            <v>4825856764</v>
          </cell>
          <cell r="F5948" t="str">
            <v>Férias</v>
          </cell>
          <cell r="G5948">
            <v>200101</v>
          </cell>
          <cell r="H5948" t="str">
            <v>RESERVA DIA</v>
          </cell>
        </row>
        <row r="5949">
          <cell r="A5949">
            <v>1353</v>
          </cell>
          <cell r="B5949" t="str">
            <v>MARCO ANTONIO MOREIRA PEREIRA</v>
          </cell>
          <cell r="C5949" t="str">
            <v>VIGILANTE</v>
          </cell>
          <cell r="D5949">
            <v>39360</v>
          </cell>
          <cell r="E5949">
            <v>7098095737</v>
          </cell>
          <cell r="F5949" t="str">
            <v>Demitido</v>
          </cell>
          <cell r="G5949">
            <v>13001</v>
          </cell>
          <cell r="H5949" t="str">
            <v>DEMITIDOS</v>
          </cell>
        </row>
        <row r="5950">
          <cell r="A5950">
            <v>4798</v>
          </cell>
          <cell r="B5950" t="str">
            <v>MARCO ANTONIO NARCISO LAEBER</v>
          </cell>
          <cell r="C5950" t="str">
            <v>VIGILANTE</v>
          </cell>
          <cell r="D5950">
            <v>41283</v>
          </cell>
          <cell r="E5950">
            <v>1207960748</v>
          </cell>
          <cell r="F5950" t="str">
            <v>Demitido</v>
          </cell>
          <cell r="G5950">
            <v>13001</v>
          </cell>
          <cell r="H5950" t="str">
            <v>DEMITIDOS</v>
          </cell>
        </row>
        <row r="5951">
          <cell r="A5951">
            <v>2747</v>
          </cell>
          <cell r="B5951" t="str">
            <v>MARCO ANTONIO OLIVEIRA</v>
          </cell>
          <cell r="C5951" t="str">
            <v>VIGILANTE</v>
          </cell>
          <cell r="D5951">
            <v>40360</v>
          </cell>
          <cell r="E5951">
            <v>3593892790</v>
          </cell>
          <cell r="F5951" t="str">
            <v>Ativo</v>
          </cell>
          <cell r="G5951">
            <v>213004</v>
          </cell>
          <cell r="H5951" t="str">
            <v>UFRJ FACULDADE DE DIREITO</v>
          </cell>
        </row>
        <row r="5952">
          <cell r="A5952">
            <v>7464</v>
          </cell>
          <cell r="B5952" t="str">
            <v>MARCO ANTONIO RODRIGUES COSTA</v>
          </cell>
          <cell r="C5952" t="str">
            <v>VIGILANTE</v>
          </cell>
          <cell r="D5952">
            <v>42241</v>
          </cell>
          <cell r="E5952">
            <v>9201714785</v>
          </cell>
          <cell r="F5952" t="str">
            <v>Ativo</v>
          </cell>
          <cell r="G5952">
            <v>233006</v>
          </cell>
          <cell r="H5952" t="str">
            <v>SPDM CMS EDUARDO ARAUJO VILHENA LEITE</v>
          </cell>
        </row>
        <row r="5953">
          <cell r="A5953">
            <v>9929</v>
          </cell>
          <cell r="B5953" t="str">
            <v>MARCO ANTONIO SANTOS LIMA</v>
          </cell>
          <cell r="C5953" t="str">
            <v>VIGILANTE</v>
          </cell>
          <cell r="D5953">
            <v>43573</v>
          </cell>
          <cell r="E5953">
            <v>40973721812</v>
          </cell>
          <cell r="F5953" t="str">
            <v>Ativo</v>
          </cell>
          <cell r="G5953">
            <v>157001</v>
          </cell>
          <cell r="H5953" t="str">
            <v>ELETRONUCLEAR - ELETROBRAS TERMONUCLEAR S/A</v>
          </cell>
        </row>
        <row r="5954">
          <cell r="A5954">
            <v>2627</v>
          </cell>
          <cell r="B5954" t="str">
            <v>MARCO AURELIO ALVES BERNARDO</v>
          </cell>
          <cell r="C5954" t="str">
            <v>VIGILANTE</v>
          </cell>
          <cell r="D5954">
            <v>40330</v>
          </cell>
          <cell r="E5954">
            <v>1766020704</v>
          </cell>
          <cell r="F5954" t="str">
            <v>Demitido</v>
          </cell>
          <cell r="G5954">
            <v>13001</v>
          </cell>
          <cell r="H5954" t="str">
            <v>DEMITIDOS</v>
          </cell>
        </row>
        <row r="5955">
          <cell r="A5955">
            <v>4422</v>
          </cell>
          <cell r="B5955" t="str">
            <v>MARCO AURELIO DA COSTA DOMINGOS</v>
          </cell>
          <cell r="C5955" t="str">
            <v>VIGILANTE</v>
          </cell>
          <cell r="D5955">
            <v>41131</v>
          </cell>
          <cell r="E5955">
            <v>7267453759</v>
          </cell>
          <cell r="F5955" t="str">
            <v>Demitido</v>
          </cell>
          <cell r="G5955">
            <v>13001</v>
          </cell>
          <cell r="H5955" t="str">
            <v>DEMITIDOS</v>
          </cell>
        </row>
        <row r="5956">
          <cell r="A5956">
            <v>5650</v>
          </cell>
          <cell r="B5956" t="str">
            <v>MARCO AURELIO DA CRUZ DE OLIVEIRA</v>
          </cell>
          <cell r="C5956" t="str">
            <v>VIGILANTE</v>
          </cell>
          <cell r="D5956">
            <v>41609</v>
          </cell>
          <cell r="E5956">
            <v>8627663700</v>
          </cell>
          <cell r="F5956" t="str">
            <v>Demitido</v>
          </cell>
          <cell r="G5956">
            <v>13001</v>
          </cell>
          <cell r="H5956" t="str">
            <v>DEMITIDOS</v>
          </cell>
        </row>
        <row r="5957">
          <cell r="A5957">
            <v>1256</v>
          </cell>
          <cell r="B5957" t="str">
            <v>MARCO AURELIO DA CRUZ TOMAZ ALVES</v>
          </cell>
          <cell r="C5957" t="str">
            <v>VIGILANTE</v>
          </cell>
          <cell r="D5957">
            <v>39235</v>
          </cell>
          <cell r="E5957">
            <v>85320706715</v>
          </cell>
          <cell r="F5957" t="str">
            <v>Ativo</v>
          </cell>
          <cell r="G5957">
            <v>154001</v>
          </cell>
          <cell r="H5957" t="str">
            <v>INES-INSTITUTO NACIONAL DE EDUCAÇÃO DE SURDOS 2014</v>
          </cell>
        </row>
        <row r="5958">
          <cell r="A5958">
            <v>8885</v>
          </cell>
          <cell r="B5958" t="str">
            <v>MARCO AURELIO DA SILVA JUNIOR</v>
          </cell>
          <cell r="C5958" t="str">
            <v>VIGILANTE</v>
          </cell>
          <cell r="D5958">
            <v>42691</v>
          </cell>
          <cell r="E5958">
            <v>11443064777</v>
          </cell>
          <cell r="F5958" t="str">
            <v>Demitido</v>
          </cell>
          <cell r="G5958">
            <v>13001</v>
          </cell>
          <cell r="H5958" t="str">
            <v>DEMITIDOS</v>
          </cell>
        </row>
        <row r="5959">
          <cell r="A5959">
            <v>2552</v>
          </cell>
          <cell r="B5959" t="str">
            <v>MARCO AURELIO DA SILVA NUNES</v>
          </cell>
          <cell r="C5959" t="str">
            <v>VIGILANTE</v>
          </cell>
          <cell r="D5959">
            <v>40300</v>
          </cell>
          <cell r="E5959">
            <v>87971461704</v>
          </cell>
          <cell r="F5959" t="str">
            <v>Demitido</v>
          </cell>
          <cell r="G5959">
            <v>13001</v>
          </cell>
          <cell r="H5959" t="str">
            <v>DEMITIDOS</v>
          </cell>
        </row>
        <row r="5960">
          <cell r="A5960">
            <v>1602</v>
          </cell>
          <cell r="B5960" t="str">
            <v>MARCO AURELIO DE ANDRADE</v>
          </cell>
          <cell r="C5960" t="str">
            <v>VIGILANTE</v>
          </cell>
          <cell r="D5960">
            <v>39753</v>
          </cell>
          <cell r="E5960">
            <v>6853108760</v>
          </cell>
          <cell r="F5960" t="str">
            <v>Demitido</v>
          </cell>
          <cell r="G5960">
            <v>13001</v>
          </cell>
          <cell r="H5960" t="str">
            <v>DEMITIDOS</v>
          </cell>
        </row>
        <row r="5961">
          <cell r="A5961">
            <v>6829</v>
          </cell>
          <cell r="B5961" t="str">
            <v>MARCO AURELIO DE JESUS</v>
          </cell>
          <cell r="C5961" t="str">
            <v>VIGILANTE</v>
          </cell>
          <cell r="D5961">
            <v>41940</v>
          </cell>
          <cell r="E5961">
            <v>10226292711</v>
          </cell>
          <cell r="F5961" t="str">
            <v>Demitido</v>
          </cell>
          <cell r="G5961">
            <v>13001</v>
          </cell>
          <cell r="H5961" t="str">
            <v>DEMITIDOS</v>
          </cell>
        </row>
        <row r="5962">
          <cell r="A5962">
            <v>9531</v>
          </cell>
          <cell r="B5962" t="str">
            <v>MARCO AURELIO DE JESUS DE LIMA</v>
          </cell>
          <cell r="C5962" t="str">
            <v>VIGILANTE</v>
          </cell>
          <cell r="D5962">
            <v>43019</v>
          </cell>
          <cell r="E5962">
            <v>9059694724</v>
          </cell>
          <cell r="F5962" t="str">
            <v>Demitido</v>
          </cell>
          <cell r="G5962">
            <v>13001</v>
          </cell>
          <cell r="H5962" t="str">
            <v>DEMITIDOS</v>
          </cell>
        </row>
        <row r="5963">
          <cell r="A5963">
            <v>5720</v>
          </cell>
          <cell r="B5963" t="str">
            <v>MARCO AURELIO DE MELLO MATTOS</v>
          </cell>
          <cell r="C5963" t="str">
            <v>VIGILANTE</v>
          </cell>
          <cell r="D5963">
            <v>41634</v>
          </cell>
          <cell r="E5963">
            <v>2154035760</v>
          </cell>
          <cell r="F5963" t="str">
            <v>Demitido</v>
          </cell>
          <cell r="G5963">
            <v>13001</v>
          </cell>
          <cell r="H5963" t="str">
            <v>DEMITIDOS</v>
          </cell>
        </row>
        <row r="5964">
          <cell r="A5964">
            <v>5431</v>
          </cell>
          <cell r="B5964" t="str">
            <v>MARCO AURELIO ESTEVES</v>
          </cell>
          <cell r="C5964" t="str">
            <v>VIGILANTE</v>
          </cell>
          <cell r="D5964">
            <v>41519</v>
          </cell>
          <cell r="E5964">
            <v>266098789</v>
          </cell>
          <cell r="F5964" t="str">
            <v>Demitido</v>
          </cell>
          <cell r="G5964">
            <v>13001</v>
          </cell>
          <cell r="H5964" t="str">
            <v>DEMITIDOS</v>
          </cell>
        </row>
        <row r="5965">
          <cell r="A5965">
            <v>6258</v>
          </cell>
          <cell r="B5965" t="str">
            <v>MARCO AURELIO JORGE</v>
          </cell>
          <cell r="C5965" t="str">
            <v>VIGILANTE</v>
          </cell>
          <cell r="D5965">
            <v>41802</v>
          </cell>
          <cell r="E5965">
            <v>1947253751</v>
          </cell>
          <cell r="F5965" t="str">
            <v>Demitido</v>
          </cell>
          <cell r="G5965">
            <v>13001</v>
          </cell>
          <cell r="H5965" t="str">
            <v>DEMITIDOS</v>
          </cell>
        </row>
        <row r="5966">
          <cell r="A5966">
            <v>8890</v>
          </cell>
          <cell r="B5966" t="str">
            <v>MARCO AURELIO LIMA ROSSI</v>
          </cell>
          <cell r="C5966" t="str">
            <v>VIGILANTE</v>
          </cell>
          <cell r="D5966">
            <v>42692</v>
          </cell>
          <cell r="E5966">
            <v>4165728713</v>
          </cell>
          <cell r="F5966" t="str">
            <v>Ativo</v>
          </cell>
          <cell r="G5966">
            <v>148013</v>
          </cell>
          <cell r="H5966" t="str">
            <v>DNIT BARRA MANSA -  PÁTIO ANÍSIO BRÁS</v>
          </cell>
        </row>
        <row r="5967">
          <cell r="A5967">
            <v>6173</v>
          </cell>
          <cell r="B5967" t="str">
            <v>MARCO AURELIO MARQUES DE CARVALHO</v>
          </cell>
          <cell r="C5967" t="str">
            <v>VIGILANTE</v>
          </cell>
          <cell r="D5967">
            <v>41791</v>
          </cell>
          <cell r="E5967">
            <v>3757265785</v>
          </cell>
          <cell r="F5967" t="str">
            <v>Demitido</v>
          </cell>
          <cell r="G5967">
            <v>13001</v>
          </cell>
          <cell r="H5967" t="str">
            <v>DEMITIDOS</v>
          </cell>
        </row>
        <row r="5968">
          <cell r="A5968">
            <v>4391</v>
          </cell>
          <cell r="B5968" t="str">
            <v>MARCO AURELIO PEREIRA ARANHA</v>
          </cell>
          <cell r="C5968" t="str">
            <v>VIGILANTE</v>
          </cell>
          <cell r="D5968">
            <v>41132</v>
          </cell>
          <cell r="E5968">
            <v>98948903772</v>
          </cell>
          <cell r="F5968" t="str">
            <v>Ativo</v>
          </cell>
          <cell r="G5968">
            <v>523176</v>
          </cell>
          <cell r="H5968" t="str">
            <v>BRADESCO - AGÊNCIA 3176 - GERENCIA REGIONAL CARIOCA</v>
          </cell>
        </row>
        <row r="5969">
          <cell r="A5969">
            <v>5484</v>
          </cell>
          <cell r="B5969" t="str">
            <v>MARCO AURELIO SANTOS VITOR</v>
          </cell>
          <cell r="C5969" t="str">
            <v>VIGILANTE</v>
          </cell>
          <cell r="D5969">
            <v>41532</v>
          </cell>
          <cell r="E5969">
            <v>17347741858</v>
          </cell>
          <cell r="F5969" t="str">
            <v>Demitido</v>
          </cell>
          <cell r="G5969">
            <v>13001</v>
          </cell>
          <cell r="H5969" t="str">
            <v>DEMITIDOS</v>
          </cell>
        </row>
        <row r="5970">
          <cell r="A5970">
            <v>6088</v>
          </cell>
          <cell r="B5970" t="str">
            <v>MARCO AURELIO SOARES DE SOUZA</v>
          </cell>
          <cell r="C5970" t="str">
            <v>VIGILANTE</v>
          </cell>
          <cell r="D5970">
            <v>41779</v>
          </cell>
          <cell r="E5970">
            <v>1272815765</v>
          </cell>
          <cell r="F5970" t="str">
            <v>Demitido</v>
          </cell>
          <cell r="G5970">
            <v>13001</v>
          </cell>
          <cell r="H5970" t="str">
            <v>DEMITIDOS</v>
          </cell>
        </row>
        <row r="5971">
          <cell r="A5971">
            <v>9911</v>
          </cell>
          <cell r="B5971" t="str">
            <v>MARCOEIRES NUNES DE MENEZES</v>
          </cell>
          <cell r="C5971" t="str">
            <v>VIGILANTE</v>
          </cell>
          <cell r="D5971">
            <v>43571</v>
          </cell>
          <cell r="E5971">
            <v>27122407829</v>
          </cell>
          <cell r="F5971" t="str">
            <v>Demitido</v>
          </cell>
          <cell r="G5971">
            <v>13001</v>
          </cell>
          <cell r="H5971" t="str">
            <v>DEMITIDOS</v>
          </cell>
        </row>
        <row r="5972">
          <cell r="A5972">
            <v>1790</v>
          </cell>
          <cell r="B5972" t="str">
            <v>MARCONDE DA SILVA PEREIRA</v>
          </cell>
          <cell r="C5972" t="str">
            <v>VIGILANTE</v>
          </cell>
          <cell r="D5972">
            <v>39897</v>
          </cell>
          <cell r="E5972">
            <v>1558370790</v>
          </cell>
          <cell r="F5972" t="str">
            <v>Demitido</v>
          </cell>
          <cell r="G5972">
            <v>13001</v>
          </cell>
          <cell r="H5972" t="str">
            <v>DEMITIDOS</v>
          </cell>
        </row>
        <row r="5973">
          <cell r="A5973">
            <v>4433</v>
          </cell>
          <cell r="B5973" t="str">
            <v>MARCONE DE LIMA ALVES</v>
          </cell>
          <cell r="C5973" t="str">
            <v>VIGILANTE</v>
          </cell>
          <cell r="D5973">
            <v>41142</v>
          </cell>
          <cell r="E5973">
            <v>7886429796</v>
          </cell>
          <cell r="F5973" t="str">
            <v>Demitido</v>
          </cell>
          <cell r="G5973">
            <v>13001</v>
          </cell>
          <cell r="H5973" t="str">
            <v>DEMITIDOS</v>
          </cell>
        </row>
        <row r="5974">
          <cell r="A5974">
            <v>5145</v>
          </cell>
          <cell r="B5974" t="str">
            <v>MARCONIO INACIO DA SILVA</v>
          </cell>
          <cell r="C5974" t="str">
            <v>VIGILANTE</v>
          </cell>
          <cell r="D5974">
            <v>41424</v>
          </cell>
          <cell r="E5974">
            <v>1927068703</v>
          </cell>
          <cell r="F5974" t="str">
            <v>Demitido</v>
          </cell>
          <cell r="G5974">
            <v>13001</v>
          </cell>
          <cell r="H5974" t="str">
            <v>DEMITIDOS</v>
          </cell>
        </row>
        <row r="5975">
          <cell r="A5975">
            <v>4232</v>
          </cell>
          <cell r="B5975" t="str">
            <v>MARCOS ALEXANDRE ALDROVANDE PRAXEDES</v>
          </cell>
          <cell r="C5975" t="str">
            <v>VIGILANTE</v>
          </cell>
          <cell r="D5975">
            <v>41131</v>
          </cell>
          <cell r="E5975">
            <v>3547389763</v>
          </cell>
          <cell r="F5975" t="str">
            <v>Demitido</v>
          </cell>
          <cell r="G5975">
            <v>13001</v>
          </cell>
          <cell r="H5975" t="str">
            <v>DEMITIDOS</v>
          </cell>
        </row>
        <row r="5976">
          <cell r="A5976">
            <v>4511</v>
          </cell>
          <cell r="B5976" t="str">
            <v>MARCOS ALEXANDRE MENDONCA CERQUEIRA</v>
          </cell>
          <cell r="C5976" t="str">
            <v>VIGILANTE</v>
          </cell>
          <cell r="D5976">
            <v>41153</v>
          </cell>
          <cell r="E5976">
            <v>5692310783</v>
          </cell>
          <cell r="F5976" t="str">
            <v>Demitido</v>
          </cell>
          <cell r="G5976">
            <v>13001</v>
          </cell>
          <cell r="H5976" t="str">
            <v>DEMITIDOS</v>
          </cell>
        </row>
        <row r="5977">
          <cell r="A5977">
            <v>3128</v>
          </cell>
          <cell r="B5977" t="str">
            <v>MARCOS ALEXANDRE OLIVEIRA DA SILVA</v>
          </cell>
          <cell r="C5977" t="str">
            <v>VIGILANTE</v>
          </cell>
          <cell r="D5977">
            <v>40639</v>
          </cell>
          <cell r="E5977">
            <v>7806716785</v>
          </cell>
          <cell r="F5977" t="str">
            <v>Demitido</v>
          </cell>
          <cell r="G5977">
            <v>13001</v>
          </cell>
          <cell r="H5977" t="str">
            <v>DEMITIDOS</v>
          </cell>
        </row>
        <row r="5978">
          <cell r="A5978">
            <v>4765</v>
          </cell>
          <cell r="B5978" t="str">
            <v>MARCOS ALVES DA ROCHA</v>
          </cell>
          <cell r="C5978" t="str">
            <v>VIGILANTE</v>
          </cell>
          <cell r="D5978">
            <v>41256</v>
          </cell>
          <cell r="E5978">
            <v>91218500700</v>
          </cell>
          <cell r="F5978" t="str">
            <v>Demitido</v>
          </cell>
          <cell r="G5978">
            <v>13001</v>
          </cell>
          <cell r="H5978" t="str">
            <v>DEMITIDOS</v>
          </cell>
        </row>
        <row r="5979">
          <cell r="A5979">
            <v>5221</v>
          </cell>
          <cell r="B5979" t="str">
            <v>MARCOS ANDRE CLAUDIO DA SILVA ANTONIO</v>
          </cell>
          <cell r="C5979" t="str">
            <v>VIGILANTE</v>
          </cell>
          <cell r="D5979">
            <v>41416</v>
          </cell>
          <cell r="E5979">
            <v>8429248765</v>
          </cell>
          <cell r="F5979" t="str">
            <v>Demitido</v>
          </cell>
          <cell r="G5979">
            <v>13001</v>
          </cell>
          <cell r="H5979" t="str">
            <v>DEMITIDOS</v>
          </cell>
        </row>
        <row r="5980">
          <cell r="A5980">
            <v>3861</v>
          </cell>
          <cell r="B5980" t="str">
            <v>MARCOS ANDRE MARCAL DA SILVA</v>
          </cell>
          <cell r="C5980" t="str">
            <v>VIGILANTE</v>
          </cell>
          <cell r="D5980">
            <v>40990</v>
          </cell>
          <cell r="E5980">
            <v>9113906771</v>
          </cell>
          <cell r="F5980" t="str">
            <v>Ativo</v>
          </cell>
          <cell r="G5980">
            <v>200115</v>
          </cell>
          <cell r="H5980" t="str">
            <v>RESERVA DIA - REGIÃO SERRANA</v>
          </cell>
        </row>
        <row r="5981">
          <cell r="A5981">
            <v>1998</v>
          </cell>
          <cell r="B5981" t="str">
            <v>MARCOS ANGELINO DA SILVA</v>
          </cell>
          <cell r="C5981" t="str">
            <v>VIGILANTE</v>
          </cell>
          <cell r="D5981">
            <v>39995</v>
          </cell>
          <cell r="E5981">
            <v>75007339768</v>
          </cell>
          <cell r="F5981" t="str">
            <v>Demitido</v>
          </cell>
          <cell r="G5981">
            <v>13001</v>
          </cell>
          <cell r="H5981" t="str">
            <v>DEMITIDOS</v>
          </cell>
        </row>
        <row r="5982">
          <cell r="A5982">
            <v>8023</v>
          </cell>
          <cell r="B5982" t="str">
            <v xml:space="preserve">MARCOS ANTONIO ABREU PIRES </v>
          </cell>
          <cell r="C5982" t="str">
            <v>VIGILANTE</v>
          </cell>
          <cell r="D5982">
            <v>42392</v>
          </cell>
          <cell r="E5982">
            <v>2527206794</v>
          </cell>
          <cell r="F5982" t="str">
            <v>Demitido</v>
          </cell>
          <cell r="G5982">
            <v>13001</v>
          </cell>
          <cell r="H5982" t="str">
            <v>DEMITIDOS</v>
          </cell>
        </row>
        <row r="5983">
          <cell r="A5983">
            <v>7659</v>
          </cell>
          <cell r="B5983" t="str">
            <v>MARCOS ANTONIO ALBINO DA SILVA</v>
          </cell>
          <cell r="C5983" t="str">
            <v>VIGILANTE</v>
          </cell>
          <cell r="D5983">
            <v>42296</v>
          </cell>
          <cell r="E5983">
            <v>88373762</v>
          </cell>
          <cell r="F5983" t="str">
            <v>Demitido</v>
          </cell>
          <cell r="G5983">
            <v>13001</v>
          </cell>
          <cell r="H5983" t="str">
            <v>DEMITIDOS</v>
          </cell>
        </row>
        <row r="5984">
          <cell r="A5984">
            <v>8942</v>
          </cell>
          <cell r="B5984" t="str">
            <v>MARCOS ANTONIO BANDEIRA DA SILVA</v>
          </cell>
          <cell r="C5984" t="str">
            <v>VIGILANTE</v>
          </cell>
          <cell r="D5984">
            <v>42705</v>
          </cell>
          <cell r="E5984">
            <v>20462808300</v>
          </cell>
          <cell r="F5984" t="str">
            <v>Ativo</v>
          </cell>
          <cell r="G5984">
            <v>503002</v>
          </cell>
          <cell r="H5984" t="str">
            <v>BRADESCO - AGÊNCIA 3002 - PRAÇA PIO X</v>
          </cell>
        </row>
        <row r="5985">
          <cell r="A5985">
            <v>2200</v>
          </cell>
          <cell r="B5985" t="str">
            <v>MARCOS ANTONIO BARBOSA DA SILVA</v>
          </cell>
          <cell r="C5985" t="str">
            <v>VIGILANTE</v>
          </cell>
          <cell r="D5985">
            <v>40164</v>
          </cell>
          <cell r="E5985">
            <v>2376774748</v>
          </cell>
          <cell r="F5985" t="str">
            <v>Demitido</v>
          </cell>
          <cell r="G5985">
            <v>13001</v>
          </cell>
          <cell r="H5985" t="str">
            <v>DEMITIDOS</v>
          </cell>
        </row>
        <row r="5986">
          <cell r="A5986">
            <v>4464</v>
          </cell>
          <cell r="B5986" t="str">
            <v>MARCOS ANTONIO CORDEIRO DA SILVA</v>
          </cell>
          <cell r="C5986" t="str">
            <v>VIGILANTE</v>
          </cell>
          <cell r="D5986">
            <v>41145</v>
          </cell>
          <cell r="E5986">
            <v>5785708825</v>
          </cell>
          <cell r="F5986" t="str">
            <v>Demitido</v>
          </cell>
          <cell r="G5986">
            <v>13001</v>
          </cell>
          <cell r="H5986" t="str">
            <v>DEMITIDOS</v>
          </cell>
        </row>
        <row r="5987">
          <cell r="A5987">
            <v>10362</v>
          </cell>
          <cell r="B5987" t="str">
            <v>MARCOS ANTONIO DA CUNHA</v>
          </cell>
          <cell r="C5987" t="str">
            <v>VIGILANTE</v>
          </cell>
          <cell r="D5987">
            <v>44046</v>
          </cell>
          <cell r="E5987">
            <v>2118396716</v>
          </cell>
          <cell r="F5987" t="str">
            <v>Demitido</v>
          </cell>
          <cell r="G5987">
            <v>13001</v>
          </cell>
          <cell r="H5987" t="str">
            <v>DEMITIDOS</v>
          </cell>
        </row>
        <row r="5988">
          <cell r="A5988">
            <v>8923</v>
          </cell>
          <cell r="B5988" t="str">
            <v>MARCOS ANTONIO DA SILVA</v>
          </cell>
          <cell r="C5988" t="str">
            <v>VIGILANTE</v>
          </cell>
          <cell r="D5988">
            <v>42705</v>
          </cell>
          <cell r="E5988">
            <v>7440384725</v>
          </cell>
          <cell r="F5988" t="str">
            <v>Ativo</v>
          </cell>
          <cell r="G5988">
            <v>506595</v>
          </cell>
          <cell r="H5988" t="str">
            <v>BRADESCO - AGÊNCIA 6595 - PRIME PRESIDENTE ANTÔNIO CARLOS</v>
          </cell>
        </row>
        <row r="5989">
          <cell r="A5989">
            <v>9726</v>
          </cell>
          <cell r="B5989" t="str">
            <v>MARCOS ANTONIO DA SILVA PEDROSA</v>
          </cell>
          <cell r="C5989" t="str">
            <v>VIGILANTE</v>
          </cell>
          <cell r="D5989">
            <v>43298</v>
          </cell>
          <cell r="E5989">
            <v>92840167700</v>
          </cell>
          <cell r="F5989" t="str">
            <v>Ativo</v>
          </cell>
          <cell r="G5989">
            <v>604664</v>
          </cell>
          <cell r="H5989" t="str">
            <v>BANCO DO BRASIL - AGÊNCIA 4664 - GOYTACAZES</v>
          </cell>
        </row>
        <row r="5990">
          <cell r="A5990">
            <v>6063</v>
          </cell>
          <cell r="B5990" t="str">
            <v>MARCOS ANTONIO DE ALMEIDA REGUPE</v>
          </cell>
          <cell r="C5990" t="str">
            <v>VIGILANTE</v>
          </cell>
          <cell r="D5990">
            <v>41769</v>
          </cell>
          <cell r="E5990">
            <v>11417071796</v>
          </cell>
          <cell r="F5990" t="str">
            <v>Demitido</v>
          </cell>
          <cell r="G5990">
            <v>13001</v>
          </cell>
          <cell r="H5990" t="str">
            <v>DEMITIDOS</v>
          </cell>
        </row>
        <row r="5991">
          <cell r="A5991">
            <v>8443</v>
          </cell>
          <cell r="B5991" t="str">
            <v>MARCOS ANTONIO DE ARAUJO</v>
          </cell>
          <cell r="C5991" t="str">
            <v>VIGILANTE</v>
          </cell>
          <cell r="D5991">
            <v>42557</v>
          </cell>
          <cell r="E5991">
            <v>2317867786</v>
          </cell>
          <cell r="F5991" t="str">
            <v>Ativo</v>
          </cell>
          <cell r="G5991">
            <v>348001</v>
          </cell>
          <cell r="H5991" t="str">
            <v>WLM PART. E COMÉRCIO E MÁQ. E VEICULOS S.A. - RIO DE JANEIRO</v>
          </cell>
        </row>
        <row r="5992">
          <cell r="A5992">
            <v>8721</v>
          </cell>
          <cell r="B5992" t="str">
            <v>MARCOS ANTONIO DE OLIVEIRA RABELLO</v>
          </cell>
          <cell r="C5992" t="str">
            <v>VIGILANTE</v>
          </cell>
          <cell r="D5992">
            <v>42598</v>
          </cell>
          <cell r="E5992">
            <v>2736508742</v>
          </cell>
          <cell r="F5992" t="str">
            <v>Ativo</v>
          </cell>
          <cell r="G5992">
            <v>501745</v>
          </cell>
          <cell r="H5992" t="str">
            <v>BRADESCO - AGÊNCIA 1745 - COSME VELHO - URJ</v>
          </cell>
        </row>
        <row r="5993">
          <cell r="A5993">
            <v>1194</v>
          </cell>
          <cell r="B5993" t="str">
            <v>MARCOS ANTONIO DE SOUSA OLIVEIRA</v>
          </cell>
          <cell r="C5993" t="str">
            <v>VIGILANTE</v>
          </cell>
          <cell r="D5993">
            <v>39234</v>
          </cell>
          <cell r="E5993">
            <v>51417260378</v>
          </cell>
          <cell r="F5993" t="str">
            <v>Demitido</v>
          </cell>
          <cell r="G5993">
            <v>13001</v>
          </cell>
          <cell r="H5993" t="str">
            <v>DEMITIDOS</v>
          </cell>
        </row>
        <row r="5994">
          <cell r="A5994">
            <v>8632</v>
          </cell>
          <cell r="B5994" t="str">
            <v>MARCOS ANTONIO DE SOUZA</v>
          </cell>
          <cell r="C5994" t="str">
            <v>VIGILANTE</v>
          </cell>
          <cell r="D5994">
            <v>42587</v>
          </cell>
          <cell r="E5994">
            <v>71631194704</v>
          </cell>
          <cell r="F5994" t="str">
            <v>Demitido</v>
          </cell>
          <cell r="G5994">
            <v>13001</v>
          </cell>
          <cell r="H5994" t="str">
            <v>DEMITIDOS</v>
          </cell>
        </row>
        <row r="5995">
          <cell r="A5995">
            <v>8857</v>
          </cell>
          <cell r="B5995" t="str">
            <v>MARCOS ANTONIO DOS SANTOS</v>
          </cell>
          <cell r="C5995" t="str">
            <v>VIGILANTE</v>
          </cell>
          <cell r="D5995">
            <v>42675</v>
          </cell>
          <cell r="E5995">
            <v>2944862758</v>
          </cell>
          <cell r="F5995" t="str">
            <v>Demitido</v>
          </cell>
          <cell r="G5995">
            <v>13001</v>
          </cell>
          <cell r="H5995" t="str">
            <v>DEMITIDOS</v>
          </cell>
        </row>
        <row r="5996">
          <cell r="A5996">
            <v>3627</v>
          </cell>
          <cell r="B5996" t="str">
            <v>MARCOS ANTONIO DUARTE VIANA</v>
          </cell>
          <cell r="C5996" t="str">
            <v>VIGILANTE</v>
          </cell>
          <cell r="D5996">
            <v>40858</v>
          </cell>
          <cell r="E5996">
            <v>1929306725</v>
          </cell>
          <cell r="F5996" t="str">
            <v>Demitido</v>
          </cell>
          <cell r="G5996">
            <v>13001</v>
          </cell>
          <cell r="H5996" t="str">
            <v>DEMITIDOS</v>
          </cell>
        </row>
        <row r="5997">
          <cell r="A5997">
            <v>10308</v>
          </cell>
          <cell r="B5997" t="str">
            <v>MARCOS ANTONIO FERNANDES DA CUNHA JUNIOR</v>
          </cell>
          <cell r="C5997" t="str">
            <v>VIGILANTE</v>
          </cell>
          <cell r="D5997">
            <v>44013</v>
          </cell>
          <cell r="E5997">
            <v>5592928726</v>
          </cell>
          <cell r="F5997" t="str">
            <v>Demitido</v>
          </cell>
          <cell r="G5997">
            <v>13001</v>
          </cell>
          <cell r="H5997" t="str">
            <v>DEMITIDOS</v>
          </cell>
        </row>
        <row r="5998">
          <cell r="A5998">
            <v>2208</v>
          </cell>
          <cell r="B5998" t="str">
            <v>MARCOS ANTONIO GOMES DA SILVA</v>
          </cell>
          <cell r="C5998" t="str">
            <v>VIGILANTE</v>
          </cell>
          <cell r="D5998">
            <v>40164</v>
          </cell>
          <cell r="E5998">
            <v>94114846700</v>
          </cell>
          <cell r="F5998" t="str">
            <v>Demitido</v>
          </cell>
          <cell r="G5998">
            <v>13001</v>
          </cell>
          <cell r="H5998" t="str">
            <v>DEMITIDOS</v>
          </cell>
        </row>
        <row r="5999">
          <cell r="A5999">
            <v>8612</v>
          </cell>
          <cell r="B5999" t="str">
            <v>MARCOS ANTONIO GOMES DO NASCIMENTO</v>
          </cell>
          <cell r="C5999" t="str">
            <v>VIGILANTE</v>
          </cell>
          <cell r="D5999">
            <v>42585</v>
          </cell>
          <cell r="E5999">
            <v>66747066715</v>
          </cell>
          <cell r="F5999" t="str">
            <v>Ativo</v>
          </cell>
          <cell r="G5999">
            <v>200116</v>
          </cell>
          <cell r="H5999" t="str">
            <v>RENDIÇÕES DE ALMOÇO</v>
          </cell>
        </row>
        <row r="6000">
          <cell r="A6000">
            <v>5889</v>
          </cell>
          <cell r="B6000" t="str">
            <v>MARCOS ANTONIO JOSEPHINO BARBOSA</v>
          </cell>
          <cell r="C6000" t="str">
            <v>SUPERVISOR DE POSTO</v>
          </cell>
          <cell r="D6000">
            <v>41699</v>
          </cell>
          <cell r="E6000">
            <v>2556980702</v>
          </cell>
          <cell r="F6000" t="str">
            <v>Demitido</v>
          </cell>
          <cell r="G6000">
            <v>13001</v>
          </cell>
          <cell r="H6000" t="str">
            <v>DEMITIDOS</v>
          </cell>
        </row>
        <row r="6001">
          <cell r="A6001">
            <v>9658</v>
          </cell>
          <cell r="B6001" t="str">
            <v>MARCOS ANTONIO LEITAO</v>
          </cell>
          <cell r="C6001" t="str">
            <v>VIGILANTE</v>
          </cell>
          <cell r="D6001">
            <v>43244</v>
          </cell>
          <cell r="E6001">
            <v>7076958724</v>
          </cell>
          <cell r="F6001" t="str">
            <v>Demitido</v>
          </cell>
          <cell r="G6001">
            <v>13001</v>
          </cell>
          <cell r="H6001" t="str">
            <v>DEMITIDOS</v>
          </cell>
        </row>
        <row r="6002">
          <cell r="A6002">
            <v>4079</v>
          </cell>
          <cell r="B6002" t="str">
            <v>MARCOS ANTONIO LINS AZEVEDO</v>
          </cell>
          <cell r="C6002" t="str">
            <v>VIGILANTE</v>
          </cell>
          <cell r="D6002">
            <v>41091</v>
          </cell>
          <cell r="E6002">
            <v>1425259790</v>
          </cell>
          <cell r="F6002" t="str">
            <v>Demitido</v>
          </cell>
          <cell r="G6002">
            <v>13001</v>
          </cell>
          <cell r="H6002" t="str">
            <v>DEMITIDOS</v>
          </cell>
        </row>
        <row r="6003">
          <cell r="A6003">
            <v>10006</v>
          </cell>
          <cell r="B6003" t="str">
            <v>MARCOS ANTONIO MARACAT DE OLIVEIRA</v>
          </cell>
          <cell r="C6003" t="str">
            <v>AUXILIAR OPERACIONAL II</v>
          </cell>
          <cell r="D6003">
            <v>43760</v>
          </cell>
          <cell r="E6003">
            <v>859361705</v>
          </cell>
          <cell r="F6003" t="str">
            <v>Demitido</v>
          </cell>
          <cell r="G6003">
            <v>13001</v>
          </cell>
          <cell r="H6003" t="str">
            <v>DEMITIDOS</v>
          </cell>
        </row>
        <row r="6004">
          <cell r="A6004">
            <v>3338</v>
          </cell>
          <cell r="B6004" t="str">
            <v>MARCOS ANTONIO MATHIAS</v>
          </cell>
          <cell r="C6004" t="str">
            <v>VIGILANTE</v>
          </cell>
          <cell r="D6004">
            <v>40765</v>
          </cell>
          <cell r="E6004">
            <v>392139782</v>
          </cell>
          <cell r="F6004" t="str">
            <v>Demitido</v>
          </cell>
          <cell r="G6004">
            <v>13001</v>
          </cell>
          <cell r="H6004" t="str">
            <v>DEMITIDOS</v>
          </cell>
        </row>
        <row r="6005">
          <cell r="A6005">
            <v>3795</v>
          </cell>
          <cell r="B6005" t="str">
            <v>MARCOS ANTONIO MOISES FERREIRA</v>
          </cell>
          <cell r="C6005" t="str">
            <v>VIGILANTE</v>
          </cell>
          <cell r="D6005">
            <v>40956</v>
          </cell>
          <cell r="E6005">
            <v>2856474748</v>
          </cell>
          <cell r="F6005" t="str">
            <v>Ativo</v>
          </cell>
          <cell r="G6005">
            <v>600127</v>
          </cell>
          <cell r="H6005" t="str">
            <v>BANCO DO BRASIL LOTE 02 - AGÊNCIA 0127 - CAMPO GRANDE</v>
          </cell>
        </row>
        <row r="6006">
          <cell r="A6006">
            <v>7214</v>
          </cell>
          <cell r="B6006" t="str">
            <v>MARCOS ANTONIO MURTA FERREIRA</v>
          </cell>
          <cell r="C6006" t="str">
            <v>VIGILANTE</v>
          </cell>
          <cell r="D6006">
            <v>42095</v>
          </cell>
          <cell r="E6006">
            <v>41240170734</v>
          </cell>
          <cell r="F6006" t="str">
            <v>Demitido</v>
          </cell>
          <cell r="G6006">
            <v>13001</v>
          </cell>
          <cell r="H6006" t="str">
            <v>DEMITIDOS</v>
          </cell>
        </row>
        <row r="6007">
          <cell r="A6007">
            <v>10137</v>
          </cell>
          <cell r="B6007" t="str">
            <v>MARCOS ANTONIO NUNES DE AZEREDO</v>
          </cell>
          <cell r="C6007" t="str">
            <v>VIGILANTE</v>
          </cell>
          <cell r="D6007">
            <v>43838</v>
          </cell>
          <cell r="E6007">
            <v>11508615764</v>
          </cell>
          <cell r="F6007" t="str">
            <v>Ativo</v>
          </cell>
          <cell r="G6007">
            <v>609421</v>
          </cell>
          <cell r="H6007" t="str">
            <v>BANCO DO BRASIL - AGÊNCIA 9421 - SERET CAMPOS GOYTACAZES</v>
          </cell>
        </row>
        <row r="6008">
          <cell r="A6008">
            <v>3897</v>
          </cell>
          <cell r="B6008" t="str">
            <v>MARCOS ANTONIO OLIVEIRA PEREIRA</v>
          </cell>
          <cell r="C6008" t="str">
            <v>VIGILANTE</v>
          </cell>
          <cell r="D6008">
            <v>41000</v>
          </cell>
          <cell r="E6008">
            <v>9300852728</v>
          </cell>
          <cell r="F6008" t="str">
            <v>Demitido</v>
          </cell>
          <cell r="G6008">
            <v>13001</v>
          </cell>
          <cell r="H6008" t="str">
            <v>DEMITIDOS</v>
          </cell>
        </row>
        <row r="6009">
          <cell r="A6009">
            <v>2601</v>
          </cell>
          <cell r="B6009" t="str">
            <v>MARCOS ANTONIO PEREIRA DE LIMA</v>
          </cell>
          <cell r="C6009" t="str">
            <v>VIGILANTE</v>
          </cell>
          <cell r="D6009">
            <v>40311</v>
          </cell>
          <cell r="E6009">
            <v>1242302700</v>
          </cell>
          <cell r="F6009" t="str">
            <v>Demitido</v>
          </cell>
          <cell r="G6009">
            <v>13001</v>
          </cell>
          <cell r="H6009" t="str">
            <v>DEMITIDOS</v>
          </cell>
        </row>
        <row r="6010">
          <cell r="A6010">
            <v>7526</v>
          </cell>
          <cell r="B6010" t="str">
            <v>MARCOS ANTONIO SILVA DO ESPIRITO SANTO</v>
          </cell>
          <cell r="C6010" t="str">
            <v>VIGILANTE</v>
          </cell>
          <cell r="D6010">
            <v>42248</v>
          </cell>
          <cell r="E6010">
            <v>10715087762</v>
          </cell>
          <cell r="F6010" t="str">
            <v>Demitido</v>
          </cell>
          <cell r="G6010">
            <v>13001</v>
          </cell>
          <cell r="H6010" t="str">
            <v>DEMITIDOS</v>
          </cell>
        </row>
        <row r="6011">
          <cell r="A6011">
            <v>3457</v>
          </cell>
          <cell r="B6011" t="str">
            <v>MARCOS ANTONIO SILVA DO ESPIRITO SANTO</v>
          </cell>
          <cell r="C6011" t="str">
            <v>VIGILANTE</v>
          </cell>
          <cell r="D6011">
            <v>40817</v>
          </cell>
          <cell r="E6011">
            <v>10715087762</v>
          </cell>
          <cell r="F6011" t="str">
            <v>Demitido</v>
          </cell>
          <cell r="G6011">
            <v>13001</v>
          </cell>
          <cell r="H6011" t="str">
            <v>DEMITIDOS</v>
          </cell>
        </row>
        <row r="6012">
          <cell r="A6012">
            <v>2822</v>
          </cell>
          <cell r="B6012" t="str">
            <v>MARCOS ANTONIO SILVA GOMES</v>
          </cell>
          <cell r="C6012" t="str">
            <v>VIGILANTE</v>
          </cell>
          <cell r="D6012">
            <v>40452</v>
          </cell>
          <cell r="E6012">
            <v>571027750</v>
          </cell>
          <cell r="F6012" t="str">
            <v>Demitido</v>
          </cell>
          <cell r="G6012">
            <v>13001</v>
          </cell>
          <cell r="H6012" t="str">
            <v>DEMITIDOS</v>
          </cell>
        </row>
        <row r="6013">
          <cell r="A6013">
            <v>5576</v>
          </cell>
          <cell r="B6013" t="str">
            <v>MARCOS ANTONIO WERNER DA COSTA</v>
          </cell>
          <cell r="C6013" t="str">
            <v>VIGILANTE</v>
          </cell>
          <cell r="D6013">
            <v>41541</v>
          </cell>
          <cell r="E6013">
            <v>1211490726</v>
          </cell>
          <cell r="F6013" t="str">
            <v>Ativo</v>
          </cell>
          <cell r="G6013">
            <v>280001</v>
          </cell>
          <cell r="H6013" t="str">
            <v>INSS CACHOEIRA DE MACACU</v>
          </cell>
        </row>
        <row r="6014">
          <cell r="A6014">
            <v>4385</v>
          </cell>
          <cell r="B6014" t="str">
            <v>MARCOS AUGUSTO DA CONCEICAO</v>
          </cell>
          <cell r="C6014" t="str">
            <v>VIGILANTE</v>
          </cell>
          <cell r="D6014">
            <v>41131</v>
          </cell>
          <cell r="E6014">
            <v>8843601725</v>
          </cell>
          <cell r="F6014" t="str">
            <v>Demitido</v>
          </cell>
          <cell r="G6014">
            <v>13001</v>
          </cell>
          <cell r="H6014" t="str">
            <v>DEMITIDOS</v>
          </cell>
        </row>
        <row r="6015">
          <cell r="A6015">
            <v>3639</v>
          </cell>
          <cell r="B6015" t="str">
            <v>MARCOS AURELIO ALVES FONTINHA</v>
          </cell>
          <cell r="C6015" t="str">
            <v>VIGILANTE</v>
          </cell>
          <cell r="D6015">
            <v>40868</v>
          </cell>
          <cell r="E6015">
            <v>7539599766</v>
          </cell>
          <cell r="F6015" t="str">
            <v>Demitido</v>
          </cell>
          <cell r="G6015">
            <v>13001</v>
          </cell>
          <cell r="H6015" t="str">
            <v>DEMITIDOS</v>
          </cell>
        </row>
        <row r="6016">
          <cell r="A6016">
            <v>10184</v>
          </cell>
          <cell r="B6016" t="str">
            <v>MARCOS AURELIO ANTONIO MALLET</v>
          </cell>
          <cell r="C6016" t="str">
            <v>VIGILANTE</v>
          </cell>
          <cell r="D6016">
            <v>43838</v>
          </cell>
          <cell r="E6016">
            <v>1185954740</v>
          </cell>
          <cell r="F6016" t="str">
            <v>Ativo</v>
          </cell>
          <cell r="G6016">
            <v>603090</v>
          </cell>
          <cell r="H6016" t="str">
            <v>BANCO DO BRASIL - AGÊNCIA 3090 - DIAS DA CRUZ</v>
          </cell>
        </row>
        <row r="6017">
          <cell r="A6017">
            <v>6522</v>
          </cell>
          <cell r="B6017" t="str">
            <v>MARCOS AURELIO DA SILVA OLIVEIRA</v>
          </cell>
          <cell r="C6017" t="str">
            <v>VIGILANTE</v>
          </cell>
          <cell r="D6017">
            <v>41852</v>
          </cell>
          <cell r="E6017">
            <v>14047773778</v>
          </cell>
          <cell r="F6017" t="str">
            <v>Demitido</v>
          </cell>
          <cell r="G6017">
            <v>13001</v>
          </cell>
          <cell r="H6017" t="str">
            <v>DEMITIDOS</v>
          </cell>
        </row>
        <row r="6018">
          <cell r="A6018">
            <v>5194</v>
          </cell>
          <cell r="B6018" t="str">
            <v>MARCOS AURELIO DE CASTRO ROCHA</v>
          </cell>
          <cell r="C6018" t="str">
            <v>VIGILANTE BRIGADISTA</v>
          </cell>
          <cell r="D6018">
            <v>41424</v>
          </cell>
          <cell r="E6018">
            <v>79524001772</v>
          </cell>
          <cell r="F6018" t="str">
            <v>Demitido</v>
          </cell>
          <cell r="G6018">
            <v>13001</v>
          </cell>
          <cell r="H6018" t="str">
            <v>DEMITIDOS</v>
          </cell>
        </row>
        <row r="6019">
          <cell r="A6019">
            <v>6208</v>
          </cell>
          <cell r="B6019" t="str">
            <v>MARCOS AURELIO DOS SANTOS</v>
          </cell>
          <cell r="C6019" t="str">
            <v>VIGILANTE</v>
          </cell>
          <cell r="D6019">
            <v>41802</v>
          </cell>
          <cell r="E6019">
            <v>82111057720</v>
          </cell>
          <cell r="F6019" t="str">
            <v>Demitido</v>
          </cell>
          <cell r="G6019">
            <v>13001</v>
          </cell>
          <cell r="H6019" t="str">
            <v>DEMITIDOS</v>
          </cell>
        </row>
        <row r="6020">
          <cell r="A6020">
            <v>8964</v>
          </cell>
          <cell r="B6020" t="str">
            <v>MARCOS AURELIO GOMES PINTO</v>
          </cell>
          <cell r="C6020" t="str">
            <v>VIGILANTE</v>
          </cell>
          <cell r="D6020">
            <v>42705</v>
          </cell>
          <cell r="E6020">
            <v>10360940730</v>
          </cell>
          <cell r="F6020" t="str">
            <v>Ativo</v>
          </cell>
          <cell r="G6020">
            <v>213014</v>
          </cell>
          <cell r="H6020" t="str">
            <v>UFRJ OBSERVATORIO VALONGO</v>
          </cell>
        </row>
        <row r="6021">
          <cell r="A6021">
            <v>6802</v>
          </cell>
          <cell r="B6021" t="str">
            <v>MARCOS AURELIO LOPES DA SILVA</v>
          </cell>
          <cell r="C6021" t="str">
            <v>VIGILANTE</v>
          </cell>
          <cell r="D6021">
            <v>41926</v>
          </cell>
          <cell r="E6021">
            <v>3077216710</v>
          </cell>
          <cell r="F6021" t="str">
            <v>Demitido</v>
          </cell>
          <cell r="G6021">
            <v>13001</v>
          </cell>
          <cell r="H6021" t="str">
            <v>DEMITIDOS</v>
          </cell>
        </row>
        <row r="6022">
          <cell r="A6022">
            <v>9260</v>
          </cell>
          <cell r="B6022" t="str">
            <v>MARCOS AURELIO LOPES MORAES</v>
          </cell>
          <cell r="C6022" t="str">
            <v>VIGILANTE</v>
          </cell>
          <cell r="D6022">
            <v>42887</v>
          </cell>
          <cell r="E6022">
            <v>8366177700</v>
          </cell>
          <cell r="F6022" t="str">
            <v>Ativo</v>
          </cell>
          <cell r="G6022">
            <v>233008</v>
          </cell>
          <cell r="H6022" t="str">
            <v>SPDM CMS MILTON FONTES MAGARÃO</v>
          </cell>
        </row>
        <row r="6023">
          <cell r="A6023">
            <v>1538</v>
          </cell>
          <cell r="B6023" t="str">
            <v>MARCOS AURELIO MACHADO</v>
          </cell>
          <cell r="C6023" t="str">
            <v>VIGILANTE</v>
          </cell>
          <cell r="D6023">
            <v>39725</v>
          </cell>
          <cell r="E6023">
            <v>51243288191</v>
          </cell>
          <cell r="F6023" t="str">
            <v>Demitido</v>
          </cell>
          <cell r="G6023">
            <v>13001</v>
          </cell>
          <cell r="H6023" t="str">
            <v>DEMITIDOS</v>
          </cell>
        </row>
        <row r="6024">
          <cell r="A6024">
            <v>1672</v>
          </cell>
          <cell r="B6024" t="str">
            <v>MARCOS AURELIO MARIANO DE SOUZA</v>
          </cell>
          <cell r="C6024" t="str">
            <v>VIGILANTE</v>
          </cell>
          <cell r="D6024">
            <v>39783</v>
          </cell>
          <cell r="E6024">
            <v>7788555703</v>
          </cell>
          <cell r="F6024" t="str">
            <v>Demitido</v>
          </cell>
          <cell r="G6024">
            <v>13001</v>
          </cell>
          <cell r="H6024" t="str">
            <v>DEMITIDOS</v>
          </cell>
        </row>
        <row r="6025">
          <cell r="A6025">
            <v>2216</v>
          </cell>
          <cell r="B6025" t="str">
            <v>MARCOS AURELIO MODESTO DA SILVA</v>
          </cell>
          <cell r="C6025" t="str">
            <v>VIGILANTE</v>
          </cell>
          <cell r="D6025">
            <v>40164</v>
          </cell>
          <cell r="E6025">
            <v>2624481737</v>
          </cell>
          <cell r="F6025" t="str">
            <v>Ativo</v>
          </cell>
          <cell r="G6025">
            <v>213003</v>
          </cell>
          <cell r="H6025" t="str">
            <v>UFRJ E. E. ANA NERY</v>
          </cell>
        </row>
        <row r="6026">
          <cell r="A6026">
            <v>4532</v>
          </cell>
          <cell r="B6026" t="str">
            <v>MARCOS AURELIO SILVA</v>
          </cell>
          <cell r="C6026" t="str">
            <v>VIGILANTE</v>
          </cell>
          <cell r="D6026">
            <v>41154</v>
          </cell>
          <cell r="E6026">
            <v>256018731</v>
          </cell>
          <cell r="F6026" t="str">
            <v>Ativo</v>
          </cell>
          <cell r="G6026">
            <v>500026</v>
          </cell>
          <cell r="H6026" t="str">
            <v xml:space="preserve">BRADESCO - AG 0026 - RJ CENTRO </v>
          </cell>
        </row>
        <row r="6027">
          <cell r="A6027">
            <v>7947</v>
          </cell>
          <cell r="B6027" t="str">
            <v>MARCOS AURELIO SOUSA DE ALMEIDA</v>
          </cell>
          <cell r="C6027" t="str">
            <v>VIGILANTE</v>
          </cell>
          <cell r="D6027">
            <v>42382</v>
          </cell>
          <cell r="E6027">
            <v>11286672740</v>
          </cell>
          <cell r="F6027" t="str">
            <v>Demitido</v>
          </cell>
          <cell r="G6027">
            <v>13001</v>
          </cell>
          <cell r="H6027" t="str">
            <v>DEMITIDOS</v>
          </cell>
        </row>
        <row r="6028">
          <cell r="A6028">
            <v>2237</v>
          </cell>
          <cell r="B6028" t="str">
            <v>MARCOS AURELIO TORRES DA SILVA</v>
          </cell>
          <cell r="C6028" t="str">
            <v>VIGILANTE</v>
          </cell>
          <cell r="D6028">
            <v>40165</v>
          </cell>
          <cell r="E6028">
            <v>4767154740</v>
          </cell>
          <cell r="F6028" t="str">
            <v>Demitido</v>
          </cell>
          <cell r="G6028">
            <v>13001</v>
          </cell>
          <cell r="H6028" t="str">
            <v>DEMITIDOS</v>
          </cell>
        </row>
        <row r="6029">
          <cell r="A6029">
            <v>7576</v>
          </cell>
          <cell r="B6029" t="str">
            <v>MARCOS BENEDITO DE SOUSA</v>
          </cell>
          <cell r="C6029" t="str">
            <v>VIGILANTE</v>
          </cell>
          <cell r="D6029">
            <v>42279</v>
          </cell>
          <cell r="E6029">
            <v>5390432738</v>
          </cell>
          <cell r="F6029" t="str">
            <v>Demitido</v>
          </cell>
          <cell r="G6029">
            <v>13001</v>
          </cell>
          <cell r="H6029" t="str">
            <v>DEMITIDOS</v>
          </cell>
        </row>
        <row r="6030">
          <cell r="A6030">
            <v>6498</v>
          </cell>
          <cell r="B6030" t="str">
            <v>MARCOS BENEDITO DE SOUSA</v>
          </cell>
          <cell r="C6030" t="str">
            <v>VIGILANTE</v>
          </cell>
          <cell r="D6030">
            <v>41834</v>
          </cell>
          <cell r="E6030">
            <v>5390432738</v>
          </cell>
          <cell r="F6030" t="str">
            <v>Demitido</v>
          </cell>
          <cell r="G6030">
            <v>13001</v>
          </cell>
          <cell r="H6030" t="str">
            <v>DEMITIDOS</v>
          </cell>
        </row>
        <row r="6031">
          <cell r="A6031">
            <v>5443</v>
          </cell>
          <cell r="B6031" t="str">
            <v>MARCOS BEZERRA DE BARROS</v>
          </cell>
          <cell r="C6031" t="str">
            <v>VIGILANTE</v>
          </cell>
          <cell r="D6031">
            <v>41527</v>
          </cell>
          <cell r="E6031">
            <v>255418701</v>
          </cell>
          <cell r="F6031" t="str">
            <v>Demitido</v>
          </cell>
          <cell r="G6031">
            <v>13001</v>
          </cell>
          <cell r="H6031" t="str">
            <v>DEMITIDOS</v>
          </cell>
        </row>
        <row r="6032">
          <cell r="A6032">
            <v>7451</v>
          </cell>
          <cell r="B6032" t="str">
            <v>MARCOS BRAGA DE CAMPOS</v>
          </cell>
          <cell r="C6032" t="str">
            <v>VIGILANTE</v>
          </cell>
          <cell r="D6032">
            <v>42237</v>
          </cell>
          <cell r="E6032">
            <v>10372017797</v>
          </cell>
          <cell r="F6032" t="str">
            <v>Ativo</v>
          </cell>
          <cell r="G6032">
            <v>500978</v>
          </cell>
          <cell r="H6032" t="str">
            <v xml:space="preserve">BRADESCO - AGÊNCIA 0978 - PRIME RIO DE JANEIRO - CTO </v>
          </cell>
        </row>
        <row r="6033">
          <cell r="A6033">
            <v>1113</v>
          </cell>
          <cell r="B6033" t="str">
            <v>MARCOS BRAGA DE CAMPOS</v>
          </cell>
          <cell r="C6033" t="str">
            <v>VIGILANTE</v>
          </cell>
          <cell r="D6033">
            <v>39223</v>
          </cell>
          <cell r="E6033">
            <v>10372017797</v>
          </cell>
          <cell r="F6033" t="str">
            <v>Demitido</v>
          </cell>
          <cell r="G6033">
            <v>13001</v>
          </cell>
          <cell r="H6033" t="str">
            <v>DEMITIDOS</v>
          </cell>
        </row>
        <row r="6034">
          <cell r="A6034">
            <v>5173</v>
          </cell>
          <cell r="B6034" t="str">
            <v>MARCOS BRANDAO DE SOUZA</v>
          </cell>
          <cell r="C6034" t="str">
            <v>VIGILANTE</v>
          </cell>
          <cell r="D6034">
            <v>41425</v>
          </cell>
          <cell r="E6034">
            <v>2718520701</v>
          </cell>
          <cell r="F6034" t="str">
            <v>Demitido</v>
          </cell>
          <cell r="G6034">
            <v>13001</v>
          </cell>
          <cell r="H6034" t="str">
            <v>DEMITIDOS</v>
          </cell>
        </row>
        <row r="6035">
          <cell r="A6035">
            <v>4966</v>
          </cell>
          <cell r="B6035" t="str">
            <v>MARCOS CHAGAS DE ARAUJO</v>
          </cell>
          <cell r="C6035" t="str">
            <v>VIGILANTE</v>
          </cell>
          <cell r="D6035">
            <v>41341</v>
          </cell>
          <cell r="E6035">
            <v>8085350726</v>
          </cell>
          <cell r="F6035" t="str">
            <v>Demitido</v>
          </cell>
          <cell r="G6035">
            <v>13001</v>
          </cell>
          <cell r="H6035" t="str">
            <v>DEMITIDOS</v>
          </cell>
        </row>
        <row r="6036">
          <cell r="A6036">
            <v>645</v>
          </cell>
          <cell r="B6036" t="str">
            <v>MARCOS CICERO CONTE DA SILVA</v>
          </cell>
          <cell r="C6036" t="str">
            <v>VIGILANTE</v>
          </cell>
          <cell r="D6036">
            <v>38078</v>
          </cell>
          <cell r="E6036">
            <v>6944642794</v>
          </cell>
          <cell r="F6036" t="str">
            <v>Demitido</v>
          </cell>
          <cell r="G6036">
            <v>13001</v>
          </cell>
          <cell r="H6036" t="str">
            <v>DEMITIDOS</v>
          </cell>
        </row>
        <row r="6037">
          <cell r="A6037">
            <v>9058</v>
          </cell>
          <cell r="B6037" t="str">
            <v>MARCOS CORREA CARVALHO</v>
          </cell>
          <cell r="C6037" t="str">
            <v>VIGILANTE</v>
          </cell>
          <cell r="D6037">
            <v>42705</v>
          </cell>
          <cell r="E6037">
            <v>11215349700</v>
          </cell>
          <cell r="F6037" t="str">
            <v>Ativo</v>
          </cell>
          <cell r="G6037">
            <v>603089</v>
          </cell>
          <cell r="H6037" t="str">
            <v>BANCO DO BRASIL - AGÊNCIA 3089 - PRAÇA SECA</v>
          </cell>
        </row>
        <row r="6038">
          <cell r="A6038">
            <v>1211</v>
          </cell>
          <cell r="B6038" t="str">
            <v>MARCOS DA SILVA</v>
          </cell>
          <cell r="C6038" t="str">
            <v>VIGILANTE</v>
          </cell>
          <cell r="D6038">
            <v>39234</v>
          </cell>
          <cell r="E6038">
            <v>8104519727</v>
          </cell>
          <cell r="F6038" t="str">
            <v>Ativo</v>
          </cell>
          <cell r="G6038">
            <v>158001</v>
          </cell>
          <cell r="H6038" t="str">
            <v>ICMBIO PORTARIA DA FLORESTA / PNT</v>
          </cell>
        </row>
        <row r="6039">
          <cell r="A6039">
            <v>5966</v>
          </cell>
          <cell r="B6039" t="str">
            <v>MARCOS DA SILVA ALEXANDRE</v>
          </cell>
          <cell r="C6039" t="str">
            <v>VIGILANTE</v>
          </cell>
          <cell r="D6039">
            <v>41738</v>
          </cell>
          <cell r="E6039">
            <v>13075123722</v>
          </cell>
          <cell r="F6039" t="str">
            <v>Demitido</v>
          </cell>
          <cell r="G6039">
            <v>13001</v>
          </cell>
          <cell r="H6039" t="str">
            <v>DEMITIDOS</v>
          </cell>
        </row>
        <row r="6040">
          <cell r="A6040">
            <v>6245</v>
          </cell>
          <cell r="B6040" t="str">
            <v>MARCOS DA SILVA NASCIMENTO</v>
          </cell>
          <cell r="C6040" t="str">
            <v>VIGILANTE</v>
          </cell>
          <cell r="D6040">
            <v>41801</v>
          </cell>
          <cell r="E6040">
            <v>3858076783</v>
          </cell>
          <cell r="F6040" t="str">
            <v>Demitido</v>
          </cell>
          <cell r="G6040">
            <v>13001</v>
          </cell>
          <cell r="H6040" t="str">
            <v>DEMITIDOS</v>
          </cell>
        </row>
        <row r="6041">
          <cell r="A6041">
            <v>8233</v>
          </cell>
          <cell r="B6041" t="str">
            <v>MARCOS DE ARIMATHEA</v>
          </cell>
          <cell r="C6041" t="str">
            <v>VIGILANTE</v>
          </cell>
          <cell r="D6041">
            <v>42431</v>
          </cell>
          <cell r="E6041">
            <v>1366197704</v>
          </cell>
          <cell r="F6041" t="str">
            <v>Demitido</v>
          </cell>
          <cell r="G6041">
            <v>13001</v>
          </cell>
          <cell r="H6041" t="str">
            <v>DEMITIDOS</v>
          </cell>
        </row>
        <row r="6042">
          <cell r="A6042">
            <v>1546</v>
          </cell>
          <cell r="B6042" t="str">
            <v>MARCOS DE CARVALHO CARDOSO</v>
          </cell>
          <cell r="C6042" t="str">
            <v>VIGILANTE</v>
          </cell>
          <cell r="D6042">
            <v>39727</v>
          </cell>
          <cell r="E6042">
            <v>5179830796</v>
          </cell>
          <cell r="F6042" t="str">
            <v>Demitido</v>
          </cell>
          <cell r="G6042">
            <v>13001</v>
          </cell>
          <cell r="H6042" t="str">
            <v>DEMITIDOS</v>
          </cell>
        </row>
        <row r="6043">
          <cell r="A6043">
            <v>6103</v>
          </cell>
          <cell r="B6043" t="str">
            <v>MARCOS DE MORAES COSTA</v>
          </cell>
          <cell r="C6043" t="str">
            <v>VIGILANTE</v>
          </cell>
          <cell r="D6043">
            <v>41785</v>
          </cell>
          <cell r="E6043">
            <v>1175630721</v>
          </cell>
          <cell r="F6043" t="str">
            <v>Demitido</v>
          </cell>
          <cell r="G6043">
            <v>13001</v>
          </cell>
          <cell r="H6043" t="str">
            <v>DEMITIDOS</v>
          </cell>
        </row>
        <row r="6044">
          <cell r="A6044">
            <v>7274</v>
          </cell>
          <cell r="B6044" t="str">
            <v>MARCOS DE SOUZA CORNELIO</v>
          </cell>
          <cell r="C6044" t="str">
            <v>VIGILANTE</v>
          </cell>
          <cell r="D6044">
            <v>42101</v>
          </cell>
          <cell r="E6044">
            <v>9113956795</v>
          </cell>
          <cell r="F6044" t="str">
            <v>Demitido</v>
          </cell>
          <cell r="G6044">
            <v>13001</v>
          </cell>
          <cell r="H6044" t="str">
            <v>DEMITIDOS</v>
          </cell>
        </row>
        <row r="6045">
          <cell r="A6045">
            <v>8374</v>
          </cell>
          <cell r="B6045" t="str">
            <v>MARCOS DE SOUZA MEDEIROS</v>
          </cell>
          <cell r="C6045" t="str">
            <v>VIGILANTE</v>
          </cell>
          <cell r="D6045">
            <v>42493</v>
          </cell>
          <cell r="E6045">
            <v>1605015717</v>
          </cell>
          <cell r="F6045" t="str">
            <v>Demitido</v>
          </cell>
          <cell r="G6045">
            <v>13001</v>
          </cell>
          <cell r="H6045" t="str">
            <v>DEMITIDOS</v>
          </cell>
        </row>
        <row r="6046">
          <cell r="A6046">
            <v>6016</v>
          </cell>
          <cell r="B6046" t="str">
            <v>MARCOS DE UZEDA PONCE PASINI JUNIOR</v>
          </cell>
          <cell r="C6046" t="str">
            <v>VIGILANTE</v>
          </cell>
          <cell r="D6046">
            <v>41766</v>
          </cell>
          <cell r="E6046">
            <v>85633275772</v>
          </cell>
          <cell r="F6046" t="str">
            <v>Demitido</v>
          </cell>
          <cell r="G6046">
            <v>13001</v>
          </cell>
          <cell r="H6046" t="str">
            <v>DEMITIDOS</v>
          </cell>
        </row>
        <row r="6047">
          <cell r="A6047">
            <v>5302</v>
          </cell>
          <cell r="B6047" t="str">
            <v>MARCOS DIAS DE SOUZA</v>
          </cell>
          <cell r="C6047" t="str">
            <v>VIGILANTE</v>
          </cell>
          <cell r="D6047">
            <v>41469</v>
          </cell>
          <cell r="E6047">
            <v>78502101749</v>
          </cell>
          <cell r="F6047" t="str">
            <v>Demitido</v>
          </cell>
          <cell r="G6047">
            <v>13001</v>
          </cell>
          <cell r="H6047" t="str">
            <v>DEMITIDOS</v>
          </cell>
        </row>
        <row r="6048">
          <cell r="A6048">
            <v>9419</v>
          </cell>
          <cell r="B6048" t="str">
            <v>MARCOS DIAS PEREIRA</v>
          </cell>
          <cell r="C6048" t="str">
            <v>VIGILANTE</v>
          </cell>
          <cell r="D6048">
            <v>42933</v>
          </cell>
          <cell r="E6048">
            <v>2617481735</v>
          </cell>
          <cell r="F6048" t="str">
            <v>Ativo</v>
          </cell>
          <cell r="G6048">
            <v>601566</v>
          </cell>
          <cell r="H6048" t="str">
            <v>BANCO DO BRASIL LOTE 02 - AGÊNCIA 1566 - JARDIM LUZ</v>
          </cell>
        </row>
        <row r="6049">
          <cell r="A6049">
            <v>6216</v>
          </cell>
          <cell r="B6049" t="str">
            <v>MARCOS DOMINGOS TEIXEIRA</v>
          </cell>
          <cell r="C6049" t="str">
            <v>VIGILANTE</v>
          </cell>
          <cell r="D6049">
            <v>41801</v>
          </cell>
          <cell r="E6049">
            <v>2252709782</v>
          </cell>
          <cell r="F6049" t="str">
            <v>Demitido</v>
          </cell>
          <cell r="G6049">
            <v>13001</v>
          </cell>
          <cell r="H6049" t="str">
            <v>DEMITIDOS</v>
          </cell>
        </row>
        <row r="6050">
          <cell r="A6050">
            <v>3824</v>
          </cell>
          <cell r="B6050" t="str">
            <v>MARCOS EDUARDO DE OLIVEIRA ALVES</v>
          </cell>
          <cell r="C6050" t="str">
            <v>PORTEIRO</v>
          </cell>
          <cell r="D6050">
            <v>42110</v>
          </cell>
          <cell r="E6050">
            <v>2848303727</v>
          </cell>
          <cell r="F6050" t="str">
            <v>Demitido</v>
          </cell>
          <cell r="G6050">
            <v>13001</v>
          </cell>
          <cell r="H6050" t="str">
            <v>DEMITIDOS</v>
          </cell>
        </row>
        <row r="6051">
          <cell r="A6051">
            <v>8286</v>
          </cell>
          <cell r="B6051" t="str">
            <v>MARCOS FABIO DE CARVALHO LIMA</v>
          </cell>
          <cell r="C6051" t="str">
            <v>VIGILANTE</v>
          </cell>
          <cell r="D6051">
            <v>42432</v>
          </cell>
          <cell r="E6051">
            <v>3637588790</v>
          </cell>
          <cell r="F6051" t="str">
            <v>Ativo</v>
          </cell>
          <cell r="G6051">
            <v>233011</v>
          </cell>
          <cell r="H6051" t="str">
            <v>SPDM CSF EMYGDIO ALVES DA COSTA FILHO(PILARES)</v>
          </cell>
        </row>
        <row r="6052">
          <cell r="A6052">
            <v>7805</v>
          </cell>
          <cell r="B6052" t="str">
            <v>MARCOS FERNANDES MARIANO FERREIRA</v>
          </cell>
          <cell r="C6052" t="str">
            <v>VIGILANTE</v>
          </cell>
          <cell r="D6052">
            <v>42343</v>
          </cell>
          <cell r="E6052">
            <v>13306003719</v>
          </cell>
          <cell r="F6052" t="str">
            <v>Demitido</v>
          </cell>
          <cell r="G6052">
            <v>13001</v>
          </cell>
          <cell r="H6052" t="str">
            <v>DEMITIDOS</v>
          </cell>
        </row>
        <row r="6053">
          <cell r="A6053">
            <v>8250</v>
          </cell>
          <cell r="B6053" t="str">
            <v>MARCOS FERREIRA DE OLIVEIRA</v>
          </cell>
          <cell r="C6053" t="str">
            <v>SUPERVISOR DE AREA</v>
          </cell>
          <cell r="D6053">
            <v>42430</v>
          </cell>
          <cell r="E6053">
            <v>2722316730</v>
          </cell>
          <cell r="F6053" t="str">
            <v>Demitido</v>
          </cell>
          <cell r="G6053">
            <v>13001</v>
          </cell>
          <cell r="H6053" t="str">
            <v>DEMITIDOS</v>
          </cell>
        </row>
        <row r="6054">
          <cell r="A6054">
            <v>6742</v>
          </cell>
          <cell r="B6054" t="str">
            <v>MARCOS FERREIRA DINIZ</v>
          </cell>
          <cell r="C6054" t="str">
            <v>VIGILANTE</v>
          </cell>
          <cell r="D6054">
            <v>41900</v>
          </cell>
          <cell r="E6054">
            <v>11076203760</v>
          </cell>
          <cell r="F6054" t="str">
            <v>Demitido</v>
          </cell>
          <cell r="G6054">
            <v>13001</v>
          </cell>
          <cell r="H6054" t="str">
            <v>DEMITIDOS</v>
          </cell>
        </row>
        <row r="6055">
          <cell r="A6055">
            <v>6727</v>
          </cell>
          <cell r="B6055" t="str">
            <v>MARCOS FRANCELINO DA SILVA</v>
          </cell>
          <cell r="C6055" t="str">
            <v>VIGILANTE</v>
          </cell>
          <cell r="D6055">
            <v>41898</v>
          </cell>
          <cell r="E6055">
            <v>4157329724</v>
          </cell>
          <cell r="F6055" t="str">
            <v>Ativo</v>
          </cell>
          <cell r="G6055">
            <v>381001</v>
          </cell>
          <cell r="H6055" t="str">
            <v>ODEBRECHT - CONSORCIO SANTA CRUZ</v>
          </cell>
        </row>
        <row r="6056">
          <cell r="A6056">
            <v>5109</v>
          </cell>
          <cell r="B6056" t="str">
            <v>MARCOS GOMES DA SILVA</v>
          </cell>
          <cell r="C6056" t="str">
            <v>VIGILANTE</v>
          </cell>
          <cell r="D6056">
            <v>41398</v>
          </cell>
          <cell r="E6056">
            <v>11872034756</v>
          </cell>
          <cell r="F6056" t="str">
            <v>Demitido</v>
          </cell>
          <cell r="G6056">
            <v>13001</v>
          </cell>
          <cell r="H6056" t="str">
            <v>DEMITIDOS</v>
          </cell>
        </row>
        <row r="6057">
          <cell r="A6057">
            <v>6537</v>
          </cell>
          <cell r="B6057" t="str">
            <v>MARCOS GOMES MARTINS</v>
          </cell>
          <cell r="C6057" t="str">
            <v>SUPERVISOR DE POSTO</v>
          </cell>
          <cell r="D6057">
            <v>41852</v>
          </cell>
          <cell r="E6057">
            <v>7886459784</v>
          </cell>
          <cell r="F6057" t="str">
            <v>Demitido</v>
          </cell>
          <cell r="G6057">
            <v>13001</v>
          </cell>
          <cell r="H6057" t="str">
            <v>DEMITIDOS</v>
          </cell>
        </row>
        <row r="6058">
          <cell r="A6058">
            <v>3255</v>
          </cell>
          <cell r="B6058" t="str">
            <v>MARCOS GOVEIA PINTO</v>
          </cell>
          <cell r="C6058" t="str">
            <v>VIGILANTE</v>
          </cell>
          <cell r="D6058">
            <v>40725</v>
          </cell>
          <cell r="E6058">
            <v>3238272764</v>
          </cell>
          <cell r="F6058" t="str">
            <v>Demitido</v>
          </cell>
          <cell r="G6058">
            <v>13001</v>
          </cell>
          <cell r="H6058" t="str">
            <v>DEMITIDOS</v>
          </cell>
        </row>
        <row r="6059">
          <cell r="A6059">
            <v>10089</v>
          </cell>
          <cell r="B6059" t="str">
            <v>MARCOS JACOB DE OLIVEIRA</v>
          </cell>
          <cell r="C6059" t="str">
            <v>VIGILANTE</v>
          </cell>
          <cell r="D6059">
            <v>43838</v>
          </cell>
          <cell r="E6059">
            <v>89197453749</v>
          </cell>
          <cell r="F6059" t="str">
            <v>Ativo</v>
          </cell>
          <cell r="G6059">
            <v>603520</v>
          </cell>
          <cell r="H6059" t="str">
            <v>BANCO DO BRASIL - AGÊNCIA 3520 - PEDRO LESSA</v>
          </cell>
        </row>
        <row r="6060">
          <cell r="A6060">
            <v>3677</v>
          </cell>
          <cell r="B6060" t="str">
            <v>MARCOS JOSE BARRETO DA SILVA</v>
          </cell>
          <cell r="C6060" t="str">
            <v>VIGILANTE</v>
          </cell>
          <cell r="D6060">
            <v>40883</v>
          </cell>
          <cell r="E6060">
            <v>9635816782</v>
          </cell>
          <cell r="F6060" t="str">
            <v>Demitido</v>
          </cell>
          <cell r="G6060">
            <v>13001</v>
          </cell>
          <cell r="H6060" t="str">
            <v>DEMITIDOS</v>
          </cell>
        </row>
        <row r="6061">
          <cell r="A6061">
            <v>5098</v>
          </cell>
          <cell r="B6061" t="str">
            <v>MARCOS JOSE DE SOUZA BARBOSA</v>
          </cell>
          <cell r="C6061" t="str">
            <v>VIGILANTE</v>
          </cell>
          <cell r="D6061">
            <v>41396</v>
          </cell>
          <cell r="E6061">
            <v>1630810770</v>
          </cell>
          <cell r="F6061" t="str">
            <v>Demitido</v>
          </cell>
          <cell r="G6061">
            <v>13001</v>
          </cell>
          <cell r="H6061" t="str">
            <v>DEMITIDOS</v>
          </cell>
        </row>
        <row r="6062">
          <cell r="A6062">
            <v>3476</v>
          </cell>
          <cell r="B6062" t="str">
            <v>MARCOS JOSE LINS</v>
          </cell>
          <cell r="C6062" t="str">
            <v>VIGILANTE</v>
          </cell>
          <cell r="D6062">
            <v>40821</v>
          </cell>
          <cell r="E6062">
            <v>73370835720</v>
          </cell>
          <cell r="F6062" t="str">
            <v>Demitido</v>
          </cell>
          <cell r="G6062">
            <v>13001</v>
          </cell>
          <cell r="H6062" t="str">
            <v>DEMITIDOS</v>
          </cell>
        </row>
        <row r="6063">
          <cell r="A6063">
            <v>9282</v>
          </cell>
          <cell r="B6063" t="str">
            <v>MARCOS JOSE MANHAES BARRETO</v>
          </cell>
          <cell r="C6063" t="str">
            <v>VIGILANTE</v>
          </cell>
          <cell r="D6063">
            <v>42888</v>
          </cell>
          <cell r="E6063">
            <v>91297141768</v>
          </cell>
          <cell r="F6063" t="str">
            <v>Demitido</v>
          </cell>
          <cell r="G6063">
            <v>13001</v>
          </cell>
          <cell r="H6063" t="str">
            <v>DEMITIDOS</v>
          </cell>
        </row>
        <row r="6064">
          <cell r="A6064">
            <v>3606</v>
          </cell>
          <cell r="B6064" t="str">
            <v>MARCOS JOSE PALHARES</v>
          </cell>
          <cell r="C6064" t="str">
            <v>VIGILANTE</v>
          </cell>
          <cell r="D6064">
            <v>40858</v>
          </cell>
          <cell r="E6064">
            <v>88226417791</v>
          </cell>
          <cell r="F6064" t="str">
            <v>Ativo</v>
          </cell>
          <cell r="G6064">
            <v>217024</v>
          </cell>
          <cell r="H6064" t="str">
            <v>CEPP - CSF JAMIL HADDAD</v>
          </cell>
        </row>
        <row r="6065">
          <cell r="A6065">
            <v>3181</v>
          </cell>
          <cell r="B6065" t="str">
            <v>MARCOS JOSE RANGEL ROSA</v>
          </cell>
          <cell r="C6065" t="str">
            <v>VIGILANTE</v>
          </cell>
          <cell r="D6065">
            <v>40681</v>
          </cell>
          <cell r="E6065">
            <v>8229993742</v>
          </cell>
          <cell r="F6065" t="str">
            <v>Demitido</v>
          </cell>
          <cell r="G6065">
            <v>13001</v>
          </cell>
          <cell r="H6065" t="str">
            <v>DEMITIDOS</v>
          </cell>
        </row>
        <row r="6066">
          <cell r="A6066">
            <v>4739</v>
          </cell>
          <cell r="B6066" t="str">
            <v>MARCOS LIMA</v>
          </cell>
          <cell r="C6066" t="str">
            <v>VIGILANTE</v>
          </cell>
          <cell r="D6066">
            <v>41244</v>
          </cell>
          <cell r="E6066">
            <v>894601709</v>
          </cell>
          <cell r="F6066" t="str">
            <v>Demitido</v>
          </cell>
          <cell r="G6066">
            <v>13001</v>
          </cell>
          <cell r="H6066" t="str">
            <v>DEMITIDOS</v>
          </cell>
        </row>
        <row r="6067">
          <cell r="A6067">
            <v>1639</v>
          </cell>
          <cell r="B6067" t="str">
            <v>MARCOS LIMA</v>
          </cell>
          <cell r="C6067" t="str">
            <v>VIGILANTE</v>
          </cell>
          <cell r="D6067">
            <v>39779</v>
          </cell>
          <cell r="E6067">
            <v>894601709</v>
          </cell>
          <cell r="F6067" t="str">
            <v>Demitido</v>
          </cell>
          <cell r="G6067">
            <v>13001</v>
          </cell>
          <cell r="H6067" t="str">
            <v>DEMITIDOS</v>
          </cell>
        </row>
        <row r="6068">
          <cell r="A6068">
            <v>8647</v>
          </cell>
          <cell r="B6068" t="str">
            <v>MARCOS LUCENA DA SILVA</v>
          </cell>
          <cell r="C6068" t="str">
            <v>VIGILANTE</v>
          </cell>
          <cell r="D6068">
            <v>42588</v>
          </cell>
          <cell r="E6068">
            <v>1848953755</v>
          </cell>
          <cell r="F6068" t="str">
            <v>Demitido</v>
          </cell>
          <cell r="G6068">
            <v>13001</v>
          </cell>
          <cell r="H6068" t="str">
            <v>DEMITIDOS</v>
          </cell>
        </row>
        <row r="6069">
          <cell r="A6069">
            <v>5736</v>
          </cell>
          <cell r="B6069" t="str">
            <v>MARCOS LUIS LOPES DE NORONHA</v>
          </cell>
          <cell r="C6069" t="str">
            <v>VIGILANTE</v>
          </cell>
          <cell r="D6069">
            <v>41643</v>
          </cell>
          <cell r="E6069">
            <v>77084772715</v>
          </cell>
          <cell r="F6069" t="str">
            <v>Demitido</v>
          </cell>
          <cell r="G6069">
            <v>13001</v>
          </cell>
          <cell r="H6069" t="str">
            <v>DEMITIDOS</v>
          </cell>
        </row>
        <row r="6070">
          <cell r="A6070">
            <v>8333</v>
          </cell>
          <cell r="B6070" t="str">
            <v>MARCOS LUIS SILVA COUTO</v>
          </cell>
          <cell r="C6070" t="str">
            <v>VIGILANTE</v>
          </cell>
          <cell r="D6070">
            <v>42465</v>
          </cell>
          <cell r="E6070">
            <v>93775733</v>
          </cell>
          <cell r="F6070" t="str">
            <v>Ativo</v>
          </cell>
          <cell r="G6070">
            <v>857001</v>
          </cell>
          <cell r="H6070" t="str">
            <v>ABIN - RUA EQUADOR</v>
          </cell>
        </row>
        <row r="6071">
          <cell r="A6071">
            <v>6268</v>
          </cell>
          <cell r="B6071" t="str">
            <v>MARCOS MARTINS BARBOZA</v>
          </cell>
          <cell r="C6071" t="str">
            <v>VIGILANTE</v>
          </cell>
          <cell r="D6071">
            <v>41802</v>
          </cell>
          <cell r="E6071">
            <v>620444789</v>
          </cell>
          <cell r="F6071" t="str">
            <v>Demitido</v>
          </cell>
          <cell r="G6071">
            <v>13001</v>
          </cell>
          <cell r="H6071" t="str">
            <v>DEMITIDOS</v>
          </cell>
        </row>
        <row r="6072">
          <cell r="A6072">
            <v>2286</v>
          </cell>
          <cell r="B6072" t="str">
            <v>MARCOS MARTINS BARBOZA</v>
          </cell>
          <cell r="C6072" t="str">
            <v>VIGILANTE</v>
          </cell>
          <cell r="D6072">
            <v>40164</v>
          </cell>
          <cell r="E6072">
            <v>620444789</v>
          </cell>
          <cell r="F6072" t="str">
            <v>Demitido</v>
          </cell>
          <cell r="G6072">
            <v>13001</v>
          </cell>
          <cell r="H6072" t="str">
            <v>DEMITIDOS</v>
          </cell>
        </row>
        <row r="6073">
          <cell r="A6073">
            <v>6587</v>
          </cell>
          <cell r="B6073" t="str">
            <v>MARCOS PAULO CORREA</v>
          </cell>
          <cell r="C6073" t="str">
            <v>VIGILANTE</v>
          </cell>
          <cell r="D6073">
            <v>41873</v>
          </cell>
          <cell r="E6073">
            <v>2325982742</v>
          </cell>
          <cell r="F6073" t="str">
            <v>Ativo</v>
          </cell>
          <cell r="G6073">
            <v>213009</v>
          </cell>
          <cell r="H6073" t="str">
            <v>UFRJ HORTO BOTANICO</v>
          </cell>
        </row>
        <row r="6074">
          <cell r="A6074">
            <v>610</v>
          </cell>
          <cell r="B6074" t="str">
            <v>MARCOS PAULO CORREA</v>
          </cell>
          <cell r="C6074" t="str">
            <v>VIGILANTE</v>
          </cell>
          <cell r="D6074">
            <v>38002</v>
          </cell>
          <cell r="E6074">
            <v>2325982742</v>
          </cell>
          <cell r="F6074" t="str">
            <v>Demitido</v>
          </cell>
          <cell r="G6074">
            <v>13001</v>
          </cell>
          <cell r="H6074" t="str">
            <v>DEMITIDOS</v>
          </cell>
        </row>
        <row r="6075">
          <cell r="A6075">
            <v>4811</v>
          </cell>
          <cell r="B6075" t="str">
            <v>MARCOS PAULO CRUZ SOARES</v>
          </cell>
          <cell r="C6075" t="str">
            <v>VIGILANTE</v>
          </cell>
          <cell r="D6075">
            <v>41290</v>
          </cell>
          <cell r="E6075">
            <v>12890856763</v>
          </cell>
          <cell r="F6075" t="str">
            <v>Demitido</v>
          </cell>
          <cell r="G6075">
            <v>13001</v>
          </cell>
          <cell r="H6075" t="str">
            <v>DEMITIDOS</v>
          </cell>
        </row>
        <row r="6076">
          <cell r="A6076">
            <v>7080</v>
          </cell>
          <cell r="B6076" t="str">
            <v>MARCOS PAULO DA SILVA JACINTO</v>
          </cell>
          <cell r="C6076" t="str">
            <v>VIGILANTE</v>
          </cell>
          <cell r="D6076">
            <v>42095</v>
          </cell>
          <cell r="E6076">
            <v>9142472717</v>
          </cell>
          <cell r="F6076" t="str">
            <v>Ativo</v>
          </cell>
          <cell r="G6076">
            <v>217026</v>
          </cell>
          <cell r="H6076" t="str">
            <v>CEPP - CSF DEOLINDO COUTO</v>
          </cell>
        </row>
        <row r="6077">
          <cell r="A6077">
            <v>4736</v>
          </cell>
          <cell r="B6077" t="str">
            <v>MARCOS PAULO DA SILVA NOGUEIRA</v>
          </cell>
          <cell r="C6077" t="str">
            <v>VIGILANTE</v>
          </cell>
          <cell r="D6077">
            <v>41237</v>
          </cell>
          <cell r="E6077">
            <v>10790331730</v>
          </cell>
          <cell r="F6077" t="str">
            <v>Ativo</v>
          </cell>
          <cell r="G6077">
            <v>157001</v>
          </cell>
          <cell r="H6077" t="str">
            <v>ELETRONUCLEAR - ELETROBRAS TERMONUCLEAR S/A</v>
          </cell>
        </row>
        <row r="6078">
          <cell r="A6078">
            <v>3172</v>
          </cell>
          <cell r="B6078" t="str">
            <v>MARCOS PAULO LOPES DE SIQUEIRA</v>
          </cell>
          <cell r="C6078" t="str">
            <v>SUPERVISOR</v>
          </cell>
          <cell r="D6078">
            <v>40668</v>
          </cell>
          <cell r="E6078">
            <v>7117806761</v>
          </cell>
          <cell r="F6078" t="str">
            <v>Demitido</v>
          </cell>
          <cell r="G6078">
            <v>13001</v>
          </cell>
          <cell r="H6078" t="str">
            <v>DEMITIDOS</v>
          </cell>
        </row>
        <row r="6079">
          <cell r="A6079">
            <v>5637</v>
          </cell>
          <cell r="B6079" t="str">
            <v>MARCOS PAULO RAMOS DE LIMA</v>
          </cell>
          <cell r="C6079" t="str">
            <v>SUPERVISOR DE POSTO</v>
          </cell>
          <cell r="D6079">
            <v>41609</v>
          </cell>
          <cell r="E6079">
            <v>2722793741</v>
          </cell>
          <cell r="F6079" t="str">
            <v>Demitido</v>
          </cell>
          <cell r="G6079">
            <v>13001</v>
          </cell>
          <cell r="H6079" t="str">
            <v>DEMITIDOS</v>
          </cell>
        </row>
        <row r="6080">
          <cell r="A6080">
            <v>8329</v>
          </cell>
          <cell r="B6080" t="str">
            <v>MARCOS PAULO RIBEIRO</v>
          </cell>
          <cell r="C6080" t="str">
            <v>VIGILANTE</v>
          </cell>
          <cell r="D6080">
            <v>42465</v>
          </cell>
          <cell r="E6080">
            <v>4463101743</v>
          </cell>
          <cell r="F6080" t="str">
            <v>Demitido</v>
          </cell>
          <cell r="G6080">
            <v>13001</v>
          </cell>
          <cell r="H6080" t="str">
            <v>DEMITIDOS</v>
          </cell>
        </row>
        <row r="6081">
          <cell r="A6081">
            <v>9621</v>
          </cell>
          <cell r="B6081" t="str">
            <v>MARCOS PAULO ROCHA CAMPOS</v>
          </cell>
          <cell r="C6081" t="str">
            <v>VIGILANTE</v>
          </cell>
          <cell r="D6081">
            <v>43183</v>
          </cell>
          <cell r="E6081">
            <v>4420040793</v>
          </cell>
          <cell r="F6081" t="str">
            <v>Demitido</v>
          </cell>
          <cell r="G6081">
            <v>13001</v>
          </cell>
          <cell r="H6081" t="str">
            <v>DEMITIDOS</v>
          </cell>
        </row>
        <row r="6082">
          <cell r="A6082">
            <v>5694</v>
          </cell>
          <cell r="B6082" t="str">
            <v>MARCOS PAULO SILVA DE ALMEIDA</v>
          </cell>
          <cell r="C6082" t="str">
            <v>VIGILANTE</v>
          </cell>
          <cell r="D6082">
            <v>41627</v>
          </cell>
          <cell r="E6082">
            <v>13055866703</v>
          </cell>
          <cell r="F6082" t="str">
            <v>Demitido</v>
          </cell>
          <cell r="G6082">
            <v>13001</v>
          </cell>
          <cell r="H6082" t="str">
            <v>DEMITIDOS</v>
          </cell>
        </row>
        <row r="6083">
          <cell r="A6083">
            <v>1330</v>
          </cell>
          <cell r="B6083" t="str">
            <v>MARCOS PAULO SILVA DE OLIVEIRA</v>
          </cell>
          <cell r="C6083" t="str">
            <v>VIGILANTE</v>
          </cell>
          <cell r="D6083">
            <v>39373</v>
          </cell>
          <cell r="E6083">
            <v>4549102748</v>
          </cell>
          <cell r="F6083" t="str">
            <v>Demitido</v>
          </cell>
          <cell r="G6083">
            <v>13001</v>
          </cell>
          <cell r="H6083" t="str">
            <v>DEMITIDOS</v>
          </cell>
        </row>
        <row r="6084">
          <cell r="A6084">
            <v>6914</v>
          </cell>
          <cell r="B6084" t="str">
            <v>MARCOS PAULO SOARES DE ARAUJO</v>
          </cell>
          <cell r="C6084" t="str">
            <v>VIGILANTE</v>
          </cell>
          <cell r="D6084">
            <v>41997</v>
          </cell>
          <cell r="E6084">
            <v>28134619894</v>
          </cell>
          <cell r="F6084" t="str">
            <v>Demitido</v>
          </cell>
          <cell r="G6084">
            <v>13001</v>
          </cell>
          <cell r="H6084" t="str">
            <v>DEMITIDOS</v>
          </cell>
        </row>
        <row r="6085">
          <cell r="A6085">
            <v>1517</v>
          </cell>
          <cell r="B6085" t="str">
            <v>MARCOS PEDRO DE SOUZA QUINIPA</v>
          </cell>
          <cell r="C6085" t="str">
            <v>VIGILANTE</v>
          </cell>
          <cell r="D6085">
            <v>39723</v>
          </cell>
          <cell r="E6085">
            <v>83313311768</v>
          </cell>
          <cell r="F6085" t="str">
            <v>Demitido</v>
          </cell>
          <cell r="G6085">
            <v>13001</v>
          </cell>
          <cell r="H6085" t="str">
            <v>DEMITIDOS</v>
          </cell>
        </row>
        <row r="6086">
          <cell r="A6086">
            <v>1906</v>
          </cell>
          <cell r="B6086" t="str">
            <v>MARCOS PEREIRA DA SILVA</v>
          </cell>
          <cell r="C6086" t="str">
            <v>VIGILANTE</v>
          </cell>
          <cell r="D6086">
            <v>39966</v>
          </cell>
          <cell r="E6086">
            <v>85478008753</v>
          </cell>
          <cell r="F6086" t="str">
            <v>Ativo</v>
          </cell>
          <cell r="G6086">
            <v>384001</v>
          </cell>
          <cell r="H6086" t="str">
            <v>PALÁCIO CAPANEMA</v>
          </cell>
        </row>
        <row r="6087">
          <cell r="A6087">
            <v>6400</v>
          </cell>
          <cell r="B6087" t="str">
            <v>MARCOS RICARDO VARGAS PASCOAL</v>
          </cell>
          <cell r="C6087" t="str">
            <v>VIGILANTE</v>
          </cell>
          <cell r="D6087">
            <v>41835</v>
          </cell>
          <cell r="E6087">
            <v>7277613740</v>
          </cell>
          <cell r="F6087" t="str">
            <v>Demitido</v>
          </cell>
          <cell r="G6087">
            <v>13001</v>
          </cell>
          <cell r="H6087" t="str">
            <v>DEMITIDOS</v>
          </cell>
        </row>
        <row r="6088">
          <cell r="A6088">
            <v>3960</v>
          </cell>
          <cell r="B6088" t="str">
            <v>MARCOS ROBERTO GUERREIRO AREAS</v>
          </cell>
          <cell r="C6088" t="str">
            <v>VIGILANTE</v>
          </cell>
          <cell r="D6088">
            <v>41035</v>
          </cell>
          <cell r="E6088">
            <v>8202860792</v>
          </cell>
          <cell r="F6088" t="str">
            <v>Demitido</v>
          </cell>
          <cell r="G6088">
            <v>13001</v>
          </cell>
          <cell r="H6088" t="str">
            <v>DEMITIDOS</v>
          </cell>
        </row>
        <row r="6089">
          <cell r="A6089">
            <v>3189</v>
          </cell>
          <cell r="B6089" t="str">
            <v>MARCOS RODRIGO BARBOSA DOS SANTOS AMARO</v>
          </cell>
          <cell r="C6089" t="str">
            <v>VIGILANTE</v>
          </cell>
          <cell r="D6089">
            <v>40684</v>
          </cell>
          <cell r="E6089">
            <v>5267405744</v>
          </cell>
          <cell r="F6089" t="str">
            <v>Demitido</v>
          </cell>
          <cell r="G6089">
            <v>13001</v>
          </cell>
          <cell r="H6089" t="str">
            <v>DEMITIDOS</v>
          </cell>
        </row>
        <row r="6090">
          <cell r="A6090">
            <v>4880</v>
          </cell>
          <cell r="B6090" t="str">
            <v>MARCOS RODRIGUES DA COSTA</v>
          </cell>
          <cell r="C6090" t="str">
            <v>VIGILANTE</v>
          </cell>
          <cell r="D6090">
            <v>41313</v>
          </cell>
          <cell r="E6090">
            <v>10733320716</v>
          </cell>
          <cell r="F6090" t="str">
            <v>Ativo</v>
          </cell>
          <cell r="G6090">
            <v>158001</v>
          </cell>
          <cell r="H6090" t="str">
            <v>ICMBIO PORTARIA DA FLORESTA / PNT</v>
          </cell>
        </row>
        <row r="6091">
          <cell r="A6091">
            <v>4596</v>
          </cell>
          <cell r="B6091" t="str">
            <v>MARCOS SALVADOR MALAQUIAS PINHEIRO</v>
          </cell>
          <cell r="C6091" t="str">
            <v>VIGILANTE</v>
          </cell>
          <cell r="D6091">
            <v>41167</v>
          </cell>
          <cell r="E6091">
            <v>447786784</v>
          </cell>
          <cell r="F6091" t="str">
            <v>Demitido</v>
          </cell>
          <cell r="G6091">
            <v>13001</v>
          </cell>
          <cell r="H6091" t="str">
            <v>DEMITIDOS</v>
          </cell>
        </row>
        <row r="6092">
          <cell r="A6092">
            <v>2242</v>
          </cell>
          <cell r="B6092" t="str">
            <v>MARCOS SANTOS SANTANA</v>
          </cell>
          <cell r="C6092" t="str">
            <v>VIGILANTE</v>
          </cell>
          <cell r="D6092">
            <v>40165</v>
          </cell>
          <cell r="E6092">
            <v>97480126700</v>
          </cell>
          <cell r="F6092" t="str">
            <v>Demitido</v>
          </cell>
          <cell r="G6092">
            <v>13001</v>
          </cell>
          <cell r="H6092" t="str">
            <v>DEMITIDOS</v>
          </cell>
        </row>
        <row r="6093">
          <cell r="A6093">
            <v>8332</v>
          </cell>
          <cell r="B6093" t="str">
            <v>MARCOS SILVA</v>
          </cell>
          <cell r="C6093" t="str">
            <v>VIGILANTE</v>
          </cell>
          <cell r="D6093">
            <v>42464</v>
          </cell>
          <cell r="E6093">
            <v>470235705</v>
          </cell>
          <cell r="F6093" t="str">
            <v>Demitido</v>
          </cell>
          <cell r="G6093">
            <v>13001</v>
          </cell>
          <cell r="H6093" t="str">
            <v>DEMITIDOS</v>
          </cell>
        </row>
        <row r="6094">
          <cell r="A6094">
            <v>8123</v>
          </cell>
          <cell r="B6094" t="str">
            <v>MARCOS SOUZA DA SILVA</v>
          </cell>
          <cell r="C6094" t="str">
            <v>SUPERVISOR DE AREA</v>
          </cell>
          <cell r="D6094">
            <v>42425</v>
          </cell>
          <cell r="E6094">
            <v>8450229707</v>
          </cell>
          <cell r="F6094" t="str">
            <v>Demitido</v>
          </cell>
          <cell r="G6094">
            <v>13001</v>
          </cell>
          <cell r="H6094" t="str">
            <v>DEMITIDOS</v>
          </cell>
        </row>
        <row r="6095">
          <cell r="A6095">
            <v>3963</v>
          </cell>
          <cell r="B6095" t="str">
            <v>MARCOS SOUZA DA SILVA</v>
          </cell>
          <cell r="C6095" t="str">
            <v>VIGILANTE</v>
          </cell>
          <cell r="D6095">
            <v>41036</v>
          </cell>
          <cell r="E6095">
            <v>8450229707</v>
          </cell>
          <cell r="F6095" t="str">
            <v>Demitido</v>
          </cell>
          <cell r="G6095">
            <v>13001</v>
          </cell>
          <cell r="H6095" t="str">
            <v>DEMITIDOS</v>
          </cell>
        </row>
        <row r="6096">
          <cell r="A6096">
            <v>7069</v>
          </cell>
          <cell r="B6096" t="str">
            <v>MARCOS TENORIO CAVALCANTE</v>
          </cell>
          <cell r="C6096" t="str">
            <v>VIGILANTE BRIGADISTA</v>
          </cell>
          <cell r="D6096">
            <v>42090</v>
          </cell>
          <cell r="E6096">
            <v>9083675700</v>
          </cell>
          <cell r="F6096" t="str">
            <v>Demitido</v>
          </cell>
          <cell r="G6096">
            <v>13001</v>
          </cell>
          <cell r="H6096" t="str">
            <v>DEMITIDOS</v>
          </cell>
        </row>
        <row r="6097">
          <cell r="A6097">
            <v>4107</v>
          </cell>
          <cell r="B6097" t="str">
            <v>MARCOS ULISSES COELHO DA SILVA</v>
          </cell>
          <cell r="C6097" t="str">
            <v>VIGILANTE</v>
          </cell>
          <cell r="D6097">
            <v>41095</v>
          </cell>
          <cell r="E6097">
            <v>63233738234</v>
          </cell>
          <cell r="F6097" t="str">
            <v>Demitido</v>
          </cell>
          <cell r="G6097">
            <v>13001</v>
          </cell>
          <cell r="H6097" t="str">
            <v>DEMITIDOS</v>
          </cell>
        </row>
        <row r="6098">
          <cell r="A6098">
            <v>9031</v>
          </cell>
          <cell r="B6098" t="str">
            <v>MARCOS VIANNA CAVALCANTE</v>
          </cell>
          <cell r="C6098" t="str">
            <v>VIGILANTE</v>
          </cell>
          <cell r="D6098">
            <v>42705</v>
          </cell>
          <cell r="E6098">
            <v>87236265772</v>
          </cell>
          <cell r="F6098" t="str">
            <v>Ativo</v>
          </cell>
          <cell r="G6098">
            <v>503002</v>
          </cell>
          <cell r="H6098" t="str">
            <v>BRADESCO - AGÊNCIA 3002 - PRAÇA PIO X</v>
          </cell>
        </row>
        <row r="6099">
          <cell r="A6099">
            <v>5964</v>
          </cell>
          <cell r="B6099" t="str">
            <v>MARCOS VINICIOS CHAME OLIVA</v>
          </cell>
          <cell r="C6099" t="str">
            <v>VIGILANTE</v>
          </cell>
          <cell r="D6099">
            <v>41738</v>
          </cell>
          <cell r="E6099">
            <v>9214071730</v>
          </cell>
          <cell r="F6099" t="str">
            <v>Demitido</v>
          </cell>
          <cell r="G6099">
            <v>13001</v>
          </cell>
          <cell r="H6099" t="str">
            <v>DEMITIDOS</v>
          </cell>
        </row>
        <row r="6100">
          <cell r="A6100">
            <v>6733</v>
          </cell>
          <cell r="B6100" t="str">
            <v>MARCOS VINICIUS AZEVEDO LOBO</v>
          </cell>
          <cell r="C6100" t="str">
            <v>VIGILANTE BRIGADISTA</v>
          </cell>
          <cell r="D6100">
            <v>41898</v>
          </cell>
          <cell r="E6100">
            <v>13252722720</v>
          </cell>
          <cell r="F6100" t="str">
            <v>Demitido</v>
          </cell>
          <cell r="G6100">
            <v>13001</v>
          </cell>
          <cell r="H6100" t="str">
            <v>DEMITIDOS</v>
          </cell>
        </row>
        <row r="6101">
          <cell r="A6101">
            <v>5521</v>
          </cell>
          <cell r="B6101" t="str">
            <v>MARCOS VINICIUS CONCEICAO DO NASCIMENTO</v>
          </cell>
          <cell r="C6101" t="str">
            <v>VIGILANTE</v>
          </cell>
          <cell r="D6101">
            <v>41541</v>
          </cell>
          <cell r="E6101">
            <v>8910854758</v>
          </cell>
          <cell r="F6101" t="str">
            <v>Demitido</v>
          </cell>
          <cell r="G6101">
            <v>13001</v>
          </cell>
          <cell r="H6101" t="str">
            <v>DEMITIDOS</v>
          </cell>
        </row>
        <row r="6102">
          <cell r="A6102">
            <v>9569</v>
          </cell>
          <cell r="B6102" t="str">
            <v>MARCOS VINICIUS DE SOUZA OLIVEIRA</v>
          </cell>
          <cell r="C6102" t="str">
            <v>TECNICO CFTV II</v>
          </cell>
          <cell r="D6102">
            <v>43070</v>
          </cell>
          <cell r="E6102">
            <v>5712365707</v>
          </cell>
          <cell r="F6102" t="str">
            <v>Demitido</v>
          </cell>
          <cell r="G6102">
            <v>13001</v>
          </cell>
          <cell r="H6102" t="str">
            <v>DEMITIDOS</v>
          </cell>
        </row>
        <row r="6103">
          <cell r="A6103">
            <v>2877</v>
          </cell>
          <cell r="B6103" t="str">
            <v>MARCOS VINICIUS DOS SANTOS</v>
          </cell>
          <cell r="C6103" t="str">
            <v>VIGILANTE</v>
          </cell>
          <cell r="D6103">
            <v>40502</v>
          </cell>
          <cell r="E6103">
            <v>10837559782</v>
          </cell>
          <cell r="F6103" t="str">
            <v>Demitido</v>
          </cell>
          <cell r="G6103">
            <v>13001</v>
          </cell>
          <cell r="H6103" t="str">
            <v>DEMITIDOS</v>
          </cell>
        </row>
        <row r="6104">
          <cell r="A6104">
            <v>5958</v>
          </cell>
          <cell r="B6104" t="str">
            <v>MARCOS VINICIUS ESPIRITO SANTO MARQUES</v>
          </cell>
          <cell r="C6104" t="str">
            <v>VIGILANTE</v>
          </cell>
          <cell r="D6104">
            <v>41734</v>
          </cell>
          <cell r="E6104">
            <v>11316676706</v>
          </cell>
          <cell r="F6104" t="str">
            <v>Demitido</v>
          </cell>
          <cell r="G6104">
            <v>13001</v>
          </cell>
          <cell r="H6104" t="str">
            <v>DEMITIDOS</v>
          </cell>
        </row>
        <row r="6105">
          <cell r="A6105">
            <v>3092</v>
          </cell>
          <cell r="B6105" t="str">
            <v>MARCOS VINICIUS GERENIMO DOS SANTOS</v>
          </cell>
          <cell r="C6105" t="str">
            <v>VIGILANTE</v>
          </cell>
          <cell r="D6105">
            <v>40621</v>
          </cell>
          <cell r="E6105">
            <v>12523552701</v>
          </cell>
          <cell r="F6105" t="str">
            <v>Demitido</v>
          </cell>
          <cell r="G6105">
            <v>13001</v>
          </cell>
          <cell r="H6105" t="str">
            <v>DEMITIDOS</v>
          </cell>
        </row>
        <row r="6106">
          <cell r="A6106">
            <v>9219</v>
          </cell>
          <cell r="B6106" t="str">
            <v>MARCOS VINICIUS GOMES CABRAL</v>
          </cell>
          <cell r="C6106" t="str">
            <v>VIGILANTE</v>
          </cell>
          <cell r="D6106">
            <v>42828</v>
          </cell>
          <cell r="E6106">
            <v>10951522701</v>
          </cell>
          <cell r="F6106" t="str">
            <v>Demitido</v>
          </cell>
          <cell r="G6106">
            <v>13001</v>
          </cell>
          <cell r="H6106" t="str">
            <v>DEMITIDOS</v>
          </cell>
        </row>
        <row r="6107">
          <cell r="A6107">
            <v>7731</v>
          </cell>
          <cell r="B6107" t="str">
            <v>MARCOS VINICIUS GOMES CABRAL</v>
          </cell>
          <cell r="C6107" t="str">
            <v>VIGILANTE</v>
          </cell>
          <cell r="D6107">
            <v>42311</v>
          </cell>
          <cell r="E6107">
            <v>10951522701</v>
          </cell>
          <cell r="F6107" t="str">
            <v>Demitido</v>
          </cell>
          <cell r="G6107">
            <v>13001</v>
          </cell>
          <cell r="H6107" t="str">
            <v>DEMITIDOS</v>
          </cell>
        </row>
        <row r="6108">
          <cell r="A6108">
            <v>6728</v>
          </cell>
          <cell r="B6108" t="str">
            <v>MARCOS VINICIUS JOSE DA SILVA</v>
          </cell>
          <cell r="C6108" t="str">
            <v>VIGILANTE</v>
          </cell>
          <cell r="D6108">
            <v>41898</v>
          </cell>
          <cell r="E6108">
            <v>9850540770</v>
          </cell>
          <cell r="F6108" t="str">
            <v>Demitido</v>
          </cell>
          <cell r="G6108">
            <v>13001</v>
          </cell>
          <cell r="H6108" t="str">
            <v>DEMITIDOS</v>
          </cell>
        </row>
        <row r="6109">
          <cell r="A6109">
            <v>3143</v>
          </cell>
          <cell r="B6109" t="str">
            <v>MARCOS VINICIUS OLIVEIRA DA SILVA</v>
          </cell>
          <cell r="C6109" t="str">
            <v>VIGILANTE</v>
          </cell>
          <cell r="D6109">
            <v>40649</v>
          </cell>
          <cell r="E6109">
            <v>10365507709</v>
          </cell>
          <cell r="F6109" t="str">
            <v>Demitido</v>
          </cell>
          <cell r="G6109">
            <v>13001</v>
          </cell>
          <cell r="H6109" t="str">
            <v>DEMITIDOS</v>
          </cell>
        </row>
        <row r="6110">
          <cell r="A6110">
            <v>1968</v>
          </cell>
          <cell r="B6110" t="str">
            <v>MARCOS VINICIUS PEREIRA DA ROCHA</v>
          </cell>
          <cell r="C6110" t="str">
            <v>VIGILANTE</v>
          </cell>
          <cell r="D6110">
            <v>39976</v>
          </cell>
          <cell r="E6110">
            <v>7853826745</v>
          </cell>
          <cell r="F6110" t="str">
            <v>Ativo</v>
          </cell>
          <cell r="G6110">
            <v>200001</v>
          </cell>
          <cell r="H6110" t="str">
            <v>HOSPITAL FEDERAL DA LAGOA</v>
          </cell>
        </row>
        <row r="6111">
          <cell r="A6111">
            <v>9564</v>
          </cell>
          <cell r="B6111" t="str">
            <v>MARCOS VINICIUS SILVA NEPOMUCENO</v>
          </cell>
          <cell r="C6111" t="str">
            <v>AUXILIAR DE LOGÍSTICA I</v>
          </cell>
          <cell r="D6111">
            <v>43053</v>
          </cell>
          <cell r="E6111">
            <v>455057214</v>
          </cell>
          <cell r="F6111" t="str">
            <v>Ativo</v>
          </cell>
          <cell r="G6111">
            <v>100116</v>
          </cell>
          <cell r="H6111" t="str">
            <v>LOGISTICA / ANGELS</v>
          </cell>
        </row>
        <row r="6112">
          <cell r="A6112">
            <v>5053</v>
          </cell>
          <cell r="B6112" t="str">
            <v>MARCOS VINICIUS SOBRAL DE ARAUJO</v>
          </cell>
          <cell r="C6112" t="str">
            <v>VIGILANTE</v>
          </cell>
          <cell r="D6112">
            <v>41381</v>
          </cell>
          <cell r="E6112">
            <v>11634639731</v>
          </cell>
          <cell r="F6112" t="str">
            <v>Demitido</v>
          </cell>
          <cell r="G6112">
            <v>13001</v>
          </cell>
          <cell r="H6112" t="str">
            <v>DEMITIDOS</v>
          </cell>
        </row>
        <row r="6113">
          <cell r="A6113">
            <v>7812</v>
          </cell>
          <cell r="B6113" t="str">
            <v>MARCOS VINICIUS TOLEDO GOMES</v>
          </cell>
          <cell r="C6113" t="str">
            <v>VIGILANTE</v>
          </cell>
          <cell r="D6113">
            <v>42343</v>
          </cell>
          <cell r="E6113">
            <v>13912167761</v>
          </cell>
          <cell r="F6113" t="str">
            <v>Ativo</v>
          </cell>
          <cell r="G6113">
            <v>503177</v>
          </cell>
          <cell r="H6113" t="str">
            <v>BRADESCO - AGÊNCIA 3177 - FIGUEIRA MELO - URJ</v>
          </cell>
        </row>
        <row r="6114">
          <cell r="A6114">
            <v>6425</v>
          </cell>
          <cell r="B6114" t="str">
            <v>MARCUS AURELIO DE SOUZA PINTO JUNIOR</v>
          </cell>
          <cell r="C6114" t="str">
            <v>VIGILANTE</v>
          </cell>
          <cell r="D6114">
            <v>41835</v>
          </cell>
          <cell r="E6114">
            <v>7838384761</v>
          </cell>
          <cell r="F6114" t="str">
            <v>Demitido</v>
          </cell>
          <cell r="G6114">
            <v>13001</v>
          </cell>
          <cell r="H6114" t="str">
            <v>DEMITIDOS</v>
          </cell>
        </row>
        <row r="6115">
          <cell r="A6115">
            <v>1855</v>
          </cell>
          <cell r="B6115" t="str">
            <v>MARCUS AURELIO OURIQUE BARBOSA</v>
          </cell>
          <cell r="C6115" t="str">
            <v>VIGILANTE</v>
          </cell>
          <cell r="D6115">
            <v>39939</v>
          </cell>
          <cell r="E6115">
            <v>58960147753</v>
          </cell>
          <cell r="F6115" t="str">
            <v>Demitido</v>
          </cell>
          <cell r="G6115">
            <v>13001</v>
          </cell>
          <cell r="H6115" t="str">
            <v>DEMITIDOS</v>
          </cell>
        </row>
        <row r="6116">
          <cell r="A6116">
            <v>820</v>
          </cell>
          <cell r="B6116" t="str">
            <v>MARCUS CLAUDIO DE OLIVEIRA JUNIOR</v>
          </cell>
          <cell r="C6116" t="str">
            <v>AUX.SERV.GERAIS</v>
          </cell>
          <cell r="D6116">
            <v>40742</v>
          </cell>
          <cell r="E6116">
            <v>12174507773</v>
          </cell>
          <cell r="F6116" t="str">
            <v>Demitido</v>
          </cell>
          <cell r="G6116">
            <v>13001</v>
          </cell>
          <cell r="H6116" t="str">
            <v>DEMITIDOS</v>
          </cell>
        </row>
        <row r="6117">
          <cell r="A6117">
            <v>2259</v>
          </cell>
          <cell r="B6117" t="str">
            <v>MARCUS HENRIQUE MAIA PEREIRA</v>
          </cell>
          <cell r="C6117" t="str">
            <v>VIGILANTE</v>
          </cell>
          <cell r="D6117">
            <v>40165</v>
          </cell>
          <cell r="E6117">
            <v>3443021727</v>
          </cell>
          <cell r="F6117" t="str">
            <v>Demitido</v>
          </cell>
          <cell r="G6117">
            <v>13001</v>
          </cell>
          <cell r="H6117" t="str">
            <v>DEMITIDOS</v>
          </cell>
        </row>
        <row r="6118">
          <cell r="A6118">
            <v>9045</v>
          </cell>
          <cell r="B6118" t="str">
            <v>MARCUS LICINIO DE ARAUJO FREIRE</v>
          </cell>
          <cell r="C6118" t="str">
            <v>VIGILANTE</v>
          </cell>
          <cell r="D6118">
            <v>42705</v>
          </cell>
          <cell r="E6118">
            <v>552591700</v>
          </cell>
          <cell r="F6118" t="str">
            <v>Férias</v>
          </cell>
          <cell r="G6118">
            <v>200117</v>
          </cell>
          <cell r="H6118" t="str">
            <v>RESERVA BANCÁRIA</v>
          </cell>
        </row>
        <row r="6119">
          <cell r="A6119">
            <v>9228</v>
          </cell>
          <cell r="B6119" t="str">
            <v>MARCUS ROGERIO DA SILVA SOUZA</v>
          </cell>
          <cell r="C6119" t="str">
            <v>VIGILANTE</v>
          </cell>
          <cell r="D6119">
            <v>42828</v>
          </cell>
          <cell r="E6119">
            <v>2087852723</v>
          </cell>
          <cell r="F6119" t="str">
            <v>Demitido</v>
          </cell>
          <cell r="G6119">
            <v>13001</v>
          </cell>
          <cell r="H6119" t="str">
            <v>DEMITIDOS</v>
          </cell>
        </row>
        <row r="6120">
          <cell r="A6120">
            <v>7222</v>
          </cell>
          <cell r="B6120" t="str">
            <v>MARCUS VINICIUS AQUINO DE OLIVEIRA</v>
          </cell>
          <cell r="C6120" t="str">
            <v>VIGILANTE</v>
          </cell>
          <cell r="D6120">
            <v>42095</v>
          </cell>
          <cell r="E6120">
            <v>2907147706</v>
          </cell>
          <cell r="F6120" t="str">
            <v>Demitido</v>
          </cell>
          <cell r="G6120">
            <v>13001</v>
          </cell>
          <cell r="H6120" t="str">
            <v>DEMITIDOS</v>
          </cell>
        </row>
        <row r="6121">
          <cell r="A6121">
            <v>5440</v>
          </cell>
          <cell r="B6121" t="str">
            <v>MARCUS VINICIUS ARANDA FEIJAO</v>
          </cell>
          <cell r="C6121" t="str">
            <v>VIGILANTE</v>
          </cell>
          <cell r="D6121">
            <v>41518</v>
          </cell>
          <cell r="E6121">
            <v>10017861730</v>
          </cell>
          <cell r="F6121" t="str">
            <v>Demitido</v>
          </cell>
          <cell r="G6121">
            <v>13001</v>
          </cell>
          <cell r="H6121" t="str">
            <v>DEMITIDOS</v>
          </cell>
        </row>
        <row r="6122">
          <cell r="A6122">
            <v>9622</v>
          </cell>
          <cell r="B6122" t="str">
            <v>MARCUS VINICIUS DA SILVA FERREIRA</v>
          </cell>
          <cell r="C6122" t="str">
            <v>VIGILANTE</v>
          </cell>
          <cell r="D6122">
            <v>43183</v>
          </cell>
          <cell r="E6122">
            <v>12287050701</v>
          </cell>
          <cell r="F6122" t="str">
            <v>Ativo</v>
          </cell>
          <cell r="G6122">
            <v>503443</v>
          </cell>
          <cell r="H6122" t="str">
            <v>BRADESCO - AGÊNCIA 3443 - LARGO DA CANCELA - URJ</v>
          </cell>
        </row>
        <row r="6123">
          <cell r="A6123">
            <v>6418</v>
          </cell>
          <cell r="B6123" t="str">
            <v>MARCUS VINICIUS DA SILVA GOMES PATRICIO</v>
          </cell>
          <cell r="C6123" t="str">
            <v>VIGILANTE</v>
          </cell>
          <cell r="D6123">
            <v>41837</v>
          </cell>
          <cell r="E6123">
            <v>2111546798</v>
          </cell>
          <cell r="F6123" t="str">
            <v>Demitido</v>
          </cell>
          <cell r="G6123">
            <v>13001</v>
          </cell>
          <cell r="H6123" t="str">
            <v>DEMITIDOS</v>
          </cell>
        </row>
        <row r="6124">
          <cell r="A6124">
            <v>3575</v>
          </cell>
          <cell r="B6124" t="str">
            <v>MARCUS VINICIUS DA SILVA GOULART</v>
          </cell>
          <cell r="C6124" t="str">
            <v>VIGILANTE</v>
          </cell>
          <cell r="D6124">
            <v>40858</v>
          </cell>
          <cell r="E6124">
            <v>12465697790</v>
          </cell>
          <cell r="F6124" t="str">
            <v>Demitido</v>
          </cell>
          <cell r="G6124">
            <v>13001</v>
          </cell>
          <cell r="H6124" t="str">
            <v>DEMITIDOS</v>
          </cell>
        </row>
        <row r="6125">
          <cell r="A6125">
            <v>6747</v>
          </cell>
          <cell r="B6125" t="str">
            <v>MARCUS VINICIUS DA SILVA MONTEIRO</v>
          </cell>
          <cell r="C6125" t="str">
            <v>VIGILANTE</v>
          </cell>
          <cell r="D6125">
            <v>41900</v>
          </cell>
          <cell r="E6125">
            <v>5889182706</v>
          </cell>
          <cell r="F6125" t="str">
            <v>Demitido</v>
          </cell>
          <cell r="G6125">
            <v>13001</v>
          </cell>
          <cell r="H6125" t="str">
            <v>DEMITIDOS</v>
          </cell>
        </row>
        <row r="6126">
          <cell r="A6126">
            <v>8784</v>
          </cell>
          <cell r="B6126" t="str">
            <v>MARCUS VINICIUS DE SOUZA SERPA</v>
          </cell>
          <cell r="C6126" t="str">
            <v>AUX. DE MONITORAMENTO</v>
          </cell>
          <cell r="D6126">
            <v>42622</v>
          </cell>
          <cell r="E6126">
            <v>12338178769</v>
          </cell>
          <cell r="F6126" t="str">
            <v>Demitido</v>
          </cell>
          <cell r="G6126">
            <v>13001</v>
          </cell>
          <cell r="H6126" t="str">
            <v>DEMITIDOS</v>
          </cell>
        </row>
        <row r="6127">
          <cell r="A6127">
            <v>8141</v>
          </cell>
          <cell r="B6127" t="str">
            <v>MARCUS VINICIUS DOS SANTOS DA SILVA</v>
          </cell>
          <cell r="C6127" t="str">
            <v>VIGILANTE</v>
          </cell>
          <cell r="D6127">
            <v>42430</v>
          </cell>
          <cell r="E6127">
            <v>11199639745</v>
          </cell>
          <cell r="F6127" t="str">
            <v>Demitido</v>
          </cell>
          <cell r="G6127">
            <v>13001</v>
          </cell>
          <cell r="H6127" t="str">
            <v>DEMITIDOS</v>
          </cell>
        </row>
        <row r="6128">
          <cell r="A6128">
            <v>4697</v>
          </cell>
          <cell r="B6128" t="str">
            <v>MARCUS VINICIUS FERREIRA DA SILVA</v>
          </cell>
          <cell r="C6128" t="str">
            <v>VIGILANTE</v>
          </cell>
          <cell r="D6128">
            <v>41228</v>
          </cell>
          <cell r="E6128">
            <v>1162867760</v>
          </cell>
          <cell r="F6128" t="str">
            <v>Demitido</v>
          </cell>
          <cell r="G6128">
            <v>13001</v>
          </cell>
          <cell r="H6128" t="str">
            <v>DEMITIDOS</v>
          </cell>
        </row>
        <row r="6129">
          <cell r="A6129">
            <v>2544</v>
          </cell>
          <cell r="B6129" t="str">
            <v>MARCUS VINICIUS GUEDES DE OLIVEIRA</v>
          </cell>
          <cell r="C6129" t="str">
            <v>VIGILANTE</v>
          </cell>
          <cell r="D6129">
            <v>40289</v>
          </cell>
          <cell r="E6129">
            <v>5489851708</v>
          </cell>
          <cell r="F6129" t="str">
            <v>Demitido</v>
          </cell>
          <cell r="G6129">
            <v>13001</v>
          </cell>
          <cell r="H6129" t="str">
            <v>DEMITIDOS</v>
          </cell>
        </row>
        <row r="6130">
          <cell r="A6130">
            <v>3030</v>
          </cell>
          <cell r="B6130" t="str">
            <v>MARCUS VINICIUS LOPES PEREIRA</v>
          </cell>
          <cell r="C6130" t="str">
            <v>VIGILANTE</v>
          </cell>
          <cell r="D6130">
            <v>40590</v>
          </cell>
          <cell r="E6130">
            <v>5725262707</v>
          </cell>
          <cell r="F6130" t="str">
            <v>Demitido</v>
          </cell>
          <cell r="G6130">
            <v>13001</v>
          </cell>
          <cell r="H6130" t="str">
            <v>DEMITIDOS</v>
          </cell>
        </row>
        <row r="6131">
          <cell r="A6131">
            <v>4647</v>
          </cell>
          <cell r="B6131" t="str">
            <v>MARCUS VINICIUS MARINHO MENDES</v>
          </cell>
          <cell r="C6131" t="str">
            <v>VIGILANTE</v>
          </cell>
          <cell r="D6131">
            <v>41189</v>
          </cell>
          <cell r="E6131">
            <v>11896457770</v>
          </cell>
          <cell r="F6131" t="str">
            <v>Demitido</v>
          </cell>
          <cell r="G6131">
            <v>13001</v>
          </cell>
          <cell r="H6131" t="str">
            <v>DEMITIDOS</v>
          </cell>
        </row>
        <row r="6132">
          <cell r="A6132">
            <v>6616</v>
          </cell>
          <cell r="B6132" t="str">
            <v>MARCUS VINICIUS NETTO DE ANDRADE</v>
          </cell>
          <cell r="C6132" t="str">
            <v>VIGILANTE</v>
          </cell>
          <cell r="D6132">
            <v>41880</v>
          </cell>
          <cell r="E6132">
            <v>12339827701</v>
          </cell>
          <cell r="F6132" t="str">
            <v>Demitido</v>
          </cell>
          <cell r="G6132">
            <v>13001</v>
          </cell>
          <cell r="H6132" t="str">
            <v>DEMITIDOS</v>
          </cell>
        </row>
        <row r="6133">
          <cell r="A6133">
            <v>3399</v>
          </cell>
          <cell r="B6133" t="str">
            <v>MARCUS VINICIUS PESSANHA DE OLIVEIRA</v>
          </cell>
          <cell r="C6133" t="str">
            <v>VIGILANTE</v>
          </cell>
          <cell r="D6133">
            <v>40807</v>
          </cell>
          <cell r="E6133">
            <v>7616612717</v>
          </cell>
          <cell r="F6133" t="str">
            <v>Demitido</v>
          </cell>
          <cell r="G6133">
            <v>13001</v>
          </cell>
          <cell r="H6133" t="str">
            <v>DEMITIDOS</v>
          </cell>
        </row>
        <row r="6134">
          <cell r="A6134">
            <v>2260</v>
          </cell>
          <cell r="B6134" t="str">
            <v>MARCUS VINICIUS SANTOS CAMARGO</v>
          </cell>
          <cell r="C6134" t="str">
            <v>VIGILANTE</v>
          </cell>
          <cell r="D6134">
            <v>40165</v>
          </cell>
          <cell r="E6134">
            <v>8148622760</v>
          </cell>
          <cell r="F6134" t="str">
            <v>Demitido</v>
          </cell>
          <cell r="G6134">
            <v>13001</v>
          </cell>
          <cell r="H6134" t="str">
            <v>DEMITIDOS</v>
          </cell>
        </row>
        <row r="6135">
          <cell r="A6135">
            <v>5798</v>
          </cell>
          <cell r="B6135" t="str">
            <v>MARCUS VINICIUS SILVA RUFINO EMYDIO</v>
          </cell>
          <cell r="C6135" t="str">
            <v>VIGILANTE</v>
          </cell>
          <cell r="D6135">
            <v>41655</v>
          </cell>
          <cell r="E6135">
            <v>11428810757</v>
          </cell>
          <cell r="F6135" t="str">
            <v>Demitido</v>
          </cell>
          <cell r="G6135">
            <v>13001</v>
          </cell>
          <cell r="H6135" t="str">
            <v>DEMITIDOS</v>
          </cell>
        </row>
        <row r="6136">
          <cell r="A6136">
            <v>6308</v>
          </cell>
          <cell r="B6136" t="str">
            <v>MARCUS VINICIUS SOARES NEVES</v>
          </cell>
          <cell r="C6136" t="str">
            <v>VIGILANTE</v>
          </cell>
          <cell r="D6136">
            <v>41807</v>
          </cell>
          <cell r="E6136">
            <v>7181943731</v>
          </cell>
          <cell r="F6136" t="str">
            <v>Férias</v>
          </cell>
          <cell r="G6136">
            <v>200117</v>
          </cell>
          <cell r="H6136" t="str">
            <v>RESERVA BANCÁRIA</v>
          </cell>
        </row>
        <row r="6137">
          <cell r="A6137">
            <v>5327</v>
          </cell>
          <cell r="B6137" t="str">
            <v>MARIA APARECIDA GOMES  DA SILVA</v>
          </cell>
          <cell r="C6137" t="str">
            <v>VIGILANTE</v>
          </cell>
          <cell r="D6137">
            <v>41495</v>
          </cell>
          <cell r="E6137">
            <v>87300176704</v>
          </cell>
          <cell r="F6137" t="str">
            <v>Demitido</v>
          </cell>
          <cell r="G6137">
            <v>13001</v>
          </cell>
          <cell r="H6137" t="str">
            <v>DEMITIDOS</v>
          </cell>
        </row>
        <row r="6138">
          <cell r="A6138">
            <v>5667</v>
          </cell>
          <cell r="B6138" t="str">
            <v>MARIA AUGUSTA DA SILVA PEREIRA</v>
          </cell>
          <cell r="C6138" t="str">
            <v>VIGILANTE</v>
          </cell>
          <cell r="D6138">
            <v>41619</v>
          </cell>
          <cell r="E6138">
            <v>10381383709</v>
          </cell>
          <cell r="F6138" t="str">
            <v>Ativo</v>
          </cell>
          <cell r="G6138">
            <v>200101</v>
          </cell>
          <cell r="H6138" t="str">
            <v>RESERVA DIA</v>
          </cell>
        </row>
        <row r="6139">
          <cell r="A6139">
            <v>7732</v>
          </cell>
          <cell r="B6139" t="str">
            <v>MARIA CELESTE DO NASCIMENTO CEZAR</v>
          </cell>
          <cell r="C6139" t="str">
            <v>CONTADOR (A)</v>
          </cell>
          <cell r="D6139">
            <v>42313</v>
          </cell>
          <cell r="E6139">
            <v>46165010768</v>
          </cell>
          <cell r="F6139" t="str">
            <v>Demitido</v>
          </cell>
          <cell r="G6139">
            <v>13001</v>
          </cell>
          <cell r="H6139" t="str">
            <v>DEMITIDOS</v>
          </cell>
        </row>
        <row r="6140">
          <cell r="A6140">
            <v>6005</v>
          </cell>
          <cell r="B6140" t="str">
            <v>MARIA CELMA DOS SANTOS BARRADAS</v>
          </cell>
          <cell r="C6140" t="str">
            <v>VIGILANTE</v>
          </cell>
          <cell r="D6140">
            <v>41760</v>
          </cell>
          <cell r="E6140">
            <v>1602492794</v>
          </cell>
          <cell r="F6140" t="str">
            <v>Ativo</v>
          </cell>
          <cell r="G6140">
            <v>200101</v>
          </cell>
          <cell r="H6140" t="str">
            <v>RESERVA DIA</v>
          </cell>
        </row>
        <row r="6141">
          <cell r="A6141">
            <v>4763</v>
          </cell>
          <cell r="B6141" t="str">
            <v>MARIA CRISTINA TELLES VILA NOVA</v>
          </cell>
          <cell r="C6141" t="str">
            <v>VIGILANTE</v>
          </cell>
          <cell r="D6141">
            <v>41256</v>
          </cell>
          <cell r="E6141">
            <v>10911379789</v>
          </cell>
          <cell r="F6141" t="str">
            <v>Demitido</v>
          </cell>
          <cell r="G6141">
            <v>13001</v>
          </cell>
          <cell r="H6141" t="str">
            <v>DEMITIDOS</v>
          </cell>
        </row>
        <row r="6142">
          <cell r="A6142">
            <v>6484</v>
          </cell>
          <cell r="B6142" t="str">
            <v>MARIA DA CONCEIÇÃO SANTANA DA CRUZ</v>
          </cell>
          <cell r="C6142" t="str">
            <v>VIGILANTE</v>
          </cell>
          <cell r="D6142">
            <v>41834</v>
          </cell>
          <cell r="E6142">
            <v>29768959886</v>
          </cell>
          <cell r="F6142" t="str">
            <v>Demitido</v>
          </cell>
          <cell r="G6142">
            <v>13001</v>
          </cell>
          <cell r="H6142" t="str">
            <v>DEMITIDOS</v>
          </cell>
        </row>
        <row r="6143">
          <cell r="A6143">
            <v>5763</v>
          </cell>
          <cell r="B6143" t="str">
            <v>MARIA DA GLORIA PEREIRA DE OLIVEIRA</v>
          </cell>
          <cell r="C6143" t="str">
            <v>VIGILANTE</v>
          </cell>
          <cell r="D6143">
            <v>41644</v>
          </cell>
          <cell r="E6143">
            <v>83925724753</v>
          </cell>
          <cell r="F6143" t="str">
            <v>Demitido</v>
          </cell>
          <cell r="G6143">
            <v>13001</v>
          </cell>
          <cell r="H6143" t="str">
            <v>DEMITIDOS</v>
          </cell>
        </row>
        <row r="6144">
          <cell r="A6144">
            <v>4671</v>
          </cell>
          <cell r="B6144" t="str">
            <v>MARIA DAS GRACAS COSTA BATISTA</v>
          </cell>
          <cell r="C6144" t="str">
            <v>TECNICO SEGURANCA DO TRABALHO</v>
          </cell>
          <cell r="D6144">
            <v>41183</v>
          </cell>
          <cell r="E6144">
            <v>10950119873</v>
          </cell>
          <cell r="F6144" t="str">
            <v>Demitido</v>
          </cell>
          <cell r="G6144">
            <v>13001</v>
          </cell>
          <cell r="H6144" t="str">
            <v>DEMITIDOS</v>
          </cell>
        </row>
        <row r="6145">
          <cell r="A6145">
            <v>28</v>
          </cell>
          <cell r="B6145" t="str">
            <v>MARIA DAS GRACAS NASCIMENTO CORREA</v>
          </cell>
          <cell r="C6145" t="str">
            <v>COPEIRA</v>
          </cell>
          <cell r="D6145">
            <v>36586</v>
          </cell>
          <cell r="E6145">
            <v>90103998772</v>
          </cell>
          <cell r="F6145" t="str">
            <v>Demitido</v>
          </cell>
          <cell r="G6145">
            <v>13001</v>
          </cell>
          <cell r="H6145" t="str">
            <v>DEMITIDOS</v>
          </cell>
        </row>
        <row r="6146">
          <cell r="A6146">
            <v>3894</v>
          </cell>
          <cell r="B6146" t="str">
            <v>MARIA DAS NEVES FERREIRA</v>
          </cell>
          <cell r="C6146" t="str">
            <v>VIGILANTE</v>
          </cell>
          <cell r="D6146">
            <v>41000</v>
          </cell>
          <cell r="E6146">
            <v>86032917720</v>
          </cell>
          <cell r="F6146" t="str">
            <v>Demitido</v>
          </cell>
          <cell r="G6146">
            <v>13001</v>
          </cell>
          <cell r="H6146" t="str">
            <v>DEMITIDOS</v>
          </cell>
        </row>
        <row r="6147">
          <cell r="A6147">
            <v>4514</v>
          </cell>
          <cell r="B6147" t="str">
            <v>MARIA DE CASSIA SANTOS LIMA</v>
          </cell>
          <cell r="C6147" t="str">
            <v>VIGILANTE</v>
          </cell>
          <cell r="D6147">
            <v>41153</v>
          </cell>
          <cell r="E6147">
            <v>1944352708</v>
          </cell>
          <cell r="F6147" t="str">
            <v>Demitido</v>
          </cell>
          <cell r="G6147">
            <v>13001</v>
          </cell>
          <cell r="H6147" t="str">
            <v>DEMITIDOS</v>
          </cell>
        </row>
        <row r="6148">
          <cell r="A6148">
            <v>2012</v>
          </cell>
          <cell r="B6148" t="str">
            <v>MARIA DE FATIMA PEREIRA DE FARIA</v>
          </cell>
          <cell r="C6148" t="str">
            <v>TEC ENFERMAGEM DO TRABALHO V</v>
          </cell>
          <cell r="D6148">
            <v>40028</v>
          </cell>
          <cell r="E6148">
            <v>91156440734</v>
          </cell>
          <cell r="F6148" t="str">
            <v>Demitido</v>
          </cell>
          <cell r="G6148">
            <v>13001</v>
          </cell>
          <cell r="H6148" t="str">
            <v>DEMITIDOS</v>
          </cell>
        </row>
        <row r="6149">
          <cell r="A6149">
            <v>1275</v>
          </cell>
          <cell r="B6149" t="str">
            <v>MARIA DO SOCORRO DA SILVA</v>
          </cell>
          <cell r="C6149" t="str">
            <v>VIGILANTE</v>
          </cell>
          <cell r="D6149">
            <v>39246</v>
          </cell>
          <cell r="E6149">
            <v>6998750722</v>
          </cell>
          <cell r="F6149" t="str">
            <v>Ativo</v>
          </cell>
          <cell r="G6149">
            <v>213011</v>
          </cell>
          <cell r="H6149" t="str">
            <v>UFRJ MATERNIDADE ESCOLA</v>
          </cell>
        </row>
        <row r="6150">
          <cell r="A6150">
            <v>3070</v>
          </cell>
          <cell r="B6150" t="str">
            <v>MARIA ELIZENE NOGUEIRA</v>
          </cell>
          <cell r="C6150" t="str">
            <v>VIGILANTE</v>
          </cell>
          <cell r="D6150">
            <v>40605</v>
          </cell>
          <cell r="E6150">
            <v>1055068775</v>
          </cell>
          <cell r="F6150" t="str">
            <v>Ativo</v>
          </cell>
          <cell r="G6150">
            <v>213015</v>
          </cell>
          <cell r="H6150" t="str">
            <v>UFRJ INSTITUTO  DE GINECOLOGIA</v>
          </cell>
        </row>
        <row r="6151">
          <cell r="A6151">
            <v>6470</v>
          </cell>
          <cell r="B6151" t="str">
            <v>MARIA FERNANDA SOUZA VIEIRA</v>
          </cell>
          <cell r="C6151" t="str">
            <v>VIGILANTE</v>
          </cell>
          <cell r="D6151">
            <v>41836</v>
          </cell>
          <cell r="E6151">
            <v>5786009785</v>
          </cell>
          <cell r="F6151" t="str">
            <v>Demitido</v>
          </cell>
          <cell r="G6151">
            <v>13001</v>
          </cell>
          <cell r="H6151" t="str">
            <v>DEMITIDOS</v>
          </cell>
        </row>
        <row r="6152">
          <cell r="A6152">
            <v>8453</v>
          </cell>
          <cell r="B6152" t="str">
            <v>MARIA IVANEIDE LOPES SOUSA</v>
          </cell>
          <cell r="C6152" t="str">
            <v>VIGILANTE</v>
          </cell>
          <cell r="D6152">
            <v>42566</v>
          </cell>
          <cell r="E6152">
            <v>4152602724</v>
          </cell>
          <cell r="F6152" t="str">
            <v>Ativo</v>
          </cell>
          <cell r="G6152">
            <v>304012</v>
          </cell>
          <cell r="H6152" t="str">
            <v>UFRJ ANEXO DA ESCOLA DA MÚSICA</v>
          </cell>
        </row>
        <row r="6153">
          <cell r="A6153">
            <v>2368</v>
          </cell>
          <cell r="B6153" t="str">
            <v>MARIA IVANEIDE RABELLO DE FREITAS</v>
          </cell>
          <cell r="C6153" t="str">
            <v>VIGILANTE</v>
          </cell>
          <cell r="D6153">
            <v>40179</v>
          </cell>
          <cell r="E6153">
            <v>12071586743</v>
          </cell>
          <cell r="F6153" t="str">
            <v>Demitido</v>
          </cell>
          <cell r="G6153">
            <v>13001</v>
          </cell>
          <cell r="H6153" t="str">
            <v>DEMITIDOS</v>
          </cell>
        </row>
        <row r="6154">
          <cell r="A6154">
            <v>8592</v>
          </cell>
          <cell r="B6154" t="str">
            <v>MARIA JOSE PEREIRA DA SILVA</v>
          </cell>
          <cell r="C6154" t="str">
            <v>VIGILANTE</v>
          </cell>
          <cell r="D6154">
            <v>42584</v>
          </cell>
          <cell r="E6154">
            <v>5877467778</v>
          </cell>
          <cell r="F6154" t="str">
            <v>Demitido</v>
          </cell>
          <cell r="G6154">
            <v>13001</v>
          </cell>
          <cell r="H6154" t="str">
            <v>DEMITIDOS</v>
          </cell>
        </row>
        <row r="6155">
          <cell r="A6155">
            <v>3865</v>
          </cell>
          <cell r="B6155" t="str">
            <v>MARIA JOSE PEREIRA DE LIMA</v>
          </cell>
          <cell r="C6155" t="str">
            <v>VIGILANTE</v>
          </cell>
          <cell r="D6155">
            <v>41000</v>
          </cell>
          <cell r="E6155">
            <v>8639819769</v>
          </cell>
          <cell r="F6155" t="str">
            <v>Demitido</v>
          </cell>
          <cell r="G6155">
            <v>13001</v>
          </cell>
          <cell r="H6155" t="str">
            <v>DEMITIDOS</v>
          </cell>
        </row>
        <row r="6156">
          <cell r="A6156">
            <v>5609</v>
          </cell>
          <cell r="B6156" t="str">
            <v>MARIA JOSE RAMOS RODRIGUES</v>
          </cell>
          <cell r="C6156" t="str">
            <v>VIGILANTE</v>
          </cell>
          <cell r="D6156">
            <v>41579</v>
          </cell>
          <cell r="E6156">
            <v>1220997706</v>
          </cell>
          <cell r="F6156" t="str">
            <v>Demitido</v>
          </cell>
          <cell r="G6156">
            <v>13001</v>
          </cell>
          <cell r="H6156" t="str">
            <v>DEMITIDOS</v>
          </cell>
        </row>
        <row r="6157">
          <cell r="A6157">
            <v>9166</v>
          </cell>
          <cell r="B6157" t="str">
            <v>MARIA LUCICLEIDE DE LIMA</v>
          </cell>
          <cell r="C6157" t="str">
            <v>VIGILANTE</v>
          </cell>
          <cell r="D6157">
            <v>42811</v>
          </cell>
          <cell r="E6157">
            <v>7886704762</v>
          </cell>
          <cell r="F6157" t="str">
            <v>Demitido</v>
          </cell>
          <cell r="G6157">
            <v>13001</v>
          </cell>
          <cell r="H6157" t="str">
            <v>DEMITIDOS</v>
          </cell>
        </row>
        <row r="6158">
          <cell r="A6158">
            <v>10177</v>
          </cell>
          <cell r="B6158" t="str">
            <v>MARIA LUIZA PACHECO</v>
          </cell>
          <cell r="C6158" t="str">
            <v>VIGILANTE</v>
          </cell>
          <cell r="D6158">
            <v>43838</v>
          </cell>
          <cell r="E6158">
            <v>1831916762</v>
          </cell>
          <cell r="F6158" t="str">
            <v>Ativo</v>
          </cell>
          <cell r="G6158">
            <v>603112</v>
          </cell>
          <cell r="H6158" t="str">
            <v>BANCO DO BRASIL - AGÊNCIA 3112 - PADRE MIGUEL</v>
          </cell>
        </row>
        <row r="6159">
          <cell r="A6159">
            <v>5350</v>
          </cell>
          <cell r="B6159" t="str">
            <v>MARIA TEREZA DE BARROS SILVA</v>
          </cell>
          <cell r="C6159" t="str">
            <v>VIGILANTE</v>
          </cell>
          <cell r="D6159">
            <v>41501</v>
          </cell>
          <cell r="E6159">
            <v>613551788</v>
          </cell>
          <cell r="F6159" t="str">
            <v>Ativo</v>
          </cell>
          <cell r="G6159">
            <v>154001</v>
          </cell>
          <cell r="H6159" t="str">
            <v>INES-INSTITUTO NACIONAL DE EDUCAÇÃO DE SURDOS 2014</v>
          </cell>
        </row>
        <row r="6160">
          <cell r="A6160">
            <v>8574</v>
          </cell>
          <cell r="B6160" t="str">
            <v>MARIA VERANEIDE LOPES BARBOZA</v>
          </cell>
          <cell r="C6160" t="str">
            <v>VIGILANTE</v>
          </cell>
          <cell r="D6160">
            <v>42583</v>
          </cell>
          <cell r="E6160">
            <v>1609651790</v>
          </cell>
          <cell r="F6160" t="str">
            <v>Demitido</v>
          </cell>
          <cell r="G6160">
            <v>13001</v>
          </cell>
          <cell r="H6160" t="str">
            <v>DEMITIDOS</v>
          </cell>
        </row>
        <row r="6161">
          <cell r="A6161">
            <v>9995</v>
          </cell>
          <cell r="B6161" t="str">
            <v>MARIANA BATISTA MARIZ PEREIRA</v>
          </cell>
          <cell r="C6161" t="str">
            <v>VIGILANTE</v>
          </cell>
          <cell r="D6161">
            <v>43741</v>
          </cell>
          <cell r="E6161">
            <v>14012986724</v>
          </cell>
          <cell r="F6161" t="str">
            <v>Ativo</v>
          </cell>
          <cell r="G6161">
            <v>157001</v>
          </cell>
          <cell r="H6161" t="str">
            <v>ELETRONUCLEAR - ELETROBRAS TERMONUCLEAR S/A</v>
          </cell>
        </row>
        <row r="6162">
          <cell r="A6162">
            <v>3607</v>
          </cell>
          <cell r="B6162" t="str">
            <v>MARIANA QUEIROZ DA SILVA</v>
          </cell>
          <cell r="C6162" t="str">
            <v>VIGILANTE</v>
          </cell>
          <cell r="D6162">
            <v>40858</v>
          </cell>
          <cell r="E6162">
            <v>13086939745</v>
          </cell>
          <cell r="F6162" t="str">
            <v>Demitido</v>
          </cell>
          <cell r="G6162">
            <v>13001</v>
          </cell>
          <cell r="H6162" t="str">
            <v>DEMITIDOS</v>
          </cell>
        </row>
        <row r="6163">
          <cell r="A6163">
            <v>6604</v>
          </cell>
          <cell r="B6163" t="str">
            <v>MARIANA VIEIRA DA SILVA</v>
          </cell>
          <cell r="C6163" t="str">
            <v>VIGILANTE</v>
          </cell>
          <cell r="D6163">
            <v>41892</v>
          </cell>
          <cell r="E6163">
            <v>5918151761</v>
          </cell>
          <cell r="F6163" t="str">
            <v>Demitido</v>
          </cell>
          <cell r="G6163">
            <v>13001</v>
          </cell>
          <cell r="H6163" t="str">
            <v>DEMITIDOS</v>
          </cell>
        </row>
        <row r="6164">
          <cell r="A6164">
            <v>4495</v>
          </cell>
          <cell r="B6164" t="str">
            <v>MARIANE LOLI DE OLIVEIRA</v>
          </cell>
          <cell r="C6164" t="str">
            <v>ANALISTA OPERACIONAL</v>
          </cell>
          <cell r="D6164">
            <v>41148</v>
          </cell>
          <cell r="E6164">
            <v>14009469722</v>
          </cell>
          <cell r="F6164" t="str">
            <v>Demitido</v>
          </cell>
          <cell r="G6164">
            <v>13001</v>
          </cell>
          <cell r="H6164" t="str">
            <v>DEMITIDOS</v>
          </cell>
        </row>
        <row r="6165">
          <cell r="A6165">
            <v>9337</v>
          </cell>
          <cell r="B6165" t="str">
            <v>MARIANO DE LUNA CORREIA</v>
          </cell>
          <cell r="C6165" t="str">
            <v>VIGILANTE</v>
          </cell>
          <cell r="D6165">
            <v>42933</v>
          </cell>
          <cell r="E6165">
            <v>250537796</v>
          </cell>
          <cell r="F6165" t="str">
            <v>Ativo</v>
          </cell>
          <cell r="G6165">
            <v>601524</v>
          </cell>
          <cell r="H6165" t="str">
            <v>BANCO DO BRASIL LOTE 02 - AGÊNCIA 1524 - CASCADURA</v>
          </cell>
        </row>
        <row r="6166">
          <cell r="A6166">
            <v>3866</v>
          </cell>
          <cell r="B6166" t="str">
            <v>MARIEL LEONE DE OLIVEIRA</v>
          </cell>
          <cell r="C6166" t="str">
            <v>VIGILANTE</v>
          </cell>
          <cell r="D6166">
            <v>41000</v>
          </cell>
          <cell r="E6166">
            <v>13450641794</v>
          </cell>
          <cell r="F6166" t="str">
            <v>Demitido</v>
          </cell>
          <cell r="G6166">
            <v>13001</v>
          </cell>
          <cell r="H6166" t="str">
            <v>DEMITIDOS</v>
          </cell>
        </row>
        <row r="6167">
          <cell r="A6167">
            <v>8739</v>
          </cell>
          <cell r="B6167" t="str">
            <v>MARILEIDE OLIVEIRA DO NASCIMENTO</v>
          </cell>
          <cell r="C6167" t="str">
            <v>VIGILANTE</v>
          </cell>
          <cell r="D6167">
            <v>42595</v>
          </cell>
          <cell r="E6167">
            <v>90458257400</v>
          </cell>
          <cell r="F6167" t="str">
            <v>Ativo</v>
          </cell>
          <cell r="G6167">
            <v>360001</v>
          </cell>
          <cell r="H6167" t="str">
            <v>INSTITUTO NACIONAL DE CARDIOLOGIA - INC</v>
          </cell>
        </row>
        <row r="6168">
          <cell r="A6168">
            <v>3647</v>
          </cell>
          <cell r="B6168" t="str">
            <v>MARILIS LOPES DA SILVA</v>
          </cell>
          <cell r="C6168" t="str">
            <v>VIGILANTE</v>
          </cell>
          <cell r="D6168">
            <v>40868</v>
          </cell>
          <cell r="E6168">
            <v>5196920714</v>
          </cell>
          <cell r="F6168" t="str">
            <v>Ativo</v>
          </cell>
          <cell r="G6168">
            <v>200001</v>
          </cell>
          <cell r="H6168" t="str">
            <v>HOSPITAL FEDERAL DA LAGOA</v>
          </cell>
        </row>
        <row r="6169">
          <cell r="A6169">
            <v>1784</v>
          </cell>
          <cell r="B6169" t="str">
            <v>MARILSON ALVES PIRES</v>
          </cell>
          <cell r="C6169" t="str">
            <v>VIGILANTE</v>
          </cell>
          <cell r="D6169">
            <v>39873</v>
          </cell>
          <cell r="E6169">
            <v>5892288625</v>
          </cell>
          <cell r="F6169" t="str">
            <v>Ativo</v>
          </cell>
          <cell r="G6169">
            <v>157001</v>
          </cell>
          <cell r="H6169" t="str">
            <v>ELETRONUCLEAR - ELETROBRAS TERMONUCLEAR S/A</v>
          </cell>
        </row>
        <row r="6170">
          <cell r="A6170">
            <v>430</v>
          </cell>
          <cell r="B6170" t="str">
            <v>MARILSON BATISTA DE ARAUJO</v>
          </cell>
          <cell r="C6170" t="str">
            <v>VIGILANTE</v>
          </cell>
          <cell r="D6170">
            <v>37470</v>
          </cell>
          <cell r="E6170">
            <v>3606144776</v>
          </cell>
          <cell r="F6170" t="str">
            <v>Demitido</v>
          </cell>
          <cell r="G6170">
            <v>13001</v>
          </cell>
          <cell r="H6170" t="str">
            <v>DEMITIDOS</v>
          </cell>
        </row>
        <row r="6171">
          <cell r="A6171">
            <v>9865</v>
          </cell>
          <cell r="B6171" t="str">
            <v>MARILZA DOS SANTOS DE JESUS VIEIRA</v>
          </cell>
          <cell r="C6171" t="str">
            <v>TECNICO ENFERMAGEM DO TRABALHO</v>
          </cell>
          <cell r="D6171">
            <v>43518</v>
          </cell>
          <cell r="E6171">
            <v>4417574723</v>
          </cell>
          <cell r="F6171" t="str">
            <v>Demitido</v>
          </cell>
          <cell r="G6171">
            <v>13001</v>
          </cell>
          <cell r="H6171" t="str">
            <v>DEMITIDOS</v>
          </cell>
        </row>
        <row r="6172">
          <cell r="A6172">
            <v>1634</v>
          </cell>
          <cell r="B6172" t="str">
            <v>MARINA DA SILVA DOS SANTOS</v>
          </cell>
          <cell r="C6172" t="str">
            <v>VIGILANTE</v>
          </cell>
          <cell r="D6172">
            <v>39780</v>
          </cell>
          <cell r="E6172">
            <v>10738375721</v>
          </cell>
          <cell r="F6172" t="str">
            <v>Demitido</v>
          </cell>
          <cell r="G6172">
            <v>13001</v>
          </cell>
          <cell r="H6172" t="str">
            <v>DEMITIDOS</v>
          </cell>
        </row>
        <row r="6173">
          <cell r="A6173">
            <v>10149</v>
          </cell>
          <cell r="B6173" t="str">
            <v>MARINA DE MORAES DOS SANTOS</v>
          </cell>
          <cell r="C6173" t="str">
            <v>VIGILANTE</v>
          </cell>
          <cell r="D6173">
            <v>43838</v>
          </cell>
          <cell r="E6173">
            <v>68152248720</v>
          </cell>
          <cell r="F6173" t="str">
            <v>Ativo</v>
          </cell>
          <cell r="G6173">
            <v>603189</v>
          </cell>
          <cell r="H6173" t="str">
            <v>BANCO DO BRASIL - AGÊNCIA 3189 - LARGO DA PENHA</v>
          </cell>
        </row>
        <row r="6174">
          <cell r="A6174">
            <v>10267</v>
          </cell>
          <cell r="B6174" t="str">
            <v>MARINALDO ALEX LELES FERREIRA</v>
          </cell>
          <cell r="C6174" t="str">
            <v>VIGILANTE</v>
          </cell>
          <cell r="D6174">
            <v>43924</v>
          </cell>
          <cell r="E6174">
            <v>3962044655</v>
          </cell>
          <cell r="F6174" t="str">
            <v>Ativo</v>
          </cell>
          <cell r="G6174">
            <v>856001</v>
          </cell>
          <cell r="H6174" t="str">
            <v>INFRAERO</v>
          </cell>
        </row>
        <row r="6175">
          <cell r="A6175">
            <v>10258</v>
          </cell>
          <cell r="B6175" t="str">
            <v>MARINALDO DE ALMEIDA SANTOS</v>
          </cell>
          <cell r="C6175" t="str">
            <v>VIGILANTE</v>
          </cell>
          <cell r="D6175">
            <v>43925</v>
          </cell>
          <cell r="E6175">
            <v>44546254504</v>
          </cell>
          <cell r="F6175" t="str">
            <v>Ativo</v>
          </cell>
          <cell r="G6175">
            <v>856001</v>
          </cell>
          <cell r="H6175" t="str">
            <v>INFRAERO</v>
          </cell>
        </row>
        <row r="6176">
          <cell r="A6176">
            <v>5500</v>
          </cell>
          <cell r="B6176" t="str">
            <v>MARINALDO DE OLIVEIRA</v>
          </cell>
          <cell r="C6176" t="str">
            <v>VIGILANTE</v>
          </cell>
          <cell r="D6176">
            <v>41539</v>
          </cell>
          <cell r="E6176">
            <v>7932037751</v>
          </cell>
          <cell r="F6176" t="str">
            <v>Demitido</v>
          </cell>
          <cell r="G6176">
            <v>13001</v>
          </cell>
          <cell r="H6176" t="str">
            <v>DEMITIDOS</v>
          </cell>
        </row>
        <row r="6177">
          <cell r="A6177">
            <v>7524</v>
          </cell>
          <cell r="B6177" t="str">
            <v>MARINALVA SOUZA DE ABREU</v>
          </cell>
          <cell r="C6177" t="str">
            <v>VIGILANTE</v>
          </cell>
          <cell r="D6177">
            <v>42252</v>
          </cell>
          <cell r="E6177">
            <v>932631711</v>
          </cell>
          <cell r="F6177" t="str">
            <v>Demitido</v>
          </cell>
          <cell r="G6177">
            <v>13001</v>
          </cell>
          <cell r="H6177" t="str">
            <v>DEMITIDOS</v>
          </cell>
        </row>
        <row r="6178">
          <cell r="A6178">
            <v>5598</v>
          </cell>
          <cell r="B6178" t="str">
            <v>MARINETE DE FATIMA CAROLINA DE SOUZA</v>
          </cell>
          <cell r="C6178" t="str">
            <v>VIGILANTE</v>
          </cell>
          <cell r="D6178">
            <v>41557</v>
          </cell>
          <cell r="E6178">
            <v>1774404737</v>
          </cell>
          <cell r="F6178" t="str">
            <v>Demitido</v>
          </cell>
          <cell r="G6178">
            <v>13001</v>
          </cell>
          <cell r="H6178" t="str">
            <v>DEMITIDOS</v>
          </cell>
        </row>
        <row r="6179">
          <cell r="A6179">
            <v>9291</v>
          </cell>
          <cell r="B6179" t="str">
            <v>MARIO ADRIANO DE OLIVEIRA TAVARES DOS SANTOS RUFINO</v>
          </cell>
          <cell r="C6179" t="str">
            <v>COORDENADOR OPERACIONAL</v>
          </cell>
          <cell r="D6179">
            <v>42893</v>
          </cell>
          <cell r="E6179">
            <v>7832837764</v>
          </cell>
          <cell r="F6179" t="str">
            <v>Demitido</v>
          </cell>
          <cell r="G6179">
            <v>13001</v>
          </cell>
          <cell r="H6179" t="str">
            <v>DEMITIDOS</v>
          </cell>
        </row>
        <row r="6180">
          <cell r="A6180">
            <v>5134</v>
          </cell>
          <cell r="B6180" t="str">
            <v>MARIO ADRIANO DE OLIVEIRA TAVARES DOS SANTOS RUFINO</v>
          </cell>
          <cell r="C6180" t="str">
            <v>COORD. ADMINISTRATIVO</v>
          </cell>
          <cell r="D6180">
            <v>41400</v>
          </cell>
          <cell r="E6180">
            <v>7832837764</v>
          </cell>
          <cell r="F6180" t="str">
            <v>Demitido</v>
          </cell>
          <cell r="G6180">
            <v>13001</v>
          </cell>
          <cell r="H6180" t="str">
            <v>DEMITIDOS</v>
          </cell>
        </row>
        <row r="6181">
          <cell r="A6181">
            <v>3856</v>
          </cell>
          <cell r="B6181" t="str">
            <v>MARIO ANDRE BARBOSA PINTODA SILVA</v>
          </cell>
          <cell r="C6181" t="str">
            <v>VIGILANTE</v>
          </cell>
          <cell r="D6181">
            <v>40987</v>
          </cell>
          <cell r="E6181">
            <v>9430487701</v>
          </cell>
          <cell r="F6181" t="str">
            <v>Demitido</v>
          </cell>
          <cell r="G6181">
            <v>13001</v>
          </cell>
          <cell r="H6181" t="str">
            <v>DEMITIDOS</v>
          </cell>
        </row>
        <row r="6182">
          <cell r="A6182">
            <v>6325</v>
          </cell>
          <cell r="B6182" t="str">
            <v>MARIO AUGUSTO VIOTI DO NASCIMENTO</v>
          </cell>
          <cell r="C6182" t="str">
            <v>MOTOBOY</v>
          </cell>
          <cell r="D6182">
            <v>41821</v>
          </cell>
          <cell r="E6182">
            <v>14552451782</v>
          </cell>
          <cell r="F6182" t="str">
            <v>Demitido</v>
          </cell>
          <cell r="G6182">
            <v>13001</v>
          </cell>
          <cell r="H6182" t="str">
            <v>DEMITIDOS</v>
          </cell>
        </row>
        <row r="6183">
          <cell r="A6183">
            <v>102337</v>
          </cell>
          <cell r="B6183" t="str">
            <v>MARIO AUGUSTO VIOTI DO NASCIMENTO</v>
          </cell>
          <cell r="C6183" t="str">
            <v>MOTOBOY</v>
          </cell>
          <cell r="D6183">
            <v>41673</v>
          </cell>
          <cell r="E6183">
            <v>14552451782</v>
          </cell>
          <cell r="F6183" t="str">
            <v>Demitido</v>
          </cell>
          <cell r="G6183">
            <v>13001</v>
          </cell>
          <cell r="H6183" t="str">
            <v>DEMITIDOS</v>
          </cell>
        </row>
        <row r="6184">
          <cell r="A6184">
            <v>9417</v>
          </cell>
          <cell r="B6184" t="str">
            <v>MARIO BARBOSA FILHO</v>
          </cell>
          <cell r="C6184" t="str">
            <v>VIGILANTE</v>
          </cell>
          <cell r="D6184">
            <v>42933</v>
          </cell>
          <cell r="E6184">
            <v>2129005799</v>
          </cell>
          <cell r="F6184" t="str">
            <v>Ativo</v>
          </cell>
          <cell r="G6184">
            <v>604480</v>
          </cell>
          <cell r="H6184" t="str">
            <v>BANCO DO BRASIL LOTE 02 - AGÊNCIA 4480 - PETROBRAS CENPES</v>
          </cell>
        </row>
        <row r="6185">
          <cell r="A6185">
            <v>6648</v>
          </cell>
          <cell r="B6185" t="str">
            <v>MARIO CESAR CABRAL COSTA</v>
          </cell>
          <cell r="C6185" t="str">
            <v>TEC. SEG. TRABALHO I</v>
          </cell>
          <cell r="D6185">
            <v>41883</v>
          </cell>
          <cell r="E6185">
            <v>6871112774</v>
          </cell>
          <cell r="F6185" t="str">
            <v>Demitido</v>
          </cell>
          <cell r="G6185">
            <v>13001</v>
          </cell>
          <cell r="H6185" t="str">
            <v>DEMITIDOS</v>
          </cell>
        </row>
        <row r="6186">
          <cell r="A6186">
            <v>1320</v>
          </cell>
          <cell r="B6186" t="str">
            <v>MARIO CESAR DE OLIVEIRA FIGUEIREDO</v>
          </cell>
          <cell r="C6186" t="str">
            <v>VIGILANTE</v>
          </cell>
          <cell r="D6186">
            <v>39343</v>
          </cell>
          <cell r="E6186">
            <v>1470023709</v>
          </cell>
          <cell r="F6186" t="str">
            <v>Ativo</v>
          </cell>
          <cell r="G6186">
            <v>600258</v>
          </cell>
          <cell r="H6186" t="str">
            <v>BANCO DO BRASIL LOTE 02 - AGÊNCIA 0258 - SAÚDE</v>
          </cell>
        </row>
        <row r="6187">
          <cell r="A6187">
            <v>3566</v>
          </cell>
          <cell r="B6187" t="str">
            <v>MARIO CICERO GUEDES DOS SANTOS</v>
          </cell>
          <cell r="C6187" t="str">
            <v>VIGILANTE</v>
          </cell>
          <cell r="D6187">
            <v>40858</v>
          </cell>
          <cell r="E6187">
            <v>5511961736</v>
          </cell>
          <cell r="F6187" t="str">
            <v>Demitido</v>
          </cell>
          <cell r="G6187">
            <v>13001</v>
          </cell>
          <cell r="H6187" t="str">
            <v>DEMITIDOS</v>
          </cell>
        </row>
        <row r="6188">
          <cell r="A6188">
            <v>8828</v>
          </cell>
          <cell r="B6188" t="str">
            <v>MARIO DA SILVA CARVALHO</v>
          </cell>
          <cell r="C6188" t="str">
            <v>VIGILANTE</v>
          </cell>
          <cell r="D6188">
            <v>42667</v>
          </cell>
          <cell r="E6188">
            <v>99267888749</v>
          </cell>
          <cell r="F6188" t="str">
            <v>Demitido</v>
          </cell>
          <cell r="G6188">
            <v>13001</v>
          </cell>
          <cell r="H6188" t="str">
            <v>DEMITIDOS</v>
          </cell>
        </row>
        <row r="6189">
          <cell r="A6189">
            <v>6266</v>
          </cell>
          <cell r="B6189" t="str">
            <v>MARIO DE MIRANDA MENDES</v>
          </cell>
          <cell r="C6189" t="str">
            <v>VIGILANTE</v>
          </cell>
          <cell r="D6189">
            <v>41802</v>
          </cell>
          <cell r="E6189">
            <v>7202107716</v>
          </cell>
          <cell r="F6189" t="str">
            <v>Ativo</v>
          </cell>
          <cell r="G6189">
            <v>150002</v>
          </cell>
          <cell r="H6189" t="str">
            <v>DATAPREV - COSME VELHO</v>
          </cell>
        </row>
        <row r="6190">
          <cell r="A6190">
            <v>10252</v>
          </cell>
          <cell r="B6190" t="str">
            <v>MARIO EDUARDO RIBEIRO SOUZA</v>
          </cell>
          <cell r="C6190" t="str">
            <v>VIGILANTE</v>
          </cell>
          <cell r="D6190">
            <v>43904</v>
          </cell>
          <cell r="E6190">
            <v>14727344750</v>
          </cell>
          <cell r="F6190" t="str">
            <v>Ativo</v>
          </cell>
          <cell r="G6190">
            <v>855001</v>
          </cell>
          <cell r="H6190" t="str">
            <v>LOTERJ</v>
          </cell>
        </row>
        <row r="6191">
          <cell r="A6191">
            <v>9717</v>
          </cell>
          <cell r="B6191" t="str">
            <v>MARIO EUGENIO PEREIRA DA SILVA</v>
          </cell>
          <cell r="C6191" t="str">
            <v>VIGILANTE</v>
          </cell>
          <cell r="D6191">
            <v>43300</v>
          </cell>
          <cell r="E6191">
            <v>75315394700</v>
          </cell>
          <cell r="F6191" t="str">
            <v>Ativo</v>
          </cell>
          <cell r="G6191">
            <v>603127</v>
          </cell>
          <cell r="H6191" t="str">
            <v>BANCO DO BRASIL - AGÊNCIA 3127 - EMPRESA CAMPOS</v>
          </cell>
        </row>
        <row r="6192">
          <cell r="A6192">
            <v>1565</v>
          </cell>
          <cell r="B6192" t="str">
            <v>MARIO GOMES JARDIM FILHO</v>
          </cell>
          <cell r="C6192" t="str">
            <v>VIGILANTE</v>
          </cell>
          <cell r="D6192">
            <v>39727</v>
          </cell>
          <cell r="E6192">
            <v>50395335787</v>
          </cell>
          <cell r="F6192" t="str">
            <v>Demitido</v>
          </cell>
          <cell r="G6192">
            <v>13001</v>
          </cell>
          <cell r="H6192" t="str">
            <v>DEMITIDOS</v>
          </cell>
        </row>
        <row r="6193">
          <cell r="A6193">
            <v>2813</v>
          </cell>
          <cell r="B6193" t="str">
            <v>MARIO GONCALVES JUNIIOR</v>
          </cell>
          <cell r="C6193" t="str">
            <v>VIGILANTE</v>
          </cell>
          <cell r="D6193">
            <v>40442</v>
          </cell>
          <cell r="E6193">
            <v>8350730765</v>
          </cell>
          <cell r="F6193" t="str">
            <v>Demitido</v>
          </cell>
          <cell r="G6193">
            <v>13001</v>
          </cell>
          <cell r="H6193" t="str">
            <v>DEMITIDOS</v>
          </cell>
        </row>
        <row r="6194">
          <cell r="A6194">
            <v>8215</v>
          </cell>
          <cell r="B6194" t="str">
            <v>MARIO GREGORIO FRANCISCO</v>
          </cell>
          <cell r="C6194" t="str">
            <v>VIGILANTE</v>
          </cell>
          <cell r="D6194">
            <v>42430</v>
          </cell>
          <cell r="E6194">
            <v>12965041745</v>
          </cell>
          <cell r="F6194" t="str">
            <v>Demitido</v>
          </cell>
          <cell r="G6194">
            <v>13001</v>
          </cell>
          <cell r="H6194" t="str">
            <v>DEMITIDOS</v>
          </cell>
        </row>
        <row r="6195">
          <cell r="A6195">
            <v>3213</v>
          </cell>
          <cell r="B6195" t="str">
            <v>MARIO JORGE DOS SANTOS NETO</v>
          </cell>
          <cell r="C6195" t="str">
            <v>VIGILANTE</v>
          </cell>
          <cell r="D6195">
            <v>40704</v>
          </cell>
          <cell r="E6195">
            <v>84446170759</v>
          </cell>
          <cell r="F6195" t="str">
            <v>Demitido</v>
          </cell>
          <cell r="G6195">
            <v>13001</v>
          </cell>
          <cell r="H6195" t="str">
            <v>DEMITIDOS</v>
          </cell>
        </row>
        <row r="6196">
          <cell r="A6196">
            <v>7429</v>
          </cell>
          <cell r="B6196" t="str">
            <v>MARIO JORGE MORAES</v>
          </cell>
          <cell r="C6196" t="str">
            <v>VIGILANTE</v>
          </cell>
          <cell r="D6196">
            <v>42222</v>
          </cell>
          <cell r="E6196">
            <v>5620551776</v>
          </cell>
          <cell r="F6196" t="str">
            <v>Demitido</v>
          </cell>
          <cell r="G6196">
            <v>13001</v>
          </cell>
          <cell r="H6196" t="str">
            <v>DEMITIDOS</v>
          </cell>
        </row>
        <row r="6197">
          <cell r="A6197">
            <v>504</v>
          </cell>
          <cell r="B6197" t="str">
            <v>MARIO JORGE SOARES BUTTA</v>
          </cell>
          <cell r="C6197" t="str">
            <v>VIGILANTE</v>
          </cell>
          <cell r="D6197">
            <v>37664</v>
          </cell>
          <cell r="E6197">
            <v>79607780</v>
          </cell>
          <cell r="F6197" t="str">
            <v>Férias</v>
          </cell>
          <cell r="G6197">
            <v>200117</v>
          </cell>
          <cell r="H6197" t="str">
            <v>RESERVA BANCÁRIA</v>
          </cell>
        </row>
        <row r="6198">
          <cell r="A6198">
            <v>9664</v>
          </cell>
          <cell r="B6198" t="str">
            <v>MARIO JOSE DINIZ GUIMARAES NETTO</v>
          </cell>
          <cell r="C6198" t="str">
            <v>VIGILANTE</v>
          </cell>
          <cell r="D6198">
            <v>43260</v>
          </cell>
          <cell r="E6198">
            <v>9820360781</v>
          </cell>
          <cell r="F6198" t="str">
            <v>Demitido</v>
          </cell>
          <cell r="G6198">
            <v>13001</v>
          </cell>
          <cell r="H6198" t="str">
            <v>DEMITIDOS</v>
          </cell>
        </row>
        <row r="6199">
          <cell r="A6199">
            <v>4020</v>
          </cell>
          <cell r="B6199" t="str">
            <v>MARIO JULIO SIQUEIRA JUNIOR</v>
          </cell>
          <cell r="C6199" t="str">
            <v>VIGILANTE</v>
          </cell>
          <cell r="D6199">
            <v>41067</v>
          </cell>
          <cell r="E6199">
            <v>11667491776</v>
          </cell>
          <cell r="F6199" t="str">
            <v>Demitido</v>
          </cell>
          <cell r="G6199">
            <v>13001</v>
          </cell>
          <cell r="H6199" t="str">
            <v>DEMITIDOS</v>
          </cell>
        </row>
        <row r="6200">
          <cell r="A6200">
            <v>4913</v>
          </cell>
          <cell r="B6200" t="str">
            <v>MARIO LUCIO DE JESUS</v>
          </cell>
          <cell r="C6200" t="str">
            <v>VIGILANTE</v>
          </cell>
          <cell r="D6200">
            <v>41315</v>
          </cell>
          <cell r="E6200">
            <v>82446873715</v>
          </cell>
          <cell r="F6200" t="str">
            <v>Demitido</v>
          </cell>
          <cell r="G6200">
            <v>13001</v>
          </cell>
          <cell r="H6200" t="str">
            <v>DEMITIDOS</v>
          </cell>
        </row>
        <row r="6201">
          <cell r="A6201">
            <v>8331</v>
          </cell>
          <cell r="B6201" t="str">
            <v>MARIO LUCIO DE OLIVEIRA LEITE</v>
          </cell>
          <cell r="C6201" t="str">
            <v>SEGURANÇA PESSOAL PRIVADA</v>
          </cell>
          <cell r="D6201">
            <v>42464</v>
          </cell>
          <cell r="E6201">
            <v>9349285762</v>
          </cell>
          <cell r="F6201" t="str">
            <v>Demitido</v>
          </cell>
          <cell r="G6201">
            <v>13001</v>
          </cell>
          <cell r="H6201" t="str">
            <v>DEMITIDOS</v>
          </cell>
        </row>
        <row r="6202">
          <cell r="A6202">
            <v>7764</v>
          </cell>
          <cell r="B6202" t="str">
            <v>MARIO LUIS MENDES DA HORA</v>
          </cell>
          <cell r="C6202" t="str">
            <v>VIGILANTE</v>
          </cell>
          <cell r="D6202">
            <v>42322</v>
          </cell>
          <cell r="E6202">
            <v>14988870740</v>
          </cell>
          <cell r="F6202" t="str">
            <v>Demitido</v>
          </cell>
          <cell r="G6202">
            <v>13001</v>
          </cell>
          <cell r="H6202" t="str">
            <v>DEMITIDOS</v>
          </cell>
        </row>
        <row r="6203">
          <cell r="A6203">
            <v>331</v>
          </cell>
          <cell r="B6203" t="str">
            <v>MARIO LUIZ PEREIRA TOSTA</v>
          </cell>
          <cell r="C6203" t="str">
            <v>VIGILANTE</v>
          </cell>
          <cell r="D6203">
            <v>37266</v>
          </cell>
          <cell r="E6203">
            <v>65946286749</v>
          </cell>
          <cell r="F6203" t="str">
            <v>Demitido</v>
          </cell>
          <cell r="G6203">
            <v>13001</v>
          </cell>
          <cell r="H6203" t="str">
            <v>DEMITIDOS</v>
          </cell>
        </row>
        <row r="6204">
          <cell r="A6204">
            <v>4613</v>
          </cell>
          <cell r="B6204" t="str">
            <v>MARIO MARINHO LUQUEZ</v>
          </cell>
          <cell r="C6204" t="str">
            <v>VIGILANTE</v>
          </cell>
          <cell r="D6204">
            <v>41174</v>
          </cell>
          <cell r="E6204">
            <v>67591612700</v>
          </cell>
          <cell r="F6204" t="str">
            <v>Demitido</v>
          </cell>
          <cell r="G6204">
            <v>13001</v>
          </cell>
          <cell r="H6204" t="str">
            <v>DEMITIDOS</v>
          </cell>
        </row>
        <row r="6205">
          <cell r="A6205">
            <v>3273</v>
          </cell>
          <cell r="B6205" t="str">
            <v>MARIO RIOS BARBOSA</v>
          </cell>
          <cell r="C6205" t="str">
            <v>VIGILANTE</v>
          </cell>
          <cell r="D6205">
            <v>40725</v>
          </cell>
          <cell r="E6205">
            <v>78811023734</v>
          </cell>
          <cell r="F6205" t="str">
            <v>Ativo</v>
          </cell>
          <cell r="G6205">
            <v>241001</v>
          </cell>
          <cell r="H6205" t="str">
            <v>CPRM</v>
          </cell>
        </row>
        <row r="6206">
          <cell r="A6206">
            <v>5197</v>
          </cell>
          <cell r="B6206" t="str">
            <v>MARIO ROMUALDO MARONAS</v>
          </cell>
          <cell r="C6206" t="str">
            <v>VIGILANTE</v>
          </cell>
          <cell r="D6206">
            <v>41424</v>
          </cell>
          <cell r="E6206">
            <v>76779017787</v>
          </cell>
          <cell r="F6206" t="str">
            <v>Demitido</v>
          </cell>
          <cell r="G6206">
            <v>13001</v>
          </cell>
          <cell r="H6206" t="str">
            <v>DEMITIDOS</v>
          </cell>
        </row>
        <row r="6207">
          <cell r="A6207">
            <v>7725</v>
          </cell>
          <cell r="B6207" t="str">
            <v>MARIO SERGIO DE OLIVEIRA MARINS</v>
          </cell>
          <cell r="C6207" t="str">
            <v>VIGILANTE</v>
          </cell>
          <cell r="D6207">
            <v>42311</v>
          </cell>
          <cell r="E6207">
            <v>11645552780</v>
          </cell>
          <cell r="F6207" t="str">
            <v>Demitido</v>
          </cell>
          <cell r="G6207">
            <v>13001</v>
          </cell>
          <cell r="H6207" t="str">
            <v>DEMITIDOS</v>
          </cell>
        </row>
        <row r="6208">
          <cell r="A6208">
            <v>3779</v>
          </cell>
          <cell r="B6208" t="str">
            <v>MARIO SERGIO DE OLIVEIRA MARINS</v>
          </cell>
          <cell r="C6208" t="str">
            <v>MOTORISTA</v>
          </cell>
          <cell r="D6208">
            <v>40947</v>
          </cell>
          <cell r="E6208">
            <v>11645552780</v>
          </cell>
          <cell r="F6208" t="str">
            <v>Demitido</v>
          </cell>
          <cell r="G6208">
            <v>13001</v>
          </cell>
          <cell r="H6208" t="str">
            <v>DEMITIDOS</v>
          </cell>
        </row>
        <row r="6209">
          <cell r="A6209">
            <v>6690</v>
          </cell>
          <cell r="B6209" t="str">
            <v>MARIO SERGIO FRANCISCO</v>
          </cell>
          <cell r="C6209" t="str">
            <v>VIGILANTE</v>
          </cell>
          <cell r="D6209">
            <v>41883</v>
          </cell>
          <cell r="E6209">
            <v>69791155704</v>
          </cell>
          <cell r="F6209" t="str">
            <v>Demitido</v>
          </cell>
          <cell r="G6209">
            <v>13001</v>
          </cell>
          <cell r="H6209" t="str">
            <v>DEMITIDOS</v>
          </cell>
        </row>
        <row r="6210">
          <cell r="A6210">
            <v>2362</v>
          </cell>
          <cell r="B6210" t="str">
            <v>MARIO SERGIO SIQUEIRA DE PINHO</v>
          </cell>
          <cell r="C6210" t="str">
            <v>VIGILANTE</v>
          </cell>
          <cell r="D6210">
            <v>40179</v>
          </cell>
          <cell r="E6210">
            <v>1249516781</v>
          </cell>
          <cell r="F6210" t="str">
            <v>Demitido</v>
          </cell>
          <cell r="G6210">
            <v>13001</v>
          </cell>
          <cell r="H6210" t="str">
            <v>DEMITIDOS</v>
          </cell>
        </row>
        <row r="6211">
          <cell r="A6211">
            <v>9983</v>
          </cell>
          <cell r="B6211" t="str">
            <v>MARIO SERGIO TELES GRILLO</v>
          </cell>
          <cell r="C6211" t="str">
            <v>VIGILANTE</v>
          </cell>
          <cell r="D6211">
            <v>43697</v>
          </cell>
          <cell r="E6211">
            <v>16578890769</v>
          </cell>
          <cell r="F6211" t="str">
            <v>Ativo</v>
          </cell>
          <cell r="G6211">
            <v>200115</v>
          </cell>
          <cell r="H6211" t="str">
            <v>RESERVA DIA - REGIÃO SERRANA</v>
          </cell>
        </row>
        <row r="6212">
          <cell r="A6212">
            <v>5411</v>
          </cell>
          <cell r="B6212" t="str">
            <v>MARIO SILVA FREITAS</v>
          </cell>
          <cell r="C6212" t="str">
            <v>VIGILANTE</v>
          </cell>
          <cell r="D6212">
            <v>41502</v>
          </cell>
          <cell r="E6212">
            <v>3320458892</v>
          </cell>
          <cell r="F6212" t="str">
            <v>Demitido</v>
          </cell>
          <cell r="G6212">
            <v>13001</v>
          </cell>
          <cell r="H6212" t="str">
            <v>DEMITIDOS</v>
          </cell>
        </row>
        <row r="6213">
          <cell r="A6213">
            <v>1583</v>
          </cell>
          <cell r="B6213" t="str">
            <v>MARISA CRISOSTOMO MARINHO FERNANDES</v>
          </cell>
          <cell r="C6213" t="str">
            <v>VIGILANTE</v>
          </cell>
          <cell r="D6213">
            <v>39727</v>
          </cell>
          <cell r="E6213">
            <v>82959366700</v>
          </cell>
          <cell r="F6213" t="str">
            <v>Demitido</v>
          </cell>
          <cell r="G6213">
            <v>13001</v>
          </cell>
          <cell r="H6213" t="str">
            <v>DEMITIDOS</v>
          </cell>
        </row>
        <row r="6214">
          <cell r="A6214">
            <v>3469</v>
          </cell>
          <cell r="B6214" t="str">
            <v>MARISA DOS SANTOS GONCALVES</v>
          </cell>
          <cell r="C6214" t="str">
            <v>VIGILANTE</v>
          </cell>
          <cell r="D6214">
            <v>40817</v>
          </cell>
          <cell r="E6214">
            <v>1868945707</v>
          </cell>
          <cell r="F6214" t="str">
            <v>Ativo</v>
          </cell>
          <cell r="G6214">
            <v>311001</v>
          </cell>
          <cell r="H6214" t="str">
            <v>SPDM - COMPLEXO REGULADOR HOSPITAL SOUZA AGUIAR</v>
          </cell>
        </row>
        <row r="6215">
          <cell r="A6215">
            <v>8078</v>
          </cell>
          <cell r="B6215" t="str">
            <v>MARISTELA DOS SANTOS FRANCISCO</v>
          </cell>
          <cell r="C6215" t="str">
            <v>VIGILANTE</v>
          </cell>
          <cell r="D6215">
            <v>42402</v>
          </cell>
          <cell r="E6215">
            <v>26906181840</v>
          </cell>
          <cell r="F6215" t="str">
            <v>Demitido</v>
          </cell>
          <cell r="G6215">
            <v>13001</v>
          </cell>
          <cell r="H6215" t="str">
            <v>DEMITIDOS</v>
          </cell>
        </row>
        <row r="6216">
          <cell r="A6216">
            <v>4540</v>
          </cell>
          <cell r="B6216" t="str">
            <v>MARISTELA DOS SANTOS FRANCISCO</v>
          </cell>
          <cell r="C6216" t="str">
            <v>VIGILANTE</v>
          </cell>
          <cell r="D6216">
            <v>41157</v>
          </cell>
          <cell r="E6216">
            <v>26906181840</v>
          </cell>
          <cell r="F6216" t="str">
            <v>Demitido</v>
          </cell>
          <cell r="G6216">
            <v>13001</v>
          </cell>
          <cell r="H6216" t="str">
            <v>DEMITIDOS</v>
          </cell>
        </row>
        <row r="6217">
          <cell r="A6217">
            <v>2580</v>
          </cell>
          <cell r="B6217" t="str">
            <v>MARIVALDO FRANCISCO SANTOS DA SILVA</v>
          </cell>
          <cell r="C6217" t="str">
            <v>VIGILANTE</v>
          </cell>
          <cell r="D6217">
            <v>40301</v>
          </cell>
          <cell r="E6217">
            <v>364221771</v>
          </cell>
          <cell r="F6217" t="str">
            <v>Férias</v>
          </cell>
          <cell r="G6217">
            <v>200101</v>
          </cell>
          <cell r="H6217" t="str">
            <v>RESERVA DIA</v>
          </cell>
        </row>
        <row r="6218">
          <cell r="A6218">
            <v>7067</v>
          </cell>
          <cell r="B6218" t="str">
            <v>MARIZELIA BARBOSA SANTOS</v>
          </cell>
          <cell r="C6218" t="str">
            <v>AUX. CONTABILIDADE</v>
          </cell>
          <cell r="D6218">
            <v>42086</v>
          </cell>
          <cell r="E6218">
            <v>16340928722</v>
          </cell>
          <cell r="F6218" t="str">
            <v>Demitido</v>
          </cell>
          <cell r="G6218">
            <v>13001</v>
          </cell>
          <cell r="H6218" t="str">
            <v>DEMITIDOS</v>
          </cell>
        </row>
        <row r="6219">
          <cell r="A6219">
            <v>7519</v>
          </cell>
          <cell r="B6219" t="str">
            <v>MARK CHRISTIAN ARAUJO MARIA DOS REIS</v>
          </cell>
          <cell r="C6219" t="str">
            <v>VIGILANTE</v>
          </cell>
          <cell r="D6219">
            <v>42251</v>
          </cell>
          <cell r="E6219">
            <v>15776676703</v>
          </cell>
          <cell r="F6219" t="str">
            <v>Demitido</v>
          </cell>
          <cell r="G6219">
            <v>13001</v>
          </cell>
          <cell r="H6219" t="str">
            <v>DEMITIDOS</v>
          </cell>
        </row>
        <row r="6220">
          <cell r="A6220">
            <v>4590</v>
          </cell>
          <cell r="B6220" t="str">
            <v>MARK CLAYSON SALUSTIANO BRITO</v>
          </cell>
          <cell r="C6220" t="str">
            <v>VIGILANTE</v>
          </cell>
          <cell r="D6220">
            <v>41167</v>
          </cell>
          <cell r="E6220">
            <v>10023943769</v>
          </cell>
          <cell r="F6220" t="str">
            <v>Demitido</v>
          </cell>
          <cell r="G6220">
            <v>13001</v>
          </cell>
          <cell r="H6220" t="str">
            <v>DEMITIDOS</v>
          </cell>
        </row>
        <row r="6221">
          <cell r="A6221">
            <v>2329</v>
          </cell>
          <cell r="B6221" t="str">
            <v>MARLEI APARECIDO DE SOUZA</v>
          </cell>
          <cell r="C6221" t="str">
            <v>VIGILANTE</v>
          </cell>
          <cell r="D6221">
            <v>40168</v>
          </cell>
          <cell r="E6221">
            <v>3655499671</v>
          </cell>
          <cell r="F6221" t="str">
            <v>Demitido</v>
          </cell>
          <cell r="G6221">
            <v>13001</v>
          </cell>
          <cell r="H6221" t="str">
            <v>DEMITIDOS</v>
          </cell>
        </row>
        <row r="6222">
          <cell r="A6222">
            <v>7169</v>
          </cell>
          <cell r="B6222" t="str">
            <v>MARLENE GOMES DE OLIVEIRA</v>
          </cell>
          <cell r="C6222" t="str">
            <v>VIGILANTE</v>
          </cell>
          <cell r="D6222">
            <v>42095</v>
          </cell>
          <cell r="E6222">
            <v>92329837704</v>
          </cell>
          <cell r="F6222" t="str">
            <v>Ativo</v>
          </cell>
          <cell r="G6222">
            <v>305005</v>
          </cell>
          <cell r="H6222" t="str">
            <v>CEF - CENTRAL DE MONITORAMENTO</v>
          </cell>
        </row>
        <row r="6223">
          <cell r="A6223">
            <v>6929</v>
          </cell>
          <cell r="B6223" t="str">
            <v>MARLENE LINHARES DE ARAUJO NASCIMENTO</v>
          </cell>
          <cell r="C6223" t="str">
            <v>VIGILANTE</v>
          </cell>
          <cell r="D6223">
            <v>42002</v>
          </cell>
          <cell r="E6223">
            <v>9619839730</v>
          </cell>
          <cell r="F6223" t="str">
            <v>Demitido</v>
          </cell>
          <cell r="G6223">
            <v>13001</v>
          </cell>
          <cell r="H6223" t="str">
            <v>DEMITIDOS</v>
          </cell>
        </row>
        <row r="6224">
          <cell r="A6224">
            <v>6437</v>
          </cell>
          <cell r="B6224" t="str">
            <v>MARLI DE SOUZA SANTOS</v>
          </cell>
          <cell r="C6224" t="str">
            <v>VIGILANTE</v>
          </cell>
          <cell r="D6224">
            <v>41835</v>
          </cell>
          <cell r="E6224">
            <v>8531864720</v>
          </cell>
          <cell r="F6224" t="str">
            <v>Demitido</v>
          </cell>
          <cell r="G6224">
            <v>13001</v>
          </cell>
          <cell r="H6224" t="str">
            <v>DEMITIDOS</v>
          </cell>
        </row>
        <row r="6225">
          <cell r="A6225">
            <v>5728</v>
          </cell>
          <cell r="B6225" t="str">
            <v>MARLON DA SILVA GONCALVES</v>
          </cell>
          <cell r="C6225" t="str">
            <v>VIGILANTE</v>
          </cell>
          <cell r="D6225">
            <v>41631</v>
          </cell>
          <cell r="E6225">
            <v>10632406704</v>
          </cell>
          <cell r="F6225" t="str">
            <v>Demitido</v>
          </cell>
          <cell r="G6225">
            <v>13001</v>
          </cell>
          <cell r="H6225" t="str">
            <v>DEMITIDOS</v>
          </cell>
        </row>
        <row r="6226">
          <cell r="A6226">
            <v>7966</v>
          </cell>
          <cell r="B6226" t="str">
            <v>MARLON DE SOUZA EGYTO</v>
          </cell>
          <cell r="C6226" t="str">
            <v>VIGILANTE</v>
          </cell>
          <cell r="D6226">
            <v>42382</v>
          </cell>
          <cell r="E6226">
            <v>9871413769</v>
          </cell>
          <cell r="F6226" t="str">
            <v>Demitido</v>
          </cell>
          <cell r="G6226">
            <v>13001</v>
          </cell>
          <cell r="H6226" t="str">
            <v>DEMITIDOS</v>
          </cell>
        </row>
        <row r="6227">
          <cell r="A6227">
            <v>4906</v>
          </cell>
          <cell r="B6227" t="str">
            <v>MARLON DEIVI TINOCO ALVES</v>
          </cell>
          <cell r="C6227" t="str">
            <v>VIGILANTE</v>
          </cell>
          <cell r="D6227">
            <v>41328</v>
          </cell>
          <cell r="E6227">
            <v>5765380786</v>
          </cell>
          <cell r="F6227" t="str">
            <v>Demitido</v>
          </cell>
          <cell r="G6227">
            <v>13001</v>
          </cell>
          <cell r="H6227" t="str">
            <v>DEMITIDOS</v>
          </cell>
        </row>
        <row r="6228">
          <cell r="A6228">
            <v>8347</v>
          </cell>
          <cell r="B6228" t="str">
            <v>MARLON DEMETRIO COUTINHO</v>
          </cell>
          <cell r="C6228" t="str">
            <v>VIGILANTE</v>
          </cell>
          <cell r="D6228">
            <v>42461</v>
          </cell>
          <cell r="E6228">
            <v>13449180770</v>
          </cell>
          <cell r="F6228" t="str">
            <v>Demitido</v>
          </cell>
          <cell r="G6228">
            <v>13001</v>
          </cell>
          <cell r="H6228" t="str">
            <v>DEMITIDOS</v>
          </cell>
        </row>
        <row r="6229">
          <cell r="A6229">
            <v>9277</v>
          </cell>
          <cell r="B6229" t="str">
            <v>MARLON FREIRE BARRETO</v>
          </cell>
          <cell r="C6229" t="str">
            <v>VIGILANTE</v>
          </cell>
          <cell r="D6229">
            <v>42887</v>
          </cell>
          <cell r="E6229">
            <v>12342159773</v>
          </cell>
          <cell r="F6229" t="str">
            <v>Ativo</v>
          </cell>
          <cell r="G6229">
            <v>217020</v>
          </cell>
          <cell r="H6229" t="str">
            <v>CEPP - CSF JOSÉ ANTÔNIO CIRAUDO</v>
          </cell>
        </row>
        <row r="6230">
          <cell r="A6230">
            <v>8464</v>
          </cell>
          <cell r="B6230" t="str">
            <v>MARLON FREIRE MELLO</v>
          </cell>
          <cell r="C6230" t="str">
            <v>VIGILANTE</v>
          </cell>
          <cell r="D6230">
            <v>42569</v>
          </cell>
          <cell r="E6230">
            <v>13460383763</v>
          </cell>
          <cell r="F6230" t="str">
            <v>Demitido</v>
          </cell>
          <cell r="G6230">
            <v>13001</v>
          </cell>
          <cell r="H6230" t="str">
            <v>DEMITIDOS</v>
          </cell>
        </row>
        <row r="6231">
          <cell r="A6231">
            <v>3564</v>
          </cell>
          <cell r="B6231" t="str">
            <v>MARLON PEREIRA  DE MORAIS</v>
          </cell>
          <cell r="C6231" t="str">
            <v>VIGILANTE</v>
          </cell>
          <cell r="D6231">
            <v>40858</v>
          </cell>
          <cell r="E6231">
            <v>7740716723</v>
          </cell>
          <cell r="F6231" t="str">
            <v>Demitido</v>
          </cell>
          <cell r="G6231">
            <v>13001</v>
          </cell>
          <cell r="H6231" t="str">
            <v>DEMITIDOS</v>
          </cell>
        </row>
        <row r="6232">
          <cell r="A6232">
            <v>4954</v>
          </cell>
          <cell r="B6232" t="str">
            <v>MARLUCE GIL SOLAIRA</v>
          </cell>
          <cell r="C6232" t="str">
            <v>VIGILANTE</v>
          </cell>
          <cell r="D6232">
            <v>41353</v>
          </cell>
          <cell r="E6232">
            <v>2401727795</v>
          </cell>
          <cell r="F6232" t="str">
            <v>Demitido</v>
          </cell>
          <cell r="G6232">
            <v>13001</v>
          </cell>
          <cell r="H6232" t="str">
            <v>DEMITIDOS</v>
          </cell>
        </row>
        <row r="6233">
          <cell r="A6233">
            <v>8697</v>
          </cell>
          <cell r="B6233" t="str">
            <v>MARLUCIA RAMILO DA SILVA</v>
          </cell>
          <cell r="C6233" t="str">
            <v>VIGILANTE</v>
          </cell>
          <cell r="D6233">
            <v>42594</v>
          </cell>
          <cell r="E6233">
            <v>1073142744</v>
          </cell>
          <cell r="F6233" t="str">
            <v>Demitido</v>
          </cell>
          <cell r="G6233">
            <v>13001</v>
          </cell>
          <cell r="H6233" t="str">
            <v>DEMITIDOS</v>
          </cell>
        </row>
        <row r="6234">
          <cell r="A6234">
            <v>8787</v>
          </cell>
          <cell r="B6234" t="str">
            <v>MARTA FARIAS RODRIGUES DE SOUZA</v>
          </cell>
          <cell r="C6234" t="str">
            <v>VIGILANTE</v>
          </cell>
          <cell r="D6234">
            <v>42625</v>
          </cell>
          <cell r="E6234">
            <v>12736002741</v>
          </cell>
          <cell r="F6234" t="str">
            <v>Ativo</v>
          </cell>
          <cell r="G6234">
            <v>200101</v>
          </cell>
          <cell r="H6234" t="str">
            <v>RESERVA DIA</v>
          </cell>
        </row>
        <row r="6235">
          <cell r="A6235">
            <v>6401</v>
          </cell>
          <cell r="B6235" t="str">
            <v>MARTA OLIVEIRA SANTOS</v>
          </cell>
          <cell r="C6235" t="str">
            <v>VIGILANTE</v>
          </cell>
          <cell r="D6235">
            <v>41835</v>
          </cell>
          <cell r="E6235">
            <v>90959574700</v>
          </cell>
          <cell r="F6235" t="str">
            <v>Demitido</v>
          </cell>
          <cell r="G6235">
            <v>13001</v>
          </cell>
          <cell r="H6235" t="str">
            <v>DEMITIDOS</v>
          </cell>
        </row>
        <row r="6236">
          <cell r="A6236">
            <v>6254</v>
          </cell>
          <cell r="B6236" t="str">
            <v>MARY DE SOUSA NUNES</v>
          </cell>
          <cell r="C6236" t="str">
            <v>VIGILANTE</v>
          </cell>
          <cell r="D6236">
            <v>41802</v>
          </cell>
          <cell r="E6236">
            <v>11185110771</v>
          </cell>
          <cell r="F6236" t="str">
            <v>Ativo</v>
          </cell>
          <cell r="G6236">
            <v>200001</v>
          </cell>
          <cell r="H6236" t="str">
            <v>HOSPITAL FEDERAL DA LAGOA</v>
          </cell>
        </row>
        <row r="6237">
          <cell r="A6237">
            <v>9192</v>
          </cell>
          <cell r="B6237" t="str">
            <v>MASSIMO GIOVANNI BATISTA DE BRITO</v>
          </cell>
          <cell r="C6237" t="str">
            <v>VIGILANTE</v>
          </cell>
          <cell r="D6237">
            <v>42828</v>
          </cell>
          <cell r="E6237">
            <v>15530435700</v>
          </cell>
          <cell r="F6237" t="str">
            <v>Férias</v>
          </cell>
          <cell r="G6237">
            <v>200101</v>
          </cell>
          <cell r="H6237" t="str">
            <v>RESERVA DIA</v>
          </cell>
        </row>
        <row r="6238">
          <cell r="A6238">
            <v>9264</v>
          </cell>
          <cell r="B6238" t="str">
            <v>MATEUS ANTONIO DA SILVA</v>
          </cell>
          <cell r="C6238" t="str">
            <v>VIGILANTE</v>
          </cell>
          <cell r="D6238">
            <v>42887</v>
          </cell>
          <cell r="E6238">
            <v>3799088750</v>
          </cell>
          <cell r="F6238" t="str">
            <v>Demitido</v>
          </cell>
          <cell r="G6238">
            <v>13001</v>
          </cell>
          <cell r="H6238" t="str">
            <v>DEMITIDOS</v>
          </cell>
        </row>
        <row r="6239">
          <cell r="A6239">
            <v>6031</v>
          </cell>
          <cell r="B6239" t="str">
            <v>MATEUS CAMPOS GONÇALVES</v>
          </cell>
          <cell r="C6239" t="str">
            <v>VIGILANTE</v>
          </cell>
          <cell r="D6239">
            <v>41763</v>
          </cell>
          <cell r="E6239">
            <v>14612926706</v>
          </cell>
          <cell r="F6239" t="str">
            <v>Demitido</v>
          </cell>
          <cell r="G6239">
            <v>13001</v>
          </cell>
          <cell r="H6239" t="str">
            <v>DEMITIDOS</v>
          </cell>
        </row>
        <row r="6240">
          <cell r="A6240">
            <v>10042</v>
          </cell>
          <cell r="B6240" t="str">
            <v>MATEUS GABRIEL DA SILVA ALVES VEIGA</v>
          </cell>
          <cell r="C6240" t="str">
            <v>VIGILANTE</v>
          </cell>
          <cell r="D6240">
            <v>43832</v>
          </cell>
          <cell r="E6240">
            <v>16550427770</v>
          </cell>
          <cell r="F6240" t="str">
            <v>Demitido</v>
          </cell>
          <cell r="G6240">
            <v>13001</v>
          </cell>
          <cell r="H6240" t="str">
            <v>DEMITIDOS</v>
          </cell>
        </row>
        <row r="6241">
          <cell r="A6241">
            <v>90000069</v>
          </cell>
          <cell r="B6241" t="str">
            <v>MATEUS ROBERTO DA COSTA DOS SANTOS</v>
          </cell>
          <cell r="C6241" t="str">
            <v/>
          </cell>
          <cell r="D6241">
            <v>43710</v>
          </cell>
          <cell r="E6241">
            <v>16010275750</v>
          </cell>
          <cell r="F6241" t="str">
            <v>Demitido</v>
          </cell>
          <cell r="G6241">
            <v>990028</v>
          </cell>
          <cell r="H6241" t="str">
            <v>ADMISSAO</v>
          </cell>
        </row>
        <row r="6242">
          <cell r="A6242">
            <v>4166</v>
          </cell>
          <cell r="B6242" t="str">
            <v>MATEUS RODRIGUES SILVA</v>
          </cell>
          <cell r="C6242" t="str">
            <v>VIGILANTE</v>
          </cell>
          <cell r="D6242">
            <v>41125</v>
          </cell>
          <cell r="E6242">
            <v>10463080769</v>
          </cell>
          <cell r="F6242" t="str">
            <v>Demitido</v>
          </cell>
          <cell r="G6242">
            <v>13001</v>
          </cell>
          <cell r="H6242" t="str">
            <v>DEMITIDOS</v>
          </cell>
        </row>
        <row r="6243">
          <cell r="A6243">
            <v>6834</v>
          </cell>
          <cell r="B6243" t="str">
            <v>MATEUS SARDINHA DE AZEVEDO</v>
          </cell>
          <cell r="C6243" t="str">
            <v>VIGILANTE</v>
          </cell>
          <cell r="D6243">
            <v>41944</v>
          </cell>
          <cell r="E6243">
            <v>9049203728</v>
          </cell>
          <cell r="F6243" t="str">
            <v>Demitido</v>
          </cell>
          <cell r="G6243">
            <v>13001</v>
          </cell>
          <cell r="H6243" t="str">
            <v>DEMITIDOS</v>
          </cell>
        </row>
        <row r="6244">
          <cell r="A6244">
            <v>10237</v>
          </cell>
          <cell r="B6244" t="str">
            <v>MATEUS SOUSA DA SILVA</v>
          </cell>
          <cell r="C6244" t="str">
            <v>AUXILIAR DE MARKETING I</v>
          </cell>
          <cell r="D6244">
            <v>43871</v>
          </cell>
          <cell r="E6244">
            <v>16178453701</v>
          </cell>
          <cell r="F6244" t="str">
            <v>Demitido</v>
          </cell>
          <cell r="G6244">
            <v>13001</v>
          </cell>
          <cell r="H6244" t="str">
            <v>DEMITIDOS</v>
          </cell>
        </row>
        <row r="6245">
          <cell r="A6245">
            <v>7728</v>
          </cell>
          <cell r="B6245" t="str">
            <v>MATHEUS BASTOS DA SILVA REIS</v>
          </cell>
          <cell r="C6245" t="str">
            <v>VIGILANTE</v>
          </cell>
          <cell r="D6245">
            <v>42312</v>
          </cell>
          <cell r="E6245">
            <v>11899652752</v>
          </cell>
          <cell r="F6245" t="str">
            <v>Demitido</v>
          </cell>
          <cell r="G6245">
            <v>13001</v>
          </cell>
          <cell r="H6245" t="str">
            <v>DEMITIDOS</v>
          </cell>
        </row>
        <row r="6246">
          <cell r="A6246">
            <v>90000082</v>
          </cell>
          <cell r="B6246" t="str">
            <v>MATHEUS CESAR DE MENDONCA FERREIRA</v>
          </cell>
          <cell r="C6246" t="str">
            <v/>
          </cell>
          <cell r="D6246">
            <v>43787</v>
          </cell>
          <cell r="E6246">
            <v>17684605747</v>
          </cell>
          <cell r="F6246" t="str">
            <v>Demitido</v>
          </cell>
          <cell r="G6246">
            <v>990028</v>
          </cell>
          <cell r="H6246" t="str">
            <v>ADMISSAO</v>
          </cell>
        </row>
        <row r="6247">
          <cell r="A6247">
            <v>90000109</v>
          </cell>
          <cell r="B6247" t="str">
            <v>MATHEUS DA CRUZ GALVAO</v>
          </cell>
          <cell r="C6247" t="str">
            <v/>
          </cell>
          <cell r="D6247">
            <v>44082</v>
          </cell>
          <cell r="E6247">
            <v>16415893700</v>
          </cell>
          <cell r="F6247" t="str">
            <v>Demitido</v>
          </cell>
          <cell r="G6247">
            <v>990028</v>
          </cell>
          <cell r="H6247" t="str">
            <v>ADMISSAO</v>
          </cell>
        </row>
        <row r="6248">
          <cell r="A6248">
            <v>7040</v>
          </cell>
          <cell r="B6248" t="str">
            <v>MATHEUS EMANOEL DUARTE DE SOUZA</v>
          </cell>
          <cell r="C6248" t="str">
            <v>VIGILANTE</v>
          </cell>
          <cell r="D6248">
            <v>42064</v>
          </cell>
          <cell r="E6248">
            <v>10175553700</v>
          </cell>
          <cell r="F6248" t="str">
            <v>Ativo</v>
          </cell>
          <cell r="G6248">
            <v>213019</v>
          </cell>
          <cell r="H6248" t="str">
            <v xml:space="preserve">UFRJ COLEGIO APLICACAO </v>
          </cell>
        </row>
        <row r="6249">
          <cell r="A6249">
            <v>90000002</v>
          </cell>
          <cell r="B6249" t="str">
            <v>MATHEUS LUIS DA SILVA COUSSEAU</v>
          </cell>
          <cell r="C6249" t="str">
            <v/>
          </cell>
          <cell r="D6249">
            <v>42887</v>
          </cell>
          <cell r="E6249">
            <v>15795994782</v>
          </cell>
          <cell r="F6249" t="str">
            <v>Demitido</v>
          </cell>
          <cell r="G6249">
            <v>990028</v>
          </cell>
          <cell r="H6249" t="str">
            <v>ADMISSAO</v>
          </cell>
        </row>
        <row r="6250">
          <cell r="A6250">
            <v>7389</v>
          </cell>
          <cell r="B6250" t="str">
            <v>MATHEUS OLIVEIRA DA COSTA</v>
          </cell>
          <cell r="C6250" t="str">
            <v>VIGILANTE</v>
          </cell>
          <cell r="D6250">
            <v>42186</v>
          </cell>
          <cell r="E6250">
            <v>9485221789</v>
          </cell>
          <cell r="F6250" t="str">
            <v>Demitido</v>
          </cell>
          <cell r="G6250">
            <v>13001</v>
          </cell>
          <cell r="H6250" t="str">
            <v>DEMITIDOS</v>
          </cell>
        </row>
        <row r="6251">
          <cell r="A6251">
            <v>10095</v>
          </cell>
          <cell r="B6251" t="str">
            <v>MATHEUS REIS BRAGA DE SANTANA</v>
          </cell>
          <cell r="C6251" t="str">
            <v>VIGILANTE</v>
          </cell>
          <cell r="D6251">
            <v>43838</v>
          </cell>
          <cell r="E6251">
            <v>5090116598</v>
          </cell>
          <cell r="F6251" t="str">
            <v>Ativo</v>
          </cell>
          <cell r="G6251">
            <v>601566</v>
          </cell>
          <cell r="H6251" t="str">
            <v>BANCO DO BRASIL LOTE 02 - AGÊNCIA 1566 - JARDIM LUZ</v>
          </cell>
        </row>
        <row r="6252">
          <cell r="A6252">
            <v>7387</v>
          </cell>
          <cell r="B6252" t="str">
            <v>MATHEUS SCOTELARO DE OLIVEIRA</v>
          </cell>
          <cell r="C6252" t="str">
            <v>VIGILANTE</v>
          </cell>
          <cell r="D6252">
            <v>42186</v>
          </cell>
          <cell r="E6252">
            <v>14932742797</v>
          </cell>
          <cell r="F6252" t="str">
            <v>Demitido</v>
          </cell>
          <cell r="G6252">
            <v>13001</v>
          </cell>
          <cell r="H6252" t="str">
            <v>DEMITIDOS</v>
          </cell>
        </row>
        <row r="6253">
          <cell r="A6253">
            <v>10283</v>
          </cell>
          <cell r="B6253" t="str">
            <v>MATHEUS VICENTE PEREIRA</v>
          </cell>
          <cell r="C6253" t="str">
            <v>AUXILIAR OPERACIONAL I</v>
          </cell>
          <cell r="D6253">
            <v>43985</v>
          </cell>
          <cell r="E6253">
            <v>17755440796</v>
          </cell>
          <cell r="F6253" t="str">
            <v>Ativo</v>
          </cell>
          <cell r="G6253">
            <v>100109</v>
          </cell>
          <cell r="H6253" t="str">
            <v>OPERACOES</v>
          </cell>
        </row>
        <row r="6254">
          <cell r="A6254">
            <v>90000096</v>
          </cell>
          <cell r="B6254" t="str">
            <v>MATHEUS VICENTE PEREIRA</v>
          </cell>
          <cell r="C6254" t="str">
            <v/>
          </cell>
          <cell r="D6254">
            <v>43901</v>
          </cell>
          <cell r="E6254">
            <v>17755440796</v>
          </cell>
          <cell r="F6254" t="str">
            <v>Demitido</v>
          </cell>
          <cell r="G6254">
            <v>990028</v>
          </cell>
          <cell r="H6254" t="str">
            <v>ADMISSAO</v>
          </cell>
        </row>
        <row r="6255">
          <cell r="A6255">
            <v>8976</v>
          </cell>
          <cell r="B6255" t="str">
            <v>MATHIAS DE OLIVEIRA DA SILVA</v>
          </cell>
          <cell r="C6255" t="str">
            <v>VIGILANTE</v>
          </cell>
          <cell r="D6255">
            <v>42705</v>
          </cell>
          <cell r="E6255">
            <v>13048739785</v>
          </cell>
          <cell r="F6255" t="str">
            <v>Férias</v>
          </cell>
          <cell r="G6255">
            <v>200117</v>
          </cell>
          <cell r="H6255" t="str">
            <v>RESERVA BANCÁRIA</v>
          </cell>
        </row>
        <row r="6256">
          <cell r="A6256">
            <v>9308</v>
          </cell>
          <cell r="B6256" t="str">
            <v>MATHIAS ULRICH JUNIOR</v>
          </cell>
          <cell r="C6256" t="str">
            <v>SUPERVISOR DE AREA</v>
          </cell>
          <cell r="D6256">
            <v>42902</v>
          </cell>
          <cell r="E6256">
            <v>8376262777</v>
          </cell>
          <cell r="F6256" t="str">
            <v>Ativo</v>
          </cell>
          <cell r="G6256">
            <v>100109</v>
          </cell>
          <cell r="H6256" t="str">
            <v>OPERACOES</v>
          </cell>
        </row>
        <row r="6257">
          <cell r="A6257">
            <v>5014</v>
          </cell>
          <cell r="B6257" t="str">
            <v>MATHIAS ULRICH JUNIOR</v>
          </cell>
          <cell r="C6257" t="str">
            <v>VIGILANTE</v>
          </cell>
          <cell r="D6257">
            <v>41379</v>
          </cell>
          <cell r="E6257">
            <v>8376262777</v>
          </cell>
          <cell r="F6257" t="str">
            <v>Demitido</v>
          </cell>
          <cell r="G6257">
            <v>13001</v>
          </cell>
          <cell r="H6257" t="str">
            <v>DEMITIDOS</v>
          </cell>
        </row>
        <row r="6258">
          <cell r="A6258">
            <v>5800</v>
          </cell>
          <cell r="B6258" t="str">
            <v>MAURA CRISTINA COSTA GOMES DOS SANTOS</v>
          </cell>
          <cell r="C6258" t="str">
            <v>VIGILANTE</v>
          </cell>
          <cell r="D6258">
            <v>41656</v>
          </cell>
          <cell r="E6258">
            <v>3561683797</v>
          </cell>
          <cell r="F6258" t="str">
            <v>Demitido</v>
          </cell>
          <cell r="G6258">
            <v>13001</v>
          </cell>
          <cell r="H6258" t="str">
            <v>DEMITIDOS</v>
          </cell>
        </row>
        <row r="6259">
          <cell r="A6259">
            <v>2611</v>
          </cell>
          <cell r="B6259" t="str">
            <v>MAURI RIBEIRO</v>
          </cell>
          <cell r="C6259" t="str">
            <v>VIGILANTE</v>
          </cell>
          <cell r="D6259">
            <v>40330</v>
          </cell>
          <cell r="E6259">
            <v>56284322704</v>
          </cell>
          <cell r="F6259" t="str">
            <v>Demitido</v>
          </cell>
          <cell r="G6259">
            <v>13001</v>
          </cell>
          <cell r="H6259" t="str">
            <v>DEMITIDOS</v>
          </cell>
        </row>
        <row r="6260">
          <cell r="A6260">
            <v>7432</v>
          </cell>
          <cell r="B6260" t="str">
            <v>MAURICIO BERNARDINO DA SILVA</v>
          </cell>
          <cell r="C6260" t="str">
            <v>VIGILANTE</v>
          </cell>
          <cell r="D6260">
            <v>42227</v>
          </cell>
          <cell r="E6260">
            <v>1476883700</v>
          </cell>
          <cell r="F6260" t="str">
            <v>Ativo</v>
          </cell>
          <cell r="G6260">
            <v>381001</v>
          </cell>
          <cell r="H6260" t="str">
            <v>ODEBRECHT - CONSORCIO SANTA CRUZ</v>
          </cell>
        </row>
        <row r="6261">
          <cell r="A6261">
            <v>7407</v>
          </cell>
          <cell r="B6261" t="str">
            <v>MAURICIO CARLOS OLIVEIRA DOS SANTOS</v>
          </cell>
          <cell r="C6261" t="str">
            <v>VIGILANTE</v>
          </cell>
          <cell r="D6261">
            <v>42222</v>
          </cell>
          <cell r="E6261">
            <v>7897388727</v>
          </cell>
          <cell r="F6261" t="str">
            <v>Demitido</v>
          </cell>
          <cell r="G6261">
            <v>13001</v>
          </cell>
          <cell r="H6261" t="str">
            <v>DEMITIDOS</v>
          </cell>
        </row>
        <row r="6262">
          <cell r="A6262">
            <v>10330</v>
          </cell>
          <cell r="B6262" t="str">
            <v>MAURICIO CARVALHO DE ASSIS</v>
          </cell>
          <cell r="C6262" t="str">
            <v>VIGILANTE</v>
          </cell>
          <cell r="D6262">
            <v>44025</v>
          </cell>
          <cell r="E6262">
            <v>10916854795</v>
          </cell>
          <cell r="F6262" t="str">
            <v>Demitido</v>
          </cell>
          <cell r="G6262">
            <v>13001</v>
          </cell>
          <cell r="H6262" t="str">
            <v>DEMITIDOS</v>
          </cell>
        </row>
        <row r="6263">
          <cell r="A6263">
            <v>8684</v>
          </cell>
          <cell r="B6263" t="str">
            <v>MAURICIO CASSEMIRO MAIA</v>
          </cell>
          <cell r="C6263" t="str">
            <v>VIGILANTE</v>
          </cell>
          <cell r="D6263">
            <v>42587</v>
          </cell>
          <cell r="E6263">
            <v>7941766744</v>
          </cell>
          <cell r="F6263" t="str">
            <v>Ativo</v>
          </cell>
          <cell r="G6263">
            <v>213012</v>
          </cell>
          <cell r="H6263" t="str">
            <v>UFRJ MUSEU NACIONAL</v>
          </cell>
        </row>
        <row r="6264">
          <cell r="A6264">
            <v>9028</v>
          </cell>
          <cell r="B6264" t="str">
            <v>MAURICIO CORREIA DA SILVA</v>
          </cell>
          <cell r="C6264" t="str">
            <v>VIGILANTE</v>
          </cell>
          <cell r="D6264">
            <v>42705</v>
          </cell>
          <cell r="E6264">
            <v>10391782789</v>
          </cell>
          <cell r="F6264" t="str">
            <v>Ativo</v>
          </cell>
          <cell r="G6264">
            <v>507101</v>
          </cell>
          <cell r="H6264" t="str">
            <v xml:space="preserve">BRADESCO - AGÊNCIA 7101 - CENTRAL RIO - U R. DE JANEIRO RJ </v>
          </cell>
        </row>
        <row r="6265">
          <cell r="A6265">
            <v>5165</v>
          </cell>
          <cell r="B6265" t="str">
            <v>MAURICIO DE OLIVEIRA E SILVA</v>
          </cell>
          <cell r="C6265" t="str">
            <v>VIGILANTE</v>
          </cell>
          <cell r="D6265">
            <v>41424</v>
          </cell>
          <cell r="E6265">
            <v>68305109704</v>
          </cell>
          <cell r="F6265" t="str">
            <v>Demitido</v>
          </cell>
          <cell r="G6265">
            <v>13001</v>
          </cell>
          <cell r="H6265" t="str">
            <v>DEMITIDOS</v>
          </cell>
        </row>
        <row r="6266">
          <cell r="A6266">
            <v>5722</v>
          </cell>
          <cell r="B6266" t="str">
            <v>MAURICIO FERREIRA</v>
          </cell>
          <cell r="C6266" t="str">
            <v>VIGILANTE</v>
          </cell>
          <cell r="D6266">
            <v>41634</v>
          </cell>
          <cell r="E6266">
            <v>11455991767</v>
          </cell>
          <cell r="F6266" t="str">
            <v>Demitido</v>
          </cell>
          <cell r="G6266">
            <v>13001</v>
          </cell>
          <cell r="H6266" t="str">
            <v>DEMITIDOS</v>
          </cell>
        </row>
        <row r="6267">
          <cell r="A6267">
            <v>6131</v>
          </cell>
          <cell r="B6267" t="str">
            <v>MAURICIO FERREIRA DA SILVA FILHO</v>
          </cell>
          <cell r="C6267" t="str">
            <v>VIGILANTE</v>
          </cell>
          <cell r="D6267">
            <v>41785</v>
          </cell>
          <cell r="E6267">
            <v>76851281791</v>
          </cell>
          <cell r="F6267" t="str">
            <v>Demitido</v>
          </cell>
          <cell r="G6267">
            <v>13001</v>
          </cell>
          <cell r="H6267" t="str">
            <v>DEMITIDOS</v>
          </cell>
        </row>
        <row r="6268">
          <cell r="A6268">
            <v>2845</v>
          </cell>
          <cell r="B6268" t="str">
            <v>MAURICIO FERREIRA DA SILVA FILHO</v>
          </cell>
          <cell r="C6268" t="str">
            <v>VIGILANTE</v>
          </cell>
          <cell r="D6268">
            <v>40472</v>
          </cell>
          <cell r="E6268">
            <v>76851281791</v>
          </cell>
          <cell r="F6268" t="str">
            <v>Demitido</v>
          </cell>
          <cell r="G6268">
            <v>13001</v>
          </cell>
          <cell r="H6268" t="str">
            <v>DEMITIDOS</v>
          </cell>
        </row>
        <row r="6269">
          <cell r="A6269">
            <v>8852</v>
          </cell>
          <cell r="B6269" t="str">
            <v>MAURICIO FERREIRA NOVAES</v>
          </cell>
          <cell r="C6269" t="str">
            <v>VIGILANTE</v>
          </cell>
          <cell r="D6269">
            <v>42676</v>
          </cell>
          <cell r="E6269">
            <v>14419762721</v>
          </cell>
          <cell r="F6269" t="str">
            <v>Demitido</v>
          </cell>
          <cell r="G6269">
            <v>13001</v>
          </cell>
          <cell r="H6269" t="str">
            <v>DEMITIDOS</v>
          </cell>
        </row>
        <row r="6270">
          <cell r="A6270">
            <v>686</v>
          </cell>
          <cell r="B6270" t="str">
            <v>MAURICIO GADELHA BORGES</v>
          </cell>
          <cell r="C6270" t="str">
            <v>VIGILANTE</v>
          </cell>
          <cell r="D6270">
            <v>38078</v>
          </cell>
          <cell r="E6270">
            <v>7886889797</v>
          </cell>
          <cell r="F6270" t="str">
            <v>Demitido</v>
          </cell>
          <cell r="G6270">
            <v>13001</v>
          </cell>
          <cell r="H6270" t="str">
            <v>DEMITIDOS</v>
          </cell>
        </row>
        <row r="6271">
          <cell r="A6271">
            <v>231</v>
          </cell>
          <cell r="B6271" t="str">
            <v>MAURICIO LIMA DA SILVA</v>
          </cell>
          <cell r="C6271" t="str">
            <v>VIGILANTE</v>
          </cell>
          <cell r="D6271">
            <v>37104</v>
          </cell>
          <cell r="E6271">
            <v>477022731</v>
          </cell>
          <cell r="F6271" t="str">
            <v>Demitido</v>
          </cell>
          <cell r="G6271">
            <v>13001</v>
          </cell>
          <cell r="H6271" t="str">
            <v>DEMITIDOS</v>
          </cell>
        </row>
        <row r="6272">
          <cell r="A6272">
            <v>4027</v>
          </cell>
          <cell r="B6272" t="str">
            <v>MAURICIO LINHARES</v>
          </cell>
          <cell r="C6272" t="str">
            <v>VIGILANTE MOTOCICLISTA</v>
          </cell>
          <cell r="D6272">
            <v>41064</v>
          </cell>
          <cell r="E6272">
            <v>3374895727</v>
          </cell>
          <cell r="F6272" t="str">
            <v>Demitido</v>
          </cell>
          <cell r="G6272">
            <v>13001</v>
          </cell>
          <cell r="H6272" t="str">
            <v>DEMITIDOS</v>
          </cell>
        </row>
        <row r="6273">
          <cell r="A6273">
            <v>5642</v>
          </cell>
          <cell r="B6273" t="str">
            <v>MAURICIO LUCIANO DA SILVA</v>
          </cell>
          <cell r="C6273" t="str">
            <v>VIGILANTE</v>
          </cell>
          <cell r="D6273">
            <v>41609</v>
          </cell>
          <cell r="E6273">
            <v>82037531753</v>
          </cell>
          <cell r="F6273" t="str">
            <v>Demitido</v>
          </cell>
          <cell r="G6273">
            <v>13001</v>
          </cell>
          <cell r="H6273" t="str">
            <v>DEMITIDOS</v>
          </cell>
        </row>
        <row r="6274">
          <cell r="A6274">
            <v>6111</v>
          </cell>
          <cell r="B6274" t="str">
            <v>MAURICIO LUIZ PATROCINIO</v>
          </cell>
          <cell r="C6274" t="str">
            <v>SUPERVISOR DE AREA</v>
          </cell>
          <cell r="D6274">
            <v>41782</v>
          </cell>
          <cell r="E6274">
            <v>85680117720</v>
          </cell>
          <cell r="F6274" t="str">
            <v>Demitido</v>
          </cell>
          <cell r="G6274">
            <v>13001</v>
          </cell>
          <cell r="H6274" t="str">
            <v>DEMITIDOS</v>
          </cell>
        </row>
        <row r="6275">
          <cell r="A6275">
            <v>132</v>
          </cell>
          <cell r="B6275" t="str">
            <v>MAURICIO MENDES DE SOUZA</v>
          </cell>
          <cell r="C6275" t="str">
            <v>VIGILANTE</v>
          </cell>
          <cell r="D6275">
            <v>36861</v>
          </cell>
          <cell r="E6275">
            <v>59261609791</v>
          </cell>
          <cell r="F6275" t="str">
            <v>Ativo</v>
          </cell>
          <cell r="G6275">
            <v>381001</v>
          </cell>
          <cell r="H6275" t="str">
            <v>ODEBRECHT - CONSORCIO SANTA CRUZ</v>
          </cell>
        </row>
        <row r="6276">
          <cell r="A6276">
            <v>9399</v>
          </cell>
          <cell r="B6276" t="str">
            <v>MAURICIO PEDRO DA SILVA</v>
          </cell>
          <cell r="C6276" t="str">
            <v>VIGILANTE</v>
          </cell>
          <cell r="D6276">
            <v>42933</v>
          </cell>
          <cell r="E6276">
            <v>9692751708</v>
          </cell>
          <cell r="F6276" t="str">
            <v>Férias</v>
          </cell>
          <cell r="G6276">
            <v>200117</v>
          </cell>
          <cell r="H6276" t="str">
            <v>RESERVA BANCÁRIA</v>
          </cell>
        </row>
        <row r="6277">
          <cell r="A6277">
            <v>5381</v>
          </cell>
          <cell r="B6277" t="str">
            <v>MAURICIO PEREIRA DE MORAES</v>
          </cell>
          <cell r="C6277" t="str">
            <v>VIGILANTE</v>
          </cell>
          <cell r="D6277">
            <v>41502</v>
          </cell>
          <cell r="E6277">
            <v>90194225704</v>
          </cell>
          <cell r="F6277" t="str">
            <v>Demitido</v>
          </cell>
          <cell r="G6277">
            <v>13001</v>
          </cell>
          <cell r="H6277" t="str">
            <v>DEMITIDOS</v>
          </cell>
        </row>
        <row r="6278">
          <cell r="A6278">
            <v>1214</v>
          </cell>
          <cell r="B6278" t="str">
            <v>MAURICIO PINTO DOS SANTOS</v>
          </cell>
          <cell r="C6278" t="str">
            <v>VIGILANTE</v>
          </cell>
          <cell r="D6278">
            <v>39234</v>
          </cell>
          <cell r="E6278">
            <v>239748778</v>
          </cell>
          <cell r="F6278" t="str">
            <v>Demitido</v>
          </cell>
          <cell r="G6278">
            <v>13001</v>
          </cell>
          <cell r="H6278" t="str">
            <v>DEMITIDOS</v>
          </cell>
        </row>
        <row r="6279">
          <cell r="A6279">
            <v>8791</v>
          </cell>
          <cell r="B6279" t="str">
            <v>MAURICIUS GONZAGA NUNES</v>
          </cell>
          <cell r="C6279" t="str">
            <v>VIGILANTE</v>
          </cell>
          <cell r="D6279">
            <v>42626</v>
          </cell>
          <cell r="E6279">
            <v>14584684707</v>
          </cell>
          <cell r="F6279" t="str">
            <v>Demitido</v>
          </cell>
          <cell r="G6279">
            <v>13001</v>
          </cell>
          <cell r="H6279" t="str">
            <v>DEMITIDOS</v>
          </cell>
        </row>
        <row r="6280">
          <cell r="A6280">
            <v>4183</v>
          </cell>
          <cell r="B6280" t="str">
            <v>MAURO ALEX LIMA DA CONCEICAO</v>
          </cell>
          <cell r="C6280" t="str">
            <v>AUX. OPERACIONAL II</v>
          </cell>
          <cell r="D6280">
            <v>41134</v>
          </cell>
          <cell r="E6280">
            <v>9071639711</v>
          </cell>
          <cell r="F6280" t="str">
            <v>Demitido</v>
          </cell>
          <cell r="G6280">
            <v>13001</v>
          </cell>
          <cell r="H6280" t="str">
            <v>DEMITIDOS</v>
          </cell>
        </row>
        <row r="6281">
          <cell r="A6281">
            <v>4627</v>
          </cell>
          <cell r="B6281" t="str">
            <v>MAURO AZEVEDO MONTEIRO</v>
          </cell>
          <cell r="C6281" t="str">
            <v>COORDENADOR(A)</v>
          </cell>
          <cell r="D6281">
            <v>41184</v>
          </cell>
          <cell r="E6281">
            <v>11860134785</v>
          </cell>
          <cell r="F6281" t="str">
            <v>Demitido</v>
          </cell>
          <cell r="G6281">
            <v>13001</v>
          </cell>
          <cell r="H6281" t="str">
            <v>DEMITIDOS</v>
          </cell>
        </row>
        <row r="6282">
          <cell r="A6282">
            <v>2933</v>
          </cell>
          <cell r="B6282" t="str">
            <v>MAURO CESAR DOS SANTOS DIAS</v>
          </cell>
          <cell r="C6282" t="str">
            <v>VIGILANTE</v>
          </cell>
          <cell r="D6282">
            <v>40546</v>
          </cell>
          <cell r="E6282">
            <v>9462948798</v>
          </cell>
          <cell r="F6282" t="str">
            <v>Demitido</v>
          </cell>
          <cell r="G6282">
            <v>13001</v>
          </cell>
          <cell r="H6282" t="str">
            <v>DEMITIDOS</v>
          </cell>
        </row>
        <row r="6283">
          <cell r="A6283">
            <v>5036</v>
          </cell>
          <cell r="B6283" t="str">
            <v>MAURO CORREA DA COSTA</v>
          </cell>
          <cell r="C6283" t="str">
            <v>VIGILANTE</v>
          </cell>
          <cell r="D6283">
            <v>41379</v>
          </cell>
          <cell r="E6283">
            <v>2320122702</v>
          </cell>
          <cell r="F6283" t="str">
            <v>Demitido</v>
          </cell>
          <cell r="G6283">
            <v>13001</v>
          </cell>
          <cell r="H6283" t="str">
            <v>DEMITIDOS</v>
          </cell>
        </row>
        <row r="6284">
          <cell r="A6284">
            <v>3633</v>
          </cell>
          <cell r="B6284" t="str">
            <v>MAURO DA SILVA FERREIRA</v>
          </cell>
          <cell r="C6284" t="str">
            <v>VIGILANTE</v>
          </cell>
          <cell r="D6284">
            <v>40858</v>
          </cell>
          <cell r="E6284">
            <v>1093117796</v>
          </cell>
          <cell r="F6284" t="str">
            <v>Demitido</v>
          </cell>
          <cell r="G6284">
            <v>13001</v>
          </cell>
          <cell r="H6284" t="str">
            <v>DEMITIDOS</v>
          </cell>
        </row>
        <row r="6285">
          <cell r="A6285">
            <v>4956</v>
          </cell>
          <cell r="B6285" t="str">
            <v>MAURO DE MATTOS</v>
          </cell>
          <cell r="C6285" t="str">
            <v>VIGILANTE</v>
          </cell>
          <cell r="D6285">
            <v>41353</v>
          </cell>
          <cell r="E6285">
            <v>87664135753</v>
          </cell>
          <cell r="F6285" t="str">
            <v>Demitido</v>
          </cell>
          <cell r="G6285">
            <v>13001</v>
          </cell>
          <cell r="H6285" t="str">
            <v>DEMITIDOS</v>
          </cell>
        </row>
        <row r="6286">
          <cell r="A6286">
            <v>6874</v>
          </cell>
          <cell r="B6286" t="str">
            <v>MAURO DE OLIVEIRA RUBENS</v>
          </cell>
          <cell r="C6286" t="str">
            <v>VIGILANTE</v>
          </cell>
          <cell r="D6286">
            <v>41974</v>
          </cell>
          <cell r="E6286">
            <v>80184448700</v>
          </cell>
          <cell r="F6286" t="str">
            <v>Demitido</v>
          </cell>
          <cell r="G6286">
            <v>13001</v>
          </cell>
          <cell r="H6286" t="str">
            <v>DEMITIDOS</v>
          </cell>
        </row>
        <row r="6287">
          <cell r="A6287">
            <v>9512</v>
          </cell>
          <cell r="B6287" t="str">
            <v>MAURO FERNANDO FERREIRA LEAO</v>
          </cell>
          <cell r="C6287" t="str">
            <v>SUPERVISOR DE AREA</v>
          </cell>
          <cell r="D6287">
            <v>42986</v>
          </cell>
          <cell r="E6287">
            <v>3047524602</v>
          </cell>
          <cell r="F6287" t="str">
            <v>Demitido</v>
          </cell>
          <cell r="G6287">
            <v>13001</v>
          </cell>
          <cell r="H6287" t="str">
            <v>DEMITIDOS</v>
          </cell>
        </row>
        <row r="6288">
          <cell r="A6288">
            <v>2662</v>
          </cell>
          <cell r="B6288" t="str">
            <v>MAURO GOMES RIBEIRO</v>
          </cell>
          <cell r="C6288" t="str">
            <v>VIGILANTE</v>
          </cell>
          <cell r="D6288">
            <v>40343</v>
          </cell>
          <cell r="E6288">
            <v>8767040705</v>
          </cell>
          <cell r="F6288" t="str">
            <v>Demitido</v>
          </cell>
          <cell r="G6288">
            <v>13001</v>
          </cell>
          <cell r="H6288" t="str">
            <v>DEMITIDOS</v>
          </cell>
        </row>
        <row r="6289">
          <cell r="A6289">
            <v>6236</v>
          </cell>
          <cell r="B6289" t="str">
            <v>MAURO JORGE JARDIM</v>
          </cell>
          <cell r="C6289" t="str">
            <v>VIGILANTE</v>
          </cell>
          <cell r="D6289">
            <v>41802</v>
          </cell>
          <cell r="E6289">
            <v>74999630710</v>
          </cell>
          <cell r="F6289" t="str">
            <v>Demitido</v>
          </cell>
          <cell r="G6289">
            <v>13001</v>
          </cell>
          <cell r="H6289" t="str">
            <v>DEMITIDOS</v>
          </cell>
        </row>
        <row r="6290">
          <cell r="A6290">
            <v>3900</v>
          </cell>
          <cell r="B6290" t="str">
            <v>MAURO JOSE DE ALMEIDA</v>
          </cell>
          <cell r="C6290" t="str">
            <v>AGENTE DE SEGURANCA</v>
          </cell>
          <cell r="D6290">
            <v>41001</v>
          </cell>
          <cell r="E6290">
            <v>79405428772</v>
          </cell>
          <cell r="F6290" t="str">
            <v>Demitido</v>
          </cell>
          <cell r="G6290">
            <v>13001</v>
          </cell>
          <cell r="H6290" t="str">
            <v>DEMITIDOS</v>
          </cell>
        </row>
        <row r="6291">
          <cell r="A6291">
            <v>2160</v>
          </cell>
          <cell r="B6291" t="str">
            <v>MAURO LUCIO DO NASCIMENTO</v>
          </cell>
          <cell r="C6291" t="str">
            <v>VIGILANTE</v>
          </cell>
          <cell r="D6291">
            <v>40087</v>
          </cell>
          <cell r="E6291">
            <v>3295128707</v>
          </cell>
          <cell r="F6291" t="str">
            <v>Demitido</v>
          </cell>
          <cell r="G6291">
            <v>13001</v>
          </cell>
          <cell r="H6291" t="str">
            <v>DEMITIDOS</v>
          </cell>
        </row>
        <row r="6292">
          <cell r="A6292">
            <v>8628</v>
          </cell>
          <cell r="B6292" t="str">
            <v>MAURO LUIZ DA SILVA PIRES</v>
          </cell>
          <cell r="C6292" t="str">
            <v>SEGURANCA PESSOAL PRIVADA</v>
          </cell>
          <cell r="D6292">
            <v>42587</v>
          </cell>
          <cell r="E6292">
            <v>60506547787</v>
          </cell>
          <cell r="F6292" t="str">
            <v>Demitido</v>
          </cell>
          <cell r="G6292">
            <v>13001</v>
          </cell>
          <cell r="H6292" t="str">
            <v>DEMITIDOS</v>
          </cell>
        </row>
        <row r="6293">
          <cell r="A6293">
            <v>8482</v>
          </cell>
          <cell r="B6293" t="str">
            <v>MAURO LUIZ DE OLIVEIRA MARANHAO</v>
          </cell>
          <cell r="C6293" t="str">
            <v>VIGILANTE</v>
          </cell>
          <cell r="D6293">
            <v>42569</v>
          </cell>
          <cell r="E6293">
            <v>2890284778</v>
          </cell>
          <cell r="F6293" t="str">
            <v>Demitido</v>
          </cell>
          <cell r="G6293">
            <v>13001</v>
          </cell>
          <cell r="H6293" t="str">
            <v>DEMITIDOS</v>
          </cell>
        </row>
        <row r="6294">
          <cell r="A6294">
            <v>10327</v>
          </cell>
          <cell r="B6294" t="str">
            <v>MAURO MACENA DA CONCEICAO</v>
          </cell>
          <cell r="C6294" t="str">
            <v>VIGILANTE</v>
          </cell>
          <cell r="D6294">
            <v>44022</v>
          </cell>
          <cell r="E6294">
            <v>12912156700</v>
          </cell>
          <cell r="F6294" t="str">
            <v>Demitido</v>
          </cell>
          <cell r="G6294">
            <v>13001</v>
          </cell>
          <cell r="H6294" t="str">
            <v>DEMITIDOS</v>
          </cell>
        </row>
        <row r="6295">
          <cell r="A6295">
            <v>4737</v>
          </cell>
          <cell r="B6295" t="str">
            <v>MAURO MALHEIROS RIBEIRO</v>
          </cell>
          <cell r="C6295" t="str">
            <v>VIGILANTE</v>
          </cell>
          <cell r="D6295">
            <v>41239</v>
          </cell>
          <cell r="E6295">
            <v>93434820787</v>
          </cell>
          <cell r="F6295" t="str">
            <v>Demitido</v>
          </cell>
          <cell r="G6295">
            <v>13001</v>
          </cell>
          <cell r="H6295" t="str">
            <v>DEMITIDOS</v>
          </cell>
        </row>
        <row r="6296">
          <cell r="A6296">
            <v>5056</v>
          </cell>
          <cell r="B6296" t="str">
            <v>MAURO MENDES BARRETO</v>
          </cell>
          <cell r="C6296" t="str">
            <v>VIGILANTE BRIGADISTA</v>
          </cell>
          <cell r="D6296">
            <v>41381</v>
          </cell>
          <cell r="E6296">
            <v>619704764</v>
          </cell>
          <cell r="F6296" t="str">
            <v>Demitido</v>
          </cell>
          <cell r="G6296">
            <v>13001</v>
          </cell>
          <cell r="H6296" t="str">
            <v>DEMITIDOS</v>
          </cell>
        </row>
        <row r="6297">
          <cell r="A6297">
            <v>2873</v>
          </cell>
          <cell r="B6297" t="str">
            <v>MAURO MIRANDA POLINATI</v>
          </cell>
          <cell r="C6297" t="str">
            <v>VIGILANTE</v>
          </cell>
          <cell r="D6297">
            <v>40503</v>
          </cell>
          <cell r="E6297">
            <v>5823416717</v>
          </cell>
          <cell r="F6297" t="str">
            <v>Demitido</v>
          </cell>
          <cell r="G6297">
            <v>13001</v>
          </cell>
          <cell r="H6297" t="str">
            <v>DEMITIDOS</v>
          </cell>
        </row>
        <row r="6298">
          <cell r="A6298">
            <v>6658</v>
          </cell>
          <cell r="B6298" t="str">
            <v>MAURO MOTTA LUCAS</v>
          </cell>
          <cell r="C6298" t="str">
            <v>VIGILANTE</v>
          </cell>
          <cell r="D6298">
            <v>41883</v>
          </cell>
          <cell r="E6298">
            <v>546264719</v>
          </cell>
          <cell r="F6298" t="str">
            <v>Demitido</v>
          </cell>
          <cell r="G6298">
            <v>13001</v>
          </cell>
          <cell r="H6298" t="str">
            <v>DEMITIDOS</v>
          </cell>
        </row>
        <row r="6299">
          <cell r="A6299">
            <v>5626</v>
          </cell>
          <cell r="B6299" t="str">
            <v>MAURO NUNES DE OLIVEIRA</v>
          </cell>
          <cell r="C6299" t="str">
            <v>VIGILANTE</v>
          </cell>
          <cell r="D6299">
            <v>41579</v>
          </cell>
          <cell r="E6299">
            <v>189221712</v>
          </cell>
          <cell r="F6299" t="str">
            <v>Demitido</v>
          </cell>
          <cell r="G6299">
            <v>13001</v>
          </cell>
          <cell r="H6299" t="str">
            <v>DEMITIDOS</v>
          </cell>
        </row>
        <row r="6300">
          <cell r="A6300">
            <v>3938</v>
          </cell>
          <cell r="B6300" t="str">
            <v>MAURO RANGEL MORGADO</v>
          </cell>
          <cell r="C6300" t="str">
            <v>VIGILANTE</v>
          </cell>
          <cell r="D6300">
            <v>41020</v>
          </cell>
          <cell r="E6300">
            <v>77437080710</v>
          </cell>
          <cell r="F6300" t="str">
            <v>Demitido</v>
          </cell>
          <cell r="G6300">
            <v>13001</v>
          </cell>
          <cell r="H6300" t="str">
            <v>DEMITIDOS</v>
          </cell>
        </row>
        <row r="6301">
          <cell r="A6301">
            <v>165</v>
          </cell>
          <cell r="B6301" t="str">
            <v>MAURO ROCHA DA PAZ COSTA</v>
          </cell>
          <cell r="C6301" t="str">
            <v>VIGILANTE</v>
          </cell>
          <cell r="D6301">
            <v>36861</v>
          </cell>
          <cell r="E6301">
            <v>3434511741</v>
          </cell>
          <cell r="F6301" t="str">
            <v>Demitido</v>
          </cell>
          <cell r="G6301">
            <v>13001</v>
          </cell>
          <cell r="H6301" t="str">
            <v>DEMITIDOS</v>
          </cell>
        </row>
        <row r="6302">
          <cell r="A6302">
            <v>1011</v>
          </cell>
          <cell r="B6302" t="str">
            <v>MAURO SERGIO AUGUSTO VILETE</v>
          </cell>
          <cell r="C6302" t="str">
            <v>VIGILANTE</v>
          </cell>
          <cell r="D6302">
            <v>38869</v>
          </cell>
          <cell r="E6302">
            <v>8472707776</v>
          </cell>
          <cell r="F6302" t="str">
            <v>Demitido</v>
          </cell>
          <cell r="G6302">
            <v>13001</v>
          </cell>
          <cell r="H6302" t="str">
            <v>DEMITIDOS</v>
          </cell>
        </row>
        <row r="6303">
          <cell r="A6303">
            <v>9978</v>
          </cell>
          <cell r="B6303" t="str">
            <v>MAURO SERGIO FEIO DE SOUZA</v>
          </cell>
          <cell r="C6303" t="str">
            <v>VIGILANTE</v>
          </cell>
          <cell r="D6303">
            <v>43678</v>
          </cell>
          <cell r="E6303">
            <v>7599530746</v>
          </cell>
          <cell r="F6303" t="str">
            <v>Ativo</v>
          </cell>
          <cell r="G6303">
            <v>200116</v>
          </cell>
          <cell r="H6303" t="str">
            <v>RENDIÇÕES DE ALMOÇO</v>
          </cell>
        </row>
        <row r="6304">
          <cell r="A6304">
            <v>4126</v>
          </cell>
          <cell r="B6304" t="str">
            <v>MAURO SERGIO FORTES</v>
          </cell>
          <cell r="C6304" t="str">
            <v>AUX.ADMINISTRATIVO</v>
          </cell>
          <cell r="D6304">
            <v>41108</v>
          </cell>
          <cell r="E6304">
            <v>1155266765</v>
          </cell>
          <cell r="F6304" t="str">
            <v>Demitido</v>
          </cell>
          <cell r="G6304">
            <v>13001</v>
          </cell>
          <cell r="H6304" t="str">
            <v>DEMITIDOS</v>
          </cell>
        </row>
        <row r="6305">
          <cell r="A6305">
            <v>6263</v>
          </cell>
          <cell r="B6305" t="str">
            <v>MAURO SILVA DE OLIVEIRA</v>
          </cell>
          <cell r="C6305" t="str">
            <v>VIGILANTE</v>
          </cell>
          <cell r="D6305">
            <v>41802</v>
          </cell>
          <cell r="E6305">
            <v>68149808787</v>
          </cell>
          <cell r="F6305" t="str">
            <v>Ativo</v>
          </cell>
          <cell r="G6305">
            <v>158001</v>
          </cell>
          <cell r="H6305" t="str">
            <v>ICMBIO PORTARIA DA FLORESTA / PNT</v>
          </cell>
        </row>
        <row r="6306">
          <cell r="A6306">
            <v>3199</v>
          </cell>
          <cell r="B6306" t="str">
            <v>MAURO SILVIO BARRETO TOSTA</v>
          </cell>
          <cell r="C6306" t="str">
            <v>VIGILANTE</v>
          </cell>
          <cell r="D6306">
            <v>40695</v>
          </cell>
          <cell r="E6306">
            <v>5460741700</v>
          </cell>
          <cell r="F6306" t="str">
            <v>Demitido</v>
          </cell>
          <cell r="G6306">
            <v>13001</v>
          </cell>
          <cell r="H6306" t="str">
            <v>DEMITIDOS</v>
          </cell>
        </row>
        <row r="6307">
          <cell r="A6307">
            <v>614</v>
          </cell>
          <cell r="B6307" t="str">
            <v>MAURO SOARES DA SILVA</v>
          </cell>
          <cell r="C6307" t="str">
            <v>VIGILANTE</v>
          </cell>
          <cell r="D6307">
            <v>38036</v>
          </cell>
          <cell r="E6307">
            <v>352477709</v>
          </cell>
          <cell r="F6307" t="str">
            <v>Demitido</v>
          </cell>
          <cell r="G6307">
            <v>13001</v>
          </cell>
          <cell r="H6307" t="str">
            <v>DEMITIDOS</v>
          </cell>
        </row>
        <row r="6308">
          <cell r="A6308">
            <v>3753</v>
          </cell>
          <cell r="B6308" t="str">
            <v>MAURO VASCONCELOS CALDAS</v>
          </cell>
          <cell r="C6308" t="str">
            <v>VIGILANTE</v>
          </cell>
          <cell r="D6308">
            <v>40940</v>
          </cell>
          <cell r="E6308">
            <v>3938626747</v>
          </cell>
          <cell r="F6308" t="str">
            <v>Demitido</v>
          </cell>
          <cell r="G6308">
            <v>13001</v>
          </cell>
          <cell r="H6308" t="str">
            <v>DEMITIDOS</v>
          </cell>
        </row>
        <row r="6309">
          <cell r="A6309">
            <v>7574</v>
          </cell>
          <cell r="B6309" t="str">
            <v>MAURO VIEIRA FILETO</v>
          </cell>
          <cell r="C6309" t="str">
            <v>VIGILANTE</v>
          </cell>
          <cell r="D6309">
            <v>42278</v>
          </cell>
          <cell r="E6309">
            <v>144116790</v>
          </cell>
          <cell r="F6309" t="str">
            <v>Ativo</v>
          </cell>
          <cell r="G6309">
            <v>503428</v>
          </cell>
          <cell r="H6309" t="str">
            <v>BRADESCO - AGÊNCIA 3428 - GALERIA COMÉRCIO</v>
          </cell>
        </row>
        <row r="6310">
          <cell r="A6310">
            <v>10251</v>
          </cell>
          <cell r="B6310" t="str">
            <v>MAX ALEXANDRE DURANTE</v>
          </cell>
          <cell r="C6310" t="str">
            <v>VIGILANTE</v>
          </cell>
          <cell r="D6310">
            <v>43903</v>
          </cell>
          <cell r="E6310">
            <v>2423764790</v>
          </cell>
          <cell r="F6310" t="str">
            <v>Ativo</v>
          </cell>
          <cell r="G6310">
            <v>855001</v>
          </cell>
          <cell r="H6310" t="str">
            <v>LOTERJ</v>
          </cell>
        </row>
        <row r="6311">
          <cell r="A6311">
            <v>10315</v>
          </cell>
          <cell r="B6311" t="str">
            <v>MAX CARVALHO LOPES</v>
          </cell>
          <cell r="C6311" t="str">
            <v>VIGILANTE</v>
          </cell>
          <cell r="D6311">
            <v>44014</v>
          </cell>
          <cell r="E6311">
            <v>10836891775</v>
          </cell>
          <cell r="F6311" t="str">
            <v>Demitido</v>
          </cell>
          <cell r="G6311">
            <v>13001</v>
          </cell>
          <cell r="H6311" t="str">
            <v>DEMITIDOS</v>
          </cell>
        </row>
        <row r="6312">
          <cell r="A6312">
            <v>7960</v>
          </cell>
          <cell r="B6312" t="str">
            <v>MAX MARTINS GUIMARAES</v>
          </cell>
          <cell r="C6312" t="str">
            <v>VIGILANTE</v>
          </cell>
          <cell r="D6312">
            <v>42382</v>
          </cell>
          <cell r="E6312">
            <v>8155837700</v>
          </cell>
          <cell r="F6312" t="str">
            <v>Demitido</v>
          </cell>
          <cell r="G6312">
            <v>13001</v>
          </cell>
          <cell r="H6312" t="str">
            <v>DEMITIDOS</v>
          </cell>
        </row>
        <row r="6313">
          <cell r="A6313">
            <v>5782</v>
          </cell>
          <cell r="B6313" t="str">
            <v>MAX MENEZES DE ATTAYDE</v>
          </cell>
          <cell r="C6313" t="str">
            <v>VIGILANTE</v>
          </cell>
          <cell r="D6313">
            <v>41647</v>
          </cell>
          <cell r="E6313">
            <v>5506578784</v>
          </cell>
          <cell r="F6313" t="str">
            <v>Demitido</v>
          </cell>
          <cell r="G6313">
            <v>13001</v>
          </cell>
          <cell r="H6313" t="str">
            <v>DEMITIDOS</v>
          </cell>
        </row>
        <row r="6314">
          <cell r="A6314">
            <v>4119</v>
          </cell>
          <cell r="B6314" t="str">
            <v>MAX OLIVEIRA PEIXOTO</v>
          </cell>
          <cell r="C6314" t="str">
            <v>VIGILANTE</v>
          </cell>
          <cell r="D6314">
            <v>41097</v>
          </cell>
          <cell r="E6314">
            <v>10759416796</v>
          </cell>
          <cell r="F6314" t="str">
            <v>Demitido</v>
          </cell>
          <cell r="G6314">
            <v>13001</v>
          </cell>
          <cell r="H6314" t="str">
            <v>DEMITIDOS</v>
          </cell>
        </row>
        <row r="6315">
          <cell r="A6315">
            <v>9898</v>
          </cell>
          <cell r="B6315" t="str">
            <v>MAX PEREIRA DOS SANTOS</v>
          </cell>
          <cell r="C6315" t="str">
            <v>VIGILANTE</v>
          </cell>
          <cell r="D6315">
            <v>43571</v>
          </cell>
          <cell r="E6315">
            <v>5437578709</v>
          </cell>
          <cell r="F6315" t="str">
            <v>Ativo</v>
          </cell>
          <cell r="G6315">
            <v>157001</v>
          </cell>
          <cell r="H6315" t="str">
            <v>ELETRONUCLEAR - ELETROBRAS TERMONUCLEAR S/A</v>
          </cell>
        </row>
        <row r="6316">
          <cell r="A6316">
            <v>3737</v>
          </cell>
          <cell r="B6316" t="str">
            <v>MAX WILLIAN BERABA NAZARENO</v>
          </cell>
          <cell r="C6316" t="str">
            <v>VIGILANTE</v>
          </cell>
          <cell r="D6316">
            <v>40919</v>
          </cell>
          <cell r="E6316">
            <v>12435497776</v>
          </cell>
          <cell r="F6316" t="str">
            <v>Demitido</v>
          </cell>
          <cell r="G6316">
            <v>13001</v>
          </cell>
          <cell r="H6316" t="str">
            <v>DEMITIDOS</v>
          </cell>
        </row>
        <row r="6317">
          <cell r="A6317">
            <v>7602</v>
          </cell>
          <cell r="B6317" t="str">
            <v>MAXIMILIANO CARVALHO SOUZA</v>
          </cell>
          <cell r="C6317" t="str">
            <v>VIGILANTE</v>
          </cell>
          <cell r="D6317">
            <v>42287</v>
          </cell>
          <cell r="E6317">
            <v>8740710700</v>
          </cell>
          <cell r="F6317" t="str">
            <v>Ativo</v>
          </cell>
          <cell r="G6317">
            <v>607411</v>
          </cell>
          <cell r="H6317" t="str">
            <v>BANCO DO BRASIL - AGÊNCIA 7411 - ESTILO PENHA</v>
          </cell>
        </row>
        <row r="6318">
          <cell r="A6318">
            <v>6201</v>
          </cell>
          <cell r="B6318" t="str">
            <v>MAXIMINIANO DE OLIVEIRA CASTRO</v>
          </cell>
          <cell r="C6318" t="str">
            <v>VIGILANTE</v>
          </cell>
          <cell r="D6318">
            <v>41796</v>
          </cell>
          <cell r="E6318">
            <v>11284160777</v>
          </cell>
          <cell r="F6318" t="str">
            <v>Demitido</v>
          </cell>
          <cell r="G6318">
            <v>13001</v>
          </cell>
          <cell r="H6318" t="str">
            <v>DEMITIDOS</v>
          </cell>
        </row>
        <row r="6319">
          <cell r="A6319">
            <v>9917</v>
          </cell>
          <cell r="B6319" t="str">
            <v>MAXSILEY DOS SANTOS CASSIANO</v>
          </cell>
          <cell r="C6319" t="str">
            <v>VIGILANTE</v>
          </cell>
          <cell r="D6319">
            <v>43571</v>
          </cell>
          <cell r="E6319">
            <v>16330663718</v>
          </cell>
          <cell r="F6319" t="str">
            <v>Ativo</v>
          </cell>
          <cell r="G6319">
            <v>157001</v>
          </cell>
          <cell r="H6319" t="str">
            <v>ELETRONUCLEAR - ELETROBRAS TERMONUCLEAR S/A</v>
          </cell>
        </row>
        <row r="6320">
          <cell r="A6320">
            <v>4428</v>
          </cell>
          <cell r="B6320" t="str">
            <v>MAXUEL AUGUSTO DE MORAES</v>
          </cell>
          <cell r="C6320" t="str">
            <v>VIGILANTE</v>
          </cell>
          <cell r="D6320">
            <v>41132</v>
          </cell>
          <cell r="E6320">
            <v>10221318771</v>
          </cell>
          <cell r="F6320" t="str">
            <v>Demitido</v>
          </cell>
          <cell r="G6320">
            <v>13001</v>
          </cell>
          <cell r="H6320" t="str">
            <v>DEMITIDOS</v>
          </cell>
        </row>
        <row r="6321">
          <cell r="A6321">
            <v>9299</v>
          </cell>
          <cell r="B6321" t="str">
            <v>MAXWEL DE OLIVEIRA PEREIRA SILVA</v>
          </cell>
          <cell r="C6321" t="str">
            <v>VIGILANTE</v>
          </cell>
          <cell r="D6321">
            <v>42902</v>
          </cell>
          <cell r="E6321">
            <v>17281556730</v>
          </cell>
          <cell r="F6321" t="str">
            <v>Demitido</v>
          </cell>
          <cell r="G6321">
            <v>13001</v>
          </cell>
          <cell r="H6321" t="str">
            <v>DEMITIDOS</v>
          </cell>
        </row>
        <row r="6322">
          <cell r="A6322">
            <v>4674</v>
          </cell>
          <cell r="B6322" t="str">
            <v>MAYCON ALVES DE ALMEIDA</v>
          </cell>
          <cell r="C6322" t="str">
            <v>VIGILANTE</v>
          </cell>
          <cell r="D6322">
            <v>41202</v>
          </cell>
          <cell r="E6322">
            <v>12803342740</v>
          </cell>
          <cell r="F6322" t="str">
            <v>Demitido</v>
          </cell>
          <cell r="G6322">
            <v>13001</v>
          </cell>
          <cell r="H6322" t="str">
            <v>DEMITIDOS</v>
          </cell>
        </row>
        <row r="6323">
          <cell r="A6323">
            <v>7516</v>
          </cell>
          <cell r="B6323" t="str">
            <v>MAYCON FELIPE SANTANA</v>
          </cell>
          <cell r="C6323" t="str">
            <v>VIGILANTE</v>
          </cell>
          <cell r="D6323">
            <v>42251</v>
          </cell>
          <cell r="E6323">
            <v>11162194766</v>
          </cell>
          <cell r="F6323" t="str">
            <v>Demitido</v>
          </cell>
          <cell r="G6323">
            <v>13001</v>
          </cell>
          <cell r="H6323" t="str">
            <v>DEMITIDOS</v>
          </cell>
        </row>
        <row r="6324">
          <cell r="A6324">
            <v>7786</v>
          </cell>
          <cell r="B6324" t="str">
            <v>MAYCON LUIZ SOARES DE OLIVEIRA</v>
          </cell>
          <cell r="C6324" t="str">
            <v>VIGILANTE</v>
          </cell>
          <cell r="D6324">
            <v>42333</v>
          </cell>
          <cell r="E6324">
            <v>13652684702</v>
          </cell>
          <cell r="F6324" t="str">
            <v>Demitido</v>
          </cell>
          <cell r="G6324">
            <v>13001</v>
          </cell>
          <cell r="H6324" t="str">
            <v>DEMITIDOS</v>
          </cell>
        </row>
        <row r="6325">
          <cell r="A6325">
            <v>9363</v>
          </cell>
          <cell r="B6325" t="str">
            <v>MAYCON MATTOS DO AMARAL</v>
          </cell>
          <cell r="C6325" t="str">
            <v>VIGILANTE</v>
          </cell>
          <cell r="D6325">
            <v>42920</v>
          </cell>
          <cell r="E6325">
            <v>12368827765</v>
          </cell>
          <cell r="F6325" t="str">
            <v>Ativo</v>
          </cell>
          <cell r="G6325">
            <v>200116</v>
          </cell>
          <cell r="H6325" t="str">
            <v>RENDIÇÕES DE ALMOÇO</v>
          </cell>
        </row>
        <row r="6326">
          <cell r="A6326">
            <v>3748</v>
          </cell>
          <cell r="B6326" t="str">
            <v>MAYCON RAFAEL DE SOUZA</v>
          </cell>
          <cell r="C6326" t="str">
            <v>VIGILANTE</v>
          </cell>
          <cell r="D6326">
            <v>40940</v>
          </cell>
          <cell r="E6326">
            <v>10342292730</v>
          </cell>
          <cell r="F6326" t="str">
            <v>Ativo</v>
          </cell>
          <cell r="G6326">
            <v>157001</v>
          </cell>
          <cell r="H6326" t="str">
            <v>ELETRONUCLEAR - ELETROBRAS TERMONUCLEAR S/A</v>
          </cell>
        </row>
        <row r="6327">
          <cell r="A6327">
            <v>5054</v>
          </cell>
          <cell r="B6327" t="str">
            <v>MELQUIAS DA CONCEICAO SOARES</v>
          </cell>
          <cell r="C6327" t="str">
            <v>VIGILANTE</v>
          </cell>
          <cell r="D6327">
            <v>41380</v>
          </cell>
          <cell r="E6327">
            <v>11612913776</v>
          </cell>
          <cell r="F6327" t="str">
            <v>Demitido</v>
          </cell>
          <cell r="G6327">
            <v>13001</v>
          </cell>
          <cell r="H6327" t="str">
            <v>DEMITIDOS</v>
          </cell>
        </row>
        <row r="6328">
          <cell r="A6328">
            <v>7816</v>
          </cell>
          <cell r="B6328" t="str">
            <v>MERCIO SIDNEY ROBERTO</v>
          </cell>
          <cell r="C6328" t="str">
            <v>VIGILANTE</v>
          </cell>
          <cell r="D6328">
            <v>42346</v>
          </cell>
          <cell r="E6328">
            <v>3265467740</v>
          </cell>
          <cell r="F6328" t="str">
            <v>Ativo</v>
          </cell>
          <cell r="G6328">
            <v>217017</v>
          </cell>
          <cell r="H6328" t="str">
            <v>CEPP - CSF LENICE MARIA MONTEIRO COELHO</v>
          </cell>
        </row>
        <row r="6329">
          <cell r="A6329">
            <v>7735</v>
          </cell>
          <cell r="B6329" t="str">
            <v>MERIENE DA SILVA PADULA</v>
          </cell>
          <cell r="C6329" t="str">
            <v>VIGILANTE</v>
          </cell>
          <cell r="D6329">
            <v>42315</v>
          </cell>
          <cell r="E6329">
            <v>2408107750</v>
          </cell>
          <cell r="F6329" t="str">
            <v>Demitido</v>
          </cell>
          <cell r="G6329">
            <v>13001</v>
          </cell>
          <cell r="H6329" t="str">
            <v>DEMITIDOS</v>
          </cell>
        </row>
        <row r="6330">
          <cell r="A6330">
            <v>5403</v>
          </cell>
          <cell r="B6330" t="str">
            <v>MESSIAS DE PAULA</v>
          </cell>
          <cell r="C6330" t="str">
            <v>VIGILANTE</v>
          </cell>
          <cell r="D6330">
            <v>41502</v>
          </cell>
          <cell r="E6330">
            <v>15953654863</v>
          </cell>
          <cell r="F6330" t="str">
            <v>Demitido</v>
          </cell>
          <cell r="G6330">
            <v>13001</v>
          </cell>
          <cell r="H6330" t="str">
            <v>DEMITIDOS</v>
          </cell>
        </row>
        <row r="6331">
          <cell r="A6331">
            <v>7989</v>
          </cell>
          <cell r="B6331" t="str">
            <v>MESSIAS FERNANDES DOS SANTOS</v>
          </cell>
          <cell r="C6331" t="str">
            <v>VIGILANTE</v>
          </cell>
          <cell r="D6331">
            <v>42391</v>
          </cell>
          <cell r="E6331">
            <v>13766628763</v>
          </cell>
          <cell r="F6331" t="str">
            <v>Ativo</v>
          </cell>
          <cell r="G6331">
            <v>213003</v>
          </cell>
          <cell r="H6331" t="str">
            <v>UFRJ E. E. ANA NERY</v>
          </cell>
        </row>
        <row r="6332">
          <cell r="A6332">
            <v>8734</v>
          </cell>
          <cell r="B6332" t="str">
            <v>MESSIAS FRANCA DA SILVA</v>
          </cell>
          <cell r="C6332" t="str">
            <v>VIGILANTE</v>
          </cell>
          <cell r="D6332">
            <v>42594</v>
          </cell>
          <cell r="E6332">
            <v>56334087720</v>
          </cell>
          <cell r="F6332" t="str">
            <v>Demitido</v>
          </cell>
          <cell r="G6332">
            <v>13001</v>
          </cell>
          <cell r="H6332" t="str">
            <v>DEMITIDOS</v>
          </cell>
        </row>
        <row r="6333">
          <cell r="A6333">
            <v>1724</v>
          </cell>
          <cell r="B6333" t="str">
            <v>MESSIAS FRANCA DA SILVA</v>
          </cell>
          <cell r="C6333" t="str">
            <v>VIGILANTE</v>
          </cell>
          <cell r="D6333">
            <v>39815</v>
          </cell>
          <cell r="E6333">
            <v>56334087720</v>
          </cell>
          <cell r="F6333" t="str">
            <v>Demitido</v>
          </cell>
          <cell r="G6333">
            <v>13001</v>
          </cell>
          <cell r="H6333" t="str">
            <v>DEMITIDOS</v>
          </cell>
        </row>
        <row r="6334">
          <cell r="A6334">
            <v>9395</v>
          </cell>
          <cell r="B6334" t="str">
            <v>MESSIAS LIMA CARVALHO</v>
          </cell>
          <cell r="C6334" t="str">
            <v>VIGILANTE</v>
          </cell>
          <cell r="D6334">
            <v>42933</v>
          </cell>
          <cell r="E6334">
            <v>8879676717</v>
          </cell>
          <cell r="F6334" t="str">
            <v>Demitido</v>
          </cell>
          <cell r="G6334">
            <v>13001</v>
          </cell>
          <cell r="H6334" t="str">
            <v>DEMITIDOS</v>
          </cell>
        </row>
        <row r="6335">
          <cell r="A6335">
            <v>6516</v>
          </cell>
          <cell r="B6335" t="str">
            <v>MESSIAS MOTTA SANTOS</v>
          </cell>
          <cell r="C6335" t="str">
            <v>VIGILANTE</v>
          </cell>
          <cell r="D6335">
            <v>41843</v>
          </cell>
          <cell r="E6335">
            <v>96431709772</v>
          </cell>
          <cell r="F6335" t="str">
            <v>Demitido</v>
          </cell>
          <cell r="G6335">
            <v>13001</v>
          </cell>
          <cell r="H6335" t="str">
            <v>DEMITIDOS</v>
          </cell>
        </row>
        <row r="6336">
          <cell r="A6336">
            <v>5446</v>
          </cell>
          <cell r="B6336" t="str">
            <v>MESSIAS PEREIRA ROSA</v>
          </cell>
          <cell r="C6336" t="str">
            <v>VIGILANTE</v>
          </cell>
          <cell r="D6336">
            <v>41534</v>
          </cell>
          <cell r="E6336">
            <v>8105188724</v>
          </cell>
          <cell r="F6336" t="str">
            <v>Demitido</v>
          </cell>
          <cell r="G6336">
            <v>13001</v>
          </cell>
          <cell r="H6336" t="str">
            <v>DEMITIDOS</v>
          </cell>
        </row>
        <row r="6337">
          <cell r="A6337">
            <v>5677</v>
          </cell>
          <cell r="B6337" t="str">
            <v>MESSIAS SHUARTZ MANHAES</v>
          </cell>
          <cell r="C6337" t="str">
            <v>VIGILANTE</v>
          </cell>
          <cell r="D6337">
            <v>41621</v>
          </cell>
          <cell r="E6337">
            <v>13135383709</v>
          </cell>
          <cell r="F6337" t="str">
            <v>Demitido</v>
          </cell>
          <cell r="G6337">
            <v>13001</v>
          </cell>
          <cell r="H6337" t="str">
            <v>DEMITIDOS</v>
          </cell>
        </row>
        <row r="6338">
          <cell r="A6338">
            <v>7327</v>
          </cell>
          <cell r="B6338" t="str">
            <v>MESSIAS TEIXEIRA</v>
          </cell>
          <cell r="C6338" t="str">
            <v>VIGILANTE</v>
          </cell>
          <cell r="D6338">
            <v>42146</v>
          </cell>
          <cell r="E6338">
            <v>99012324734</v>
          </cell>
          <cell r="F6338" t="str">
            <v>Ativo</v>
          </cell>
          <cell r="G6338">
            <v>600549</v>
          </cell>
          <cell r="H6338" t="str">
            <v>BANCO DO BRASIL LOTE 02 - AGÊNCIA 0549 - ILHA DO GOVERNADOR</v>
          </cell>
        </row>
        <row r="6339">
          <cell r="A6339">
            <v>1027</v>
          </cell>
          <cell r="B6339" t="str">
            <v>MESSIAS TEIXEIRA</v>
          </cell>
          <cell r="C6339" t="str">
            <v>VIGILANTE</v>
          </cell>
          <cell r="D6339">
            <v>38931</v>
          </cell>
          <cell r="E6339">
            <v>99012324734</v>
          </cell>
          <cell r="F6339" t="str">
            <v>Demitido</v>
          </cell>
          <cell r="G6339">
            <v>13001</v>
          </cell>
          <cell r="H6339" t="str">
            <v>DEMITIDOS</v>
          </cell>
        </row>
        <row r="6340">
          <cell r="A6340">
            <v>789</v>
          </cell>
          <cell r="B6340" t="str">
            <v>MESSIAS TEIXEIRA</v>
          </cell>
          <cell r="C6340" t="str">
            <v>VIGILANTE</v>
          </cell>
          <cell r="D6340">
            <v>38338</v>
          </cell>
          <cell r="E6340">
            <v>99012324734</v>
          </cell>
          <cell r="F6340" t="str">
            <v>Demitido</v>
          </cell>
          <cell r="G6340">
            <v>13001</v>
          </cell>
          <cell r="H6340" t="str">
            <v>DEMITIDOS</v>
          </cell>
        </row>
        <row r="6341">
          <cell r="A6341">
            <v>9265</v>
          </cell>
          <cell r="B6341" t="str">
            <v>MICHAEL AGUIAR DE QUEIROZ</v>
          </cell>
          <cell r="C6341" t="str">
            <v>VIGILANTE</v>
          </cell>
          <cell r="D6341">
            <v>42887</v>
          </cell>
          <cell r="E6341">
            <v>13957659795</v>
          </cell>
          <cell r="F6341" t="str">
            <v>Ativo</v>
          </cell>
          <cell r="G6341">
            <v>200101</v>
          </cell>
          <cell r="H6341" t="str">
            <v>RESERVA DIA</v>
          </cell>
        </row>
        <row r="6342">
          <cell r="A6342">
            <v>8998</v>
          </cell>
          <cell r="B6342" t="str">
            <v>MICHAEL DA SILVA DA CONCEICAO</v>
          </cell>
          <cell r="C6342" t="str">
            <v>VIGILANTE</v>
          </cell>
          <cell r="D6342">
            <v>42705</v>
          </cell>
          <cell r="E6342">
            <v>13253584798</v>
          </cell>
          <cell r="F6342" t="str">
            <v>Demitido</v>
          </cell>
          <cell r="G6342">
            <v>13001</v>
          </cell>
          <cell r="H6342" t="str">
            <v>DEMITIDOS</v>
          </cell>
        </row>
        <row r="6343">
          <cell r="A6343">
            <v>5055</v>
          </cell>
          <cell r="B6343" t="str">
            <v>MICHAEL DA SILVA DE CARVALHO</v>
          </cell>
          <cell r="C6343" t="str">
            <v>VIGILANTE</v>
          </cell>
          <cell r="D6343">
            <v>41381</v>
          </cell>
          <cell r="E6343">
            <v>11229664742</v>
          </cell>
          <cell r="F6343" t="str">
            <v>Demitido</v>
          </cell>
          <cell r="G6343">
            <v>13001</v>
          </cell>
          <cell r="H6343" t="str">
            <v>DEMITIDOS</v>
          </cell>
        </row>
        <row r="6344">
          <cell r="A6344">
            <v>7590</v>
          </cell>
          <cell r="B6344" t="str">
            <v>MICHAEL DOS SANTOS FAUSTO</v>
          </cell>
          <cell r="C6344" t="str">
            <v>VIGILANTE</v>
          </cell>
          <cell r="D6344">
            <v>42287</v>
          </cell>
          <cell r="E6344">
            <v>11169897789</v>
          </cell>
          <cell r="F6344" t="str">
            <v>Demitido</v>
          </cell>
          <cell r="G6344">
            <v>13001</v>
          </cell>
          <cell r="H6344" t="str">
            <v>DEMITIDOS</v>
          </cell>
        </row>
        <row r="6345">
          <cell r="A6345">
            <v>7859</v>
          </cell>
          <cell r="B6345" t="str">
            <v>MICHAEL GOMES DA CONCEICAO</v>
          </cell>
          <cell r="C6345" t="str">
            <v>VIGILANTE</v>
          </cell>
          <cell r="D6345">
            <v>42356</v>
          </cell>
          <cell r="E6345">
            <v>15190741745</v>
          </cell>
          <cell r="F6345" t="str">
            <v>Demitido</v>
          </cell>
          <cell r="G6345">
            <v>13001</v>
          </cell>
          <cell r="H6345" t="str">
            <v>DEMITIDOS</v>
          </cell>
        </row>
        <row r="6346">
          <cell r="A6346">
            <v>6106</v>
          </cell>
          <cell r="B6346" t="str">
            <v>MICHAEL GOMES MIRANDA</v>
          </cell>
          <cell r="C6346" t="str">
            <v>VIGILANTE</v>
          </cell>
          <cell r="D6346">
            <v>41785</v>
          </cell>
          <cell r="E6346">
            <v>15230395745</v>
          </cell>
          <cell r="F6346" t="str">
            <v>Demitido</v>
          </cell>
          <cell r="G6346">
            <v>13001</v>
          </cell>
          <cell r="H6346" t="str">
            <v>DEMITIDOS</v>
          </cell>
        </row>
        <row r="6347">
          <cell r="A6347">
            <v>6345</v>
          </cell>
          <cell r="B6347" t="str">
            <v>MICHAEL IZAIAS ANACLETO WALDHELM</v>
          </cell>
          <cell r="C6347" t="str">
            <v>VIGILANTE</v>
          </cell>
          <cell r="D6347">
            <v>41824</v>
          </cell>
          <cell r="E6347">
            <v>9686393722</v>
          </cell>
          <cell r="F6347" t="str">
            <v>Demitido</v>
          </cell>
          <cell r="G6347">
            <v>13001</v>
          </cell>
          <cell r="H6347" t="str">
            <v>DEMITIDOS</v>
          </cell>
        </row>
        <row r="6348">
          <cell r="A6348">
            <v>1906</v>
          </cell>
          <cell r="B6348" t="str">
            <v>MICHAEL LIMA COSTA</v>
          </cell>
          <cell r="C6348" t="str">
            <v>PORTEIRO</v>
          </cell>
          <cell r="D6348">
            <v>41500</v>
          </cell>
          <cell r="E6348">
            <v>2927945500</v>
          </cell>
          <cell r="F6348" t="str">
            <v>Demitido</v>
          </cell>
          <cell r="G6348">
            <v>13001</v>
          </cell>
          <cell r="H6348" t="str">
            <v>DEMITIDOS</v>
          </cell>
        </row>
        <row r="6349">
          <cell r="A6349">
            <v>4928</v>
          </cell>
          <cell r="B6349" t="str">
            <v>MICHAEL LUIZ ALVES DO PRADO</v>
          </cell>
          <cell r="C6349" t="str">
            <v>VIGILANTE</v>
          </cell>
          <cell r="D6349">
            <v>41334</v>
          </cell>
          <cell r="E6349">
            <v>11895442702</v>
          </cell>
          <cell r="F6349" t="str">
            <v>Demitido</v>
          </cell>
          <cell r="G6349">
            <v>13001</v>
          </cell>
          <cell r="H6349" t="str">
            <v>DEMITIDOS</v>
          </cell>
        </row>
        <row r="6350">
          <cell r="A6350">
            <v>3315</v>
          </cell>
          <cell r="B6350" t="str">
            <v>MICHAEL MUZI CHOTTE</v>
          </cell>
          <cell r="C6350" t="str">
            <v>VIGILANTE</v>
          </cell>
          <cell r="D6350">
            <v>40756</v>
          </cell>
          <cell r="E6350">
            <v>11276769709</v>
          </cell>
          <cell r="F6350" t="str">
            <v>Demitido</v>
          </cell>
          <cell r="G6350">
            <v>13001</v>
          </cell>
          <cell r="H6350" t="str">
            <v>DEMITIDOS</v>
          </cell>
        </row>
        <row r="6351">
          <cell r="A6351">
            <v>5002</v>
          </cell>
          <cell r="B6351" t="str">
            <v>MICHAEL NEY CACHUBA BARBOSA</v>
          </cell>
          <cell r="C6351" t="str">
            <v>VIGILANTE</v>
          </cell>
          <cell r="D6351">
            <v>41379</v>
          </cell>
          <cell r="E6351">
            <v>10248786784</v>
          </cell>
          <cell r="F6351" t="str">
            <v>Demitido</v>
          </cell>
          <cell r="G6351">
            <v>13001</v>
          </cell>
          <cell r="H6351" t="str">
            <v>DEMITIDOS</v>
          </cell>
        </row>
        <row r="6352">
          <cell r="A6352">
            <v>3830</v>
          </cell>
          <cell r="B6352" t="str">
            <v>MICHAEL PEREIRA MACHADO</v>
          </cell>
          <cell r="C6352" t="str">
            <v>VIGILANTE</v>
          </cell>
          <cell r="D6352">
            <v>40977</v>
          </cell>
          <cell r="E6352">
            <v>10791937747</v>
          </cell>
          <cell r="F6352" t="str">
            <v>Demitido</v>
          </cell>
          <cell r="G6352">
            <v>13001</v>
          </cell>
          <cell r="H6352" t="str">
            <v>DEMITIDOS</v>
          </cell>
        </row>
        <row r="6353">
          <cell r="A6353">
            <v>6253</v>
          </cell>
          <cell r="B6353" t="str">
            <v>MICHAEL REIS MONTEIRO</v>
          </cell>
          <cell r="C6353" t="str">
            <v>VIGILANTE</v>
          </cell>
          <cell r="D6353">
            <v>41802</v>
          </cell>
          <cell r="E6353">
            <v>2880247535</v>
          </cell>
          <cell r="F6353" t="str">
            <v>Demitido</v>
          </cell>
          <cell r="G6353">
            <v>13001</v>
          </cell>
          <cell r="H6353" t="str">
            <v>DEMITIDOS</v>
          </cell>
        </row>
        <row r="6354">
          <cell r="A6354">
            <v>6521</v>
          </cell>
          <cell r="B6354" t="str">
            <v>MICHAEL RIBEIRO PACO</v>
          </cell>
          <cell r="C6354" t="str">
            <v>VIGILANTE</v>
          </cell>
          <cell r="D6354">
            <v>41852</v>
          </cell>
          <cell r="E6354">
            <v>8284956705</v>
          </cell>
          <cell r="F6354" t="str">
            <v>Demitido</v>
          </cell>
          <cell r="G6354">
            <v>13001</v>
          </cell>
          <cell r="H6354" t="str">
            <v>DEMITIDOS</v>
          </cell>
        </row>
        <row r="6355">
          <cell r="A6355">
            <v>9967</v>
          </cell>
          <cell r="B6355" t="str">
            <v>MICHAEL ROBERT RIBEIRO MENDONÇA</v>
          </cell>
          <cell r="C6355" t="str">
            <v>VIGILANTE</v>
          </cell>
          <cell r="D6355">
            <v>43671</v>
          </cell>
          <cell r="E6355">
            <v>4291452764</v>
          </cell>
          <cell r="F6355" t="str">
            <v>Demitido</v>
          </cell>
          <cell r="G6355">
            <v>13001</v>
          </cell>
          <cell r="H6355" t="str">
            <v>DEMITIDOS</v>
          </cell>
        </row>
        <row r="6356">
          <cell r="A6356">
            <v>2246</v>
          </cell>
          <cell r="B6356" t="str">
            <v>MICHAEL RUFINO DA PAIXAO</v>
          </cell>
          <cell r="C6356" t="str">
            <v>VIGILANTE</v>
          </cell>
          <cell r="D6356">
            <v>40165</v>
          </cell>
          <cell r="E6356">
            <v>9619864760</v>
          </cell>
          <cell r="F6356" t="str">
            <v>Demitido</v>
          </cell>
          <cell r="G6356">
            <v>13001</v>
          </cell>
          <cell r="H6356" t="str">
            <v>DEMITIDOS</v>
          </cell>
        </row>
        <row r="6357">
          <cell r="A6357">
            <v>3368</v>
          </cell>
          <cell r="B6357" t="str">
            <v>MICHAEL VIANA DA SILVA</v>
          </cell>
          <cell r="C6357" t="str">
            <v>SUPERVISOR I</v>
          </cell>
          <cell r="D6357">
            <v>40787</v>
          </cell>
          <cell r="E6357">
            <v>12527729711</v>
          </cell>
          <cell r="F6357" t="str">
            <v>Demitido</v>
          </cell>
          <cell r="G6357">
            <v>13001</v>
          </cell>
          <cell r="H6357" t="str">
            <v>DEMITIDOS</v>
          </cell>
        </row>
        <row r="6358">
          <cell r="A6358">
            <v>3029</v>
          </cell>
          <cell r="B6358" t="str">
            <v>MICHEL DA SILVA</v>
          </cell>
          <cell r="C6358" t="str">
            <v>VIGILANTE</v>
          </cell>
          <cell r="D6358">
            <v>40590</v>
          </cell>
          <cell r="E6358">
            <v>11075475716</v>
          </cell>
          <cell r="F6358" t="str">
            <v>Demitido</v>
          </cell>
          <cell r="G6358">
            <v>13001</v>
          </cell>
          <cell r="H6358" t="str">
            <v>DEMITIDOS</v>
          </cell>
        </row>
        <row r="6359">
          <cell r="A6359">
            <v>1881</v>
          </cell>
          <cell r="B6359" t="str">
            <v>MICHEL DE SOUZA SA</v>
          </cell>
          <cell r="C6359" t="str">
            <v>VIGILANTE</v>
          </cell>
          <cell r="D6359">
            <v>39939</v>
          </cell>
          <cell r="E6359">
            <v>10745177760</v>
          </cell>
          <cell r="F6359" t="str">
            <v>Demitido</v>
          </cell>
          <cell r="G6359">
            <v>13001</v>
          </cell>
          <cell r="H6359" t="str">
            <v>DEMITIDOS</v>
          </cell>
        </row>
        <row r="6360">
          <cell r="A6360">
            <v>5756</v>
          </cell>
          <cell r="B6360" t="str">
            <v>MICHEL RODRIGO MONTEIRO MARQUES</v>
          </cell>
          <cell r="C6360" t="str">
            <v>VIGILANTE</v>
          </cell>
          <cell r="D6360">
            <v>41643</v>
          </cell>
          <cell r="E6360">
            <v>8307041759</v>
          </cell>
          <cell r="F6360" t="str">
            <v>Demitido</v>
          </cell>
          <cell r="G6360">
            <v>13001</v>
          </cell>
          <cell r="H6360" t="str">
            <v>DEMITIDOS</v>
          </cell>
        </row>
        <row r="6361">
          <cell r="A6361">
            <v>7018</v>
          </cell>
          <cell r="B6361" t="str">
            <v>MICHEL SILVA MOREIRA</v>
          </cell>
          <cell r="C6361" t="str">
            <v>VIGILANTE</v>
          </cell>
          <cell r="D6361">
            <v>42048</v>
          </cell>
          <cell r="E6361">
            <v>7493874751</v>
          </cell>
          <cell r="F6361" t="str">
            <v>Demitido</v>
          </cell>
          <cell r="G6361">
            <v>13001</v>
          </cell>
          <cell r="H6361" t="str">
            <v>DEMITIDOS</v>
          </cell>
        </row>
        <row r="6362">
          <cell r="A6362">
            <v>4559</v>
          </cell>
          <cell r="B6362" t="str">
            <v>MICHEL WILIAN DA SILVA</v>
          </cell>
          <cell r="C6362" t="str">
            <v>VIGILANTE</v>
          </cell>
          <cell r="D6362">
            <v>41185</v>
          </cell>
          <cell r="E6362">
            <v>13237186724</v>
          </cell>
          <cell r="F6362" t="str">
            <v>Demitido</v>
          </cell>
          <cell r="G6362">
            <v>13001</v>
          </cell>
          <cell r="H6362" t="str">
            <v>DEMITIDOS</v>
          </cell>
        </row>
        <row r="6363">
          <cell r="A6363">
            <v>6729</v>
          </cell>
          <cell r="B6363" t="str">
            <v>MICHEL ZINHO DA SILVA BATISTA</v>
          </cell>
          <cell r="C6363" t="str">
            <v>VIGILANTE</v>
          </cell>
          <cell r="D6363">
            <v>41898</v>
          </cell>
          <cell r="E6363">
            <v>11302107747</v>
          </cell>
          <cell r="F6363" t="str">
            <v>Demitido</v>
          </cell>
          <cell r="G6363">
            <v>13001</v>
          </cell>
          <cell r="H6363" t="str">
            <v>DEMITIDOS</v>
          </cell>
        </row>
        <row r="6364">
          <cell r="A6364">
            <v>6932</v>
          </cell>
          <cell r="B6364" t="str">
            <v>MICHELE BRANDAO PIMENTEL</v>
          </cell>
          <cell r="C6364" t="str">
            <v>VIGILANTE</v>
          </cell>
          <cell r="D6364">
            <v>42002</v>
          </cell>
          <cell r="E6364">
            <v>86318322272</v>
          </cell>
          <cell r="F6364" t="str">
            <v>Demitido</v>
          </cell>
          <cell r="G6364">
            <v>13001</v>
          </cell>
          <cell r="H6364" t="str">
            <v>DEMITIDOS</v>
          </cell>
        </row>
        <row r="6365">
          <cell r="A6365">
            <v>6982</v>
          </cell>
          <cell r="B6365" t="str">
            <v>MICHELE DA SILVA FERNANDES FARIA</v>
          </cell>
          <cell r="C6365" t="str">
            <v>VIGILANTE</v>
          </cell>
          <cell r="D6365">
            <v>42037</v>
          </cell>
          <cell r="E6365">
            <v>11837898740</v>
          </cell>
          <cell r="F6365" t="str">
            <v>Demitido</v>
          </cell>
          <cell r="G6365">
            <v>13001</v>
          </cell>
          <cell r="H6365" t="str">
            <v>DEMITIDOS</v>
          </cell>
        </row>
        <row r="6366">
          <cell r="A6366">
            <v>7110</v>
          </cell>
          <cell r="B6366" t="str">
            <v>MICHELE DE OLIVEIRA SOUZA</v>
          </cell>
          <cell r="C6366" t="str">
            <v>VIGILANTE</v>
          </cell>
          <cell r="D6366">
            <v>42095</v>
          </cell>
          <cell r="E6366">
            <v>6970596770</v>
          </cell>
          <cell r="F6366" t="str">
            <v>Demitido</v>
          </cell>
          <cell r="G6366">
            <v>13001</v>
          </cell>
          <cell r="H6366" t="str">
            <v>DEMITIDOS</v>
          </cell>
        </row>
        <row r="6367">
          <cell r="A6367">
            <v>4900</v>
          </cell>
          <cell r="B6367" t="str">
            <v>MICHELE DE SOUZA CUNHA</v>
          </cell>
          <cell r="C6367" t="str">
            <v>VIGILANTE</v>
          </cell>
          <cell r="D6367">
            <v>41328</v>
          </cell>
          <cell r="E6367">
            <v>9297824706</v>
          </cell>
          <cell r="F6367" t="str">
            <v>Demitido</v>
          </cell>
          <cell r="G6367">
            <v>13001</v>
          </cell>
          <cell r="H6367" t="str">
            <v>DEMITIDOS</v>
          </cell>
        </row>
        <row r="6368">
          <cell r="A6368">
            <v>5933</v>
          </cell>
          <cell r="B6368" t="str">
            <v>MICHELE FERNANDES SANTOS</v>
          </cell>
          <cell r="C6368" t="str">
            <v>AUX. OPERACIONAL I</v>
          </cell>
          <cell r="D6368">
            <v>41730</v>
          </cell>
          <cell r="E6368">
            <v>9115034712</v>
          </cell>
          <cell r="F6368" t="str">
            <v>Demitido</v>
          </cell>
          <cell r="G6368">
            <v>13001</v>
          </cell>
          <cell r="H6368" t="str">
            <v>DEMITIDOS</v>
          </cell>
        </row>
        <row r="6369">
          <cell r="A6369">
            <v>8564</v>
          </cell>
          <cell r="B6369" t="str">
            <v>MICHELE FERREIRA DE OLIVEIRA</v>
          </cell>
          <cell r="C6369" t="str">
            <v>VIGILANTE</v>
          </cell>
          <cell r="D6369">
            <v>42584</v>
          </cell>
          <cell r="E6369">
            <v>10082798702</v>
          </cell>
          <cell r="F6369" t="str">
            <v>Ativo</v>
          </cell>
          <cell r="G6369">
            <v>305005</v>
          </cell>
          <cell r="H6369" t="str">
            <v>CEF - CENTRAL DE MONITORAMENTO</v>
          </cell>
        </row>
        <row r="6370">
          <cell r="A6370">
            <v>1507</v>
          </cell>
          <cell r="B6370" t="str">
            <v>MICHELE LUCAS DOS SANTOS</v>
          </cell>
          <cell r="C6370" t="str">
            <v>ASSIST. DE CONTABILIDADE I</v>
          </cell>
          <cell r="D6370">
            <v>39692</v>
          </cell>
          <cell r="E6370">
            <v>11324168765</v>
          </cell>
          <cell r="F6370" t="str">
            <v>Demitido</v>
          </cell>
          <cell r="G6370">
            <v>13001</v>
          </cell>
          <cell r="H6370" t="str">
            <v>DEMITIDOS</v>
          </cell>
        </row>
        <row r="6371">
          <cell r="A6371">
            <v>6948</v>
          </cell>
          <cell r="B6371" t="str">
            <v>MICHELE PIMENTA DUTRA</v>
          </cell>
          <cell r="C6371" t="str">
            <v>VIGILANTE</v>
          </cell>
          <cell r="D6371">
            <v>42002</v>
          </cell>
          <cell r="E6371">
            <v>15198261769</v>
          </cell>
          <cell r="F6371" t="str">
            <v>Demitido</v>
          </cell>
          <cell r="G6371">
            <v>13001</v>
          </cell>
          <cell r="H6371" t="str">
            <v>DEMITIDOS</v>
          </cell>
        </row>
        <row r="6372">
          <cell r="A6372">
            <v>6825</v>
          </cell>
          <cell r="B6372" t="str">
            <v>MICHELE SOUZA DE OLIVEIRA ANIBAL</v>
          </cell>
          <cell r="C6372" t="str">
            <v>VIGILANTE</v>
          </cell>
          <cell r="D6372">
            <v>41937</v>
          </cell>
          <cell r="E6372">
            <v>13564848754</v>
          </cell>
          <cell r="F6372" t="str">
            <v>Demitido</v>
          </cell>
          <cell r="G6372">
            <v>13001</v>
          </cell>
          <cell r="H6372" t="str">
            <v>DEMITIDOS</v>
          </cell>
        </row>
        <row r="6373">
          <cell r="A6373">
            <v>8289</v>
          </cell>
          <cell r="B6373" t="str">
            <v>MICHELINE BARBOSA DE ANDRADE</v>
          </cell>
          <cell r="C6373" t="str">
            <v>VIGILANTE</v>
          </cell>
          <cell r="D6373">
            <v>42432</v>
          </cell>
          <cell r="E6373">
            <v>2614837733</v>
          </cell>
          <cell r="F6373" t="str">
            <v>Ativo</v>
          </cell>
          <cell r="G6373">
            <v>200101</v>
          </cell>
          <cell r="H6373" t="str">
            <v>RESERVA DIA</v>
          </cell>
        </row>
        <row r="6374">
          <cell r="A6374">
            <v>7292</v>
          </cell>
          <cell r="B6374" t="str">
            <v>MICHELLE ANDRADE DE CARVALHO</v>
          </cell>
          <cell r="C6374" t="str">
            <v>SUPERVISOR DE AREA</v>
          </cell>
          <cell r="D6374">
            <v>42095</v>
          </cell>
          <cell r="E6374">
            <v>6970607720</v>
          </cell>
          <cell r="F6374" t="str">
            <v>Demitido</v>
          </cell>
          <cell r="G6374">
            <v>13001</v>
          </cell>
          <cell r="H6374" t="str">
            <v>DEMITIDOS</v>
          </cell>
        </row>
        <row r="6375">
          <cell r="A6375">
            <v>4235</v>
          </cell>
          <cell r="B6375" t="str">
            <v>MICHELLE CAETANO DE OLIVEIRA</v>
          </cell>
          <cell r="C6375" t="str">
            <v>VIGILANTE</v>
          </cell>
          <cell r="D6375">
            <v>41131</v>
          </cell>
          <cell r="E6375">
            <v>9485427727</v>
          </cell>
          <cell r="F6375" t="str">
            <v>Demitido</v>
          </cell>
          <cell r="G6375">
            <v>13001</v>
          </cell>
          <cell r="H6375" t="str">
            <v>DEMITIDOS</v>
          </cell>
        </row>
        <row r="6376">
          <cell r="A6376">
            <v>6450</v>
          </cell>
          <cell r="B6376" t="str">
            <v>MICHELLE DOS SANTOS</v>
          </cell>
          <cell r="C6376" t="str">
            <v>VIGILANTE</v>
          </cell>
          <cell r="D6376">
            <v>41835</v>
          </cell>
          <cell r="E6376">
            <v>12895992703</v>
          </cell>
          <cell r="F6376" t="str">
            <v>Demitido</v>
          </cell>
          <cell r="G6376">
            <v>13001</v>
          </cell>
          <cell r="H6376" t="str">
            <v>DEMITIDOS</v>
          </cell>
        </row>
        <row r="6377">
          <cell r="A6377">
            <v>4031</v>
          </cell>
          <cell r="B6377" t="str">
            <v>MICHELLE PAIVA DA SILVA</v>
          </cell>
          <cell r="C6377" t="str">
            <v>VIGILANTE</v>
          </cell>
          <cell r="D6377">
            <v>41073</v>
          </cell>
          <cell r="E6377">
            <v>8322711794</v>
          </cell>
          <cell r="F6377" t="str">
            <v>Demitido</v>
          </cell>
          <cell r="G6377">
            <v>13001</v>
          </cell>
          <cell r="H6377" t="str">
            <v>DEMITIDOS</v>
          </cell>
        </row>
        <row r="6378">
          <cell r="A6378">
            <v>6490</v>
          </cell>
          <cell r="B6378" t="str">
            <v>MICHELLE RAMOS SAMPAIO</v>
          </cell>
          <cell r="C6378" t="str">
            <v>VIGILANTE</v>
          </cell>
          <cell r="D6378">
            <v>41834</v>
          </cell>
          <cell r="E6378">
            <v>7648889781</v>
          </cell>
          <cell r="F6378" t="str">
            <v>Demitido</v>
          </cell>
          <cell r="G6378">
            <v>13001</v>
          </cell>
          <cell r="H6378" t="str">
            <v>DEMITIDOS</v>
          </cell>
        </row>
        <row r="6379">
          <cell r="A6379">
            <v>6355</v>
          </cell>
          <cell r="B6379" t="str">
            <v>MICHELLE RAYMUNDO SAYAO</v>
          </cell>
          <cell r="C6379" t="str">
            <v>VIGILANTE</v>
          </cell>
          <cell r="D6379">
            <v>41835</v>
          </cell>
          <cell r="E6379">
            <v>12071467736</v>
          </cell>
          <cell r="F6379" t="str">
            <v>Demitido</v>
          </cell>
          <cell r="G6379">
            <v>13001</v>
          </cell>
          <cell r="H6379" t="str">
            <v>DEMITIDOS</v>
          </cell>
        </row>
        <row r="6380">
          <cell r="A6380">
            <v>9138</v>
          </cell>
          <cell r="B6380" t="str">
            <v>MICHELLE SILVA DE OLIVEIRA</v>
          </cell>
          <cell r="C6380" t="str">
            <v>ASSISTENTE FISCAL</v>
          </cell>
          <cell r="D6380">
            <v>42786</v>
          </cell>
          <cell r="E6380">
            <v>9713410793</v>
          </cell>
          <cell r="F6380" t="str">
            <v>Demitido</v>
          </cell>
          <cell r="G6380">
            <v>13001</v>
          </cell>
          <cell r="H6380" t="str">
            <v>DEMITIDOS</v>
          </cell>
        </row>
        <row r="6381">
          <cell r="A6381">
            <v>7123</v>
          </cell>
          <cell r="B6381" t="str">
            <v>MIDIAN DE CARVALHO</v>
          </cell>
          <cell r="C6381" t="str">
            <v>VIGILANTE</v>
          </cell>
          <cell r="D6381">
            <v>42095</v>
          </cell>
          <cell r="E6381">
            <v>11006303766</v>
          </cell>
          <cell r="F6381" t="str">
            <v>Ativo</v>
          </cell>
          <cell r="G6381">
            <v>305005</v>
          </cell>
          <cell r="H6381" t="str">
            <v>CEF - CENTRAL DE MONITORAMENTO</v>
          </cell>
        </row>
        <row r="6382">
          <cell r="A6382">
            <v>8859</v>
          </cell>
          <cell r="B6382" t="str">
            <v>MIGUEL ANGELO DE MEDEIROS GOMES</v>
          </cell>
          <cell r="C6382" t="str">
            <v>VIGILANTE</v>
          </cell>
          <cell r="D6382">
            <v>42675</v>
          </cell>
          <cell r="E6382">
            <v>1003360785</v>
          </cell>
          <cell r="F6382" t="str">
            <v>Demitido</v>
          </cell>
          <cell r="G6382">
            <v>13001</v>
          </cell>
          <cell r="H6382" t="str">
            <v>DEMITIDOS</v>
          </cell>
        </row>
        <row r="6383">
          <cell r="A6383">
            <v>2751</v>
          </cell>
          <cell r="B6383" t="str">
            <v>MIGUEL ANGELO FRAZAO</v>
          </cell>
          <cell r="C6383" t="str">
            <v>VIGILANTE</v>
          </cell>
          <cell r="D6383">
            <v>40361</v>
          </cell>
          <cell r="E6383">
            <v>7570939735</v>
          </cell>
          <cell r="F6383" t="str">
            <v>Demitido</v>
          </cell>
          <cell r="G6383">
            <v>13001</v>
          </cell>
          <cell r="H6383" t="str">
            <v>DEMITIDOS</v>
          </cell>
        </row>
        <row r="6384">
          <cell r="A6384">
            <v>5339</v>
          </cell>
          <cell r="B6384" t="str">
            <v>MIGUEL DE SOUZA BOMFIM</v>
          </cell>
          <cell r="C6384" t="str">
            <v>VIGILANTE</v>
          </cell>
          <cell r="D6384">
            <v>41499</v>
          </cell>
          <cell r="E6384">
            <v>7854425701</v>
          </cell>
          <cell r="F6384" t="str">
            <v>Ativo</v>
          </cell>
          <cell r="G6384">
            <v>200101</v>
          </cell>
          <cell r="H6384" t="str">
            <v>RESERVA DIA</v>
          </cell>
        </row>
        <row r="6385">
          <cell r="A6385">
            <v>9432</v>
          </cell>
          <cell r="B6385" t="str">
            <v>MIGUEL GAZINEU SODRE PEREIRA</v>
          </cell>
          <cell r="C6385" t="str">
            <v>VIGILANTE</v>
          </cell>
          <cell r="D6385">
            <v>42933</v>
          </cell>
          <cell r="E6385">
            <v>10265967775</v>
          </cell>
          <cell r="F6385" t="str">
            <v>Demitido</v>
          </cell>
          <cell r="G6385">
            <v>13001</v>
          </cell>
          <cell r="H6385" t="str">
            <v>DEMITIDOS</v>
          </cell>
        </row>
        <row r="6386">
          <cell r="A6386">
            <v>5262</v>
          </cell>
          <cell r="B6386" t="str">
            <v>MIGUEL GUSTAVO DE ANDRADE</v>
          </cell>
          <cell r="C6386" t="str">
            <v>VIGILANTE</v>
          </cell>
          <cell r="D6386">
            <v>41426</v>
          </cell>
          <cell r="E6386">
            <v>58409700</v>
          </cell>
          <cell r="F6386" t="str">
            <v>Demitido</v>
          </cell>
          <cell r="G6386">
            <v>13001</v>
          </cell>
          <cell r="H6386" t="str">
            <v>DEMITIDOS</v>
          </cell>
        </row>
        <row r="6387">
          <cell r="A6387">
            <v>2641</v>
          </cell>
          <cell r="B6387" t="str">
            <v>MIGUEL MOACYR DA SILVA LIMA FILHO</v>
          </cell>
          <cell r="C6387" t="str">
            <v>VIGILANTE</v>
          </cell>
          <cell r="D6387">
            <v>40330</v>
          </cell>
          <cell r="E6387">
            <v>68445911791</v>
          </cell>
          <cell r="F6387" t="str">
            <v>Férias</v>
          </cell>
          <cell r="G6387">
            <v>225003</v>
          </cell>
          <cell r="H6387" t="str">
            <v>PRF - CONTRATO 19/2019</v>
          </cell>
        </row>
        <row r="6388">
          <cell r="A6388">
            <v>2066</v>
          </cell>
          <cell r="B6388" t="str">
            <v>MIGUEL MONTEIRO DE OLIVEIRA</v>
          </cell>
          <cell r="C6388" t="str">
            <v>VIGILANTE</v>
          </cell>
          <cell r="D6388">
            <v>40057</v>
          </cell>
          <cell r="E6388">
            <v>72808551720</v>
          </cell>
          <cell r="F6388" t="str">
            <v>Demitido</v>
          </cell>
          <cell r="G6388">
            <v>13001</v>
          </cell>
          <cell r="H6388" t="str">
            <v>DEMITIDOS</v>
          </cell>
        </row>
        <row r="6389">
          <cell r="A6389">
            <v>6045</v>
          </cell>
          <cell r="B6389" t="str">
            <v>MIGUEL RIBEIRO DO NASCIMENTO</v>
          </cell>
          <cell r="C6389" t="str">
            <v>VIGILANTE</v>
          </cell>
          <cell r="D6389">
            <v>41763</v>
          </cell>
          <cell r="E6389">
            <v>82802360744</v>
          </cell>
          <cell r="F6389" t="str">
            <v>Ativo</v>
          </cell>
          <cell r="G6389">
            <v>213009</v>
          </cell>
          <cell r="H6389" t="str">
            <v>UFRJ HORTO BOTANICO</v>
          </cell>
        </row>
        <row r="6390">
          <cell r="A6390">
            <v>10068</v>
          </cell>
          <cell r="B6390" t="str">
            <v>MILBER MELCHIADES DA SILVA</v>
          </cell>
          <cell r="C6390" t="str">
            <v>VIGILANTE</v>
          </cell>
          <cell r="D6390">
            <v>43832</v>
          </cell>
          <cell r="E6390">
            <v>9772787784</v>
          </cell>
          <cell r="F6390" t="str">
            <v>Demitido</v>
          </cell>
          <cell r="G6390">
            <v>13001</v>
          </cell>
          <cell r="H6390" t="str">
            <v>DEMITIDOS</v>
          </cell>
        </row>
        <row r="6391">
          <cell r="A6391">
            <v>5316</v>
          </cell>
          <cell r="B6391" t="str">
            <v>MILEN DE SOUZA ROCHA</v>
          </cell>
          <cell r="C6391" t="str">
            <v>AUX. DE PESSOAL II</v>
          </cell>
          <cell r="D6391">
            <v>41487</v>
          </cell>
          <cell r="E6391">
            <v>13944163770</v>
          </cell>
          <cell r="F6391" t="str">
            <v>Demitido</v>
          </cell>
          <cell r="G6391">
            <v>13001</v>
          </cell>
          <cell r="H6391" t="str">
            <v>DEMITIDOS</v>
          </cell>
        </row>
        <row r="6392">
          <cell r="A6392">
            <v>9796</v>
          </cell>
          <cell r="B6392" t="str">
            <v>MILLENA MESSERI FRANCISCO</v>
          </cell>
          <cell r="C6392" t="str">
            <v>AUXILIAR OPERACIONAL II</v>
          </cell>
          <cell r="D6392">
            <v>43360</v>
          </cell>
          <cell r="E6392">
            <v>18002806700</v>
          </cell>
          <cell r="F6392" t="str">
            <v>Ativo</v>
          </cell>
          <cell r="G6392">
            <v>100114</v>
          </cell>
          <cell r="H6392" t="str">
            <v>CONTROLADORIA</v>
          </cell>
        </row>
        <row r="6393">
          <cell r="A6393">
            <v>8685</v>
          </cell>
          <cell r="B6393" t="str">
            <v>MILSON FERREIRA</v>
          </cell>
          <cell r="C6393" t="str">
            <v>VIGILANTE</v>
          </cell>
          <cell r="D6393">
            <v>42591</v>
          </cell>
          <cell r="E6393">
            <v>85464708715</v>
          </cell>
          <cell r="F6393" t="str">
            <v>Ativo</v>
          </cell>
          <cell r="G6393">
            <v>500212</v>
          </cell>
          <cell r="H6393" t="str">
            <v>BRADESCO - AGÊNCIA 0212 MERC. FLORES-URL</v>
          </cell>
        </row>
        <row r="6394">
          <cell r="A6394">
            <v>7427</v>
          </cell>
          <cell r="B6394" t="str">
            <v>MILTON BERTO FERREIRA</v>
          </cell>
          <cell r="C6394" t="str">
            <v>VIGILANTE</v>
          </cell>
          <cell r="D6394">
            <v>42223</v>
          </cell>
          <cell r="E6394">
            <v>395237726</v>
          </cell>
          <cell r="F6394" t="str">
            <v>Demitido</v>
          </cell>
          <cell r="G6394">
            <v>13001</v>
          </cell>
          <cell r="H6394" t="str">
            <v>DEMITIDOS</v>
          </cell>
        </row>
        <row r="6395">
          <cell r="A6395">
            <v>5593</v>
          </cell>
          <cell r="B6395" t="str">
            <v>MILTON BRUNO DE OLIVEIRA</v>
          </cell>
          <cell r="C6395" t="str">
            <v>VIGILANTE</v>
          </cell>
          <cell r="D6395">
            <v>41549</v>
          </cell>
          <cell r="E6395">
            <v>75158256772</v>
          </cell>
          <cell r="F6395" t="str">
            <v>Ativo</v>
          </cell>
          <cell r="G6395">
            <v>200117</v>
          </cell>
          <cell r="H6395" t="str">
            <v>RESERVA BANCÁRIA</v>
          </cell>
        </row>
        <row r="6396">
          <cell r="A6396">
            <v>8714</v>
          </cell>
          <cell r="B6396" t="str">
            <v>MILTON FONSECA DE OLIVEIRA</v>
          </cell>
          <cell r="C6396" t="str">
            <v>VIGILANTE</v>
          </cell>
          <cell r="D6396">
            <v>42593</v>
          </cell>
          <cell r="E6396">
            <v>86086529787</v>
          </cell>
          <cell r="F6396" t="str">
            <v>Ativo</v>
          </cell>
          <cell r="G6396">
            <v>200001</v>
          </cell>
          <cell r="H6396" t="str">
            <v>HOSPITAL FEDERAL DA LAGOA</v>
          </cell>
        </row>
        <row r="6397">
          <cell r="A6397">
            <v>6451</v>
          </cell>
          <cell r="B6397" t="str">
            <v>MIRIAM DA SILVA GOMES</v>
          </cell>
          <cell r="C6397" t="str">
            <v>VIGILANTE</v>
          </cell>
          <cell r="D6397">
            <v>41835</v>
          </cell>
          <cell r="E6397">
            <v>7789511700</v>
          </cell>
          <cell r="F6397" t="str">
            <v>Demitido</v>
          </cell>
          <cell r="G6397">
            <v>13001</v>
          </cell>
          <cell r="H6397" t="str">
            <v>DEMITIDOS</v>
          </cell>
        </row>
        <row r="6398">
          <cell r="A6398">
            <v>4537</v>
          </cell>
          <cell r="B6398" t="str">
            <v>MIRIAN NERES BARBOSA CORDEIRO</v>
          </cell>
          <cell r="C6398" t="str">
            <v>ANALISTA OPERACIONAL</v>
          </cell>
          <cell r="D6398">
            <v>41155</v>
          </cell>
          <cell r="E6398">
            <v>4158340748</v>
          </cell>
          <cell r="F6398" t="str">
            <v>Demitido</v>
          </cell>
          <cell r="G6398">
            <v>13001</v>
          </cell>
          <cell r="H6398" t="str">
            <v>DEMITIDOS</v>
          </cell>
        </row>
        <row r="6399">
          <cell r="A6399">
            <v>4168</v>
          </cell>
          <cell r="B6399" t="str">
            <v>MIRLENE DE SOUZA RODRIGUES</v>
          </cell>
          <cell r="C6399" t="str">
            <v>VIGILANTE</v>
          </cell>
          <cell r="D6399">
            <v>41128</v>
          </cell>
          <cell r="E6399">
            <v>10038227703</v>
          </cell>
          <cell r="F6399" t="str">
            <v>Demitido</v>
          </cell>
          <cell r="G6399">
            <v>13001</v>
          </cell>
          <cell r="H6399" t="str">
            <v>DEMITIDOS</v>
          </cell>
        </row>
        <row r="6400">
          <cell r="A6400">
            <v>7083</v>
          </cell>
          <cell r="B6400" t="str">
            <v>MIRTES REGINA COUTINHO DE MORAES</v>
          </cell>
          <cell r="C6400" t="str">
            <v>VIGILANTE</v>
          </cell>
          <cell r="D6400">
            <v>42095</v>
          </cell>
          <cell r="E6400">
            <v>10781295769</v>
          </cell>
          <cell r="F6400" t="str">
            <v>Demitido</v>
          </cell>
          <cell r="G6400">
            <v>13001</v>
          </cell>
          <cell r="H6400" t="str">
            <v>DEMITIDOS</v>
          </cell>
        </row>
        <row r="6401">
          <cell r="A6401">
            <v>2659</v>
          </cell>
          <cell r="B6401" t="str">
            <v>MOACIR CASSIANO DOS SANTOS</v>
          </cell>
          <cell r="C6401" t="str">
            <v>VIGILANTE</v>
          </cell>
          <cell r="D6401">
            <v>40330</v>
          </cell>
          <cell r="E6401">
            <v>86126725700</v>
          </cell>
          <cell r="F6401" t="str">
            <v>Demitido</v>
          </cell>
          <cell r="G6401">
            <v>13001</v>
          </cell>
          <cell r="H6401" t="str">
            <v>DEMITIDOS</v>
          </cell>
        </row>
        <row r="6402">
          <cell r="A6402">
            <v>2529</v>
          </cell>
          <cell r="B6402" t="str">
            <v>MOACIR DA SILVA FILHO</v>
          </cell>
          <cell r="C6402" t="str">
            <v>VIGILANTE</v>
          </cell>
          <cell r="D6402">
            <v>40281</v>
          </cell>
          <cell r="E6402">
            <v>59501464768</v>
          </cell>
          <cell r="F6402" t="str">
            <v>Demitido</v>
          </cell>
          <cell r="G6402">
            <v>13001</v>
          </cell>
          <cell r="H6402" t="str">
            <v>DEMITIDOS</v>
          </cell>
        </row>
        <row r="6403">
          <cell r="A6403">
            <v>9033</v>
          </cell>
          <cell r="B6403" t="str">
            <v>MOACIR FERNANDES DA COSTA FILHO</v>
          </cell>
          <cell r="C6403" t="str">
            <v>VIGILANTE</v>
          </cell>
          <cell r="D6403">
            <v>42705</v>
          </cell>
          <cell r="E6403">
            <v>82036950787</v>
          </cell>
          <cell r="F6403" t="str">
            <v>Ativo</v>
          </cell>
          <cell r="G6403">
            <v>507104</v>
          </cell>
          <cell r="H6403" t="str">
            <v>BRADESCO - AGÊNCIA 7104 - CAMPO SÃO CRISTÓVÃO URJ</v>
          </cell>
        </row>
        <row r="6404">
          <cell r="A6404">
            <v>157</v>
          </cell>
          <cell r="B6404" t="str">
            <v>MOACIR FERREIRA MIRANDA</v>
          </cell>
          <cell r="C6404" t="str">
            <v>SUPERVISOR</v>
          </cell>
          <cell r="D6404">
            <v>36861</v>
          </cell>
          <cell r="E6404">
            <v>75361523704</v>
          </cell>
          <cell r="F6404" t="str">
            <v>Demitido</v>
          </cell>
          <cell r="G6404">
            <v>13001</v>
          </cell>
          <cell r="H6404" t="str">
            <v>DEMITIDOS</v>
          </cell>
        </row>
        <row r="6405">
          <cell r="A6405">
            <v>1536</v>
          </cell>
          <cell r="B6405" t="str">
            <v>MOACIR OLIVEIRA ARY</v>
          </cell>
          <cell r="C6405" t="str">
            <v>VIGILANTE</v>
          </cell>
          <cell r="D6405">
            <v>39727</v>
          </cell>
          <cell r="E6405">
            <v>73593044749</v>
          </cell>
          <cell r="F6405" t="str">
            <v>Af.Previdência</v>
          </cell>
          <cell r="G6405">
            <v>400101</v>
          </cell>
          <cell r="H6405" t="str">
            <v>AFASTADO AUX. DOENCA</v>
          </cell>
        </row>
        <row r="6406">
          <cell r="A6406">
            <v>1598</v>
          </cell>
          <cell r="B6406" t="str">
            <v>MOACYR CORREA DE OLIVEIRA FILHO</v>
          </cell>
          <cell r="C6406" t="str">
            <v>VIGILANTE</v>
          </cell>
          <cell r="D6406">
            <v>39753</v>
          </cell>
          <cell r="E6406">
            <v>1343876788</v>
          </cell>
          <cell r="F6406" t="str">
            <v>Ativo</v>
          </cell>
          <cell r="G6406">
            <v>600265</v>
          </cell>
          <cell r="H6406" t="str">
            <v>BANCO DO BRASIL LOTE 02 - AGÊNCIA 0265 - SÃO CRISTÓVÃO</v>
          </cell>
        </row>
        <row r="6407">
          <cell r="A6407">
            <v>4234</v>
          </cell>
          <cell r="B6407" t="str">
            <v>MOACYR MARGARISO FERNANDES</v>
          </cell>
          <cell r="C6407" t="str">
            <v>VIGILANTE</v>
          </cell>
          <cell r="D6407">
            <v>41131</v>
          </cell>
          <cell r="E6407">
            <v>12237057737</v>
          </cell>
          <cell r="F6407" t="str">
            <v>Demitido</v>
          </cell>
          <cell r="G6407">
            <v>13001</v>
          </cell>
          <cell r="H6407" t="str">
            <v>DEMITIDOS</v>
          </cell>
        </row>
        <row r="6408">
          <cell r="A6408">
            <v>1556</v>
          </cell>
          <cell r="B6408" t="str">
            <v>MOISES CINTRA</v>
          </cell>
          <cell r="C6408" t="str">
            <v>VIG. CH. DE TURMA</v>
          </cell>
          <cell r="D6408">
            <v>39727</v>
          </cell>
          <cell r="E6408">
            <v>160060702</v>
          </cell>
          <cell r="F6408" t="str">
            <v>Demitido</v>
          </cell>
          <cell r="G6408">
            <v>13001</v>
          </cell>
          <cell r="H6408" t="str">
            <v>DEMITIDOS</v>
          </cell>
        </row>
        <row r="6409">
          <cell r="A6409">
            <v>1594</v>
          </cell>
          <cell r="B6409" t="str">
            <v>MOISES DA SILVA FREITAS</v>
          </cell>
          <cell r="C6409" t="str">
            <v>VIGILANTE</v>
          </cell>
          <cell r="D6409">
            <v>39753</v>
          </cell>
          <cell r="E6409">
            <v>84694858734</v>
          </cell>
          <cell r="F6409" t="str">
            <v>Demitido</v>
          </cell>
          <cell r="G6409">
            <v>13001</v>
          </cell>
          <cell r="H6409" t="str">
            <v>DEMITIDOS</v>
          </cell>
        </row>
        <row r="6410">
          <cell r="A6410">
            <v>1319</v>
          </cell>
          <cell r="B6410" t="str">
            <v>MOISES DA SILVA LIMA</v>
          </cell>
          <cell r="C6410" t="str">
            <v>VIGILANTE</v>
          </cell>
          <cell r="D6410">
            <v>39342</v>
          </cell>
          <cell r="E6410">
            <v>97275840715</v>
          </cell>
          <cell r="F6410" t="str">
            <v>Ativo</v>
          </cell>
          <cell r="G6410">
            <v>165001</v>
          </cell>
          <cell r="H6410" t="str">
            <v>CONDOMINIO GUINLE PLACE</v>
          </cell>
        </row>
        <row r="6411">
          <cell r="A6411">
            <v>5555</v>
          </cell>
          <cell r="B6411" t="str">
            <v>MOISES DA SILVA PEREIRA</v>
          </cell>
          <cell r="C6411" t="str">
            <v>VIGILANTE</v>
          </cell>
          <cell r="D6411">
            <v>41541</v>
          </cell>
          <cell r="E6411">
            <v>7376883789</v>
          </cell>
          <cell r="F6411" t="str">
            <v>Demitido</v>
          </cell>
          <cell r="G6411">
            <v>13001</v>
          </cell>
          <cell r="H6411" t="str">
            <v>DEMITIDOS</v>
          </cell>
        </row>
        <row r="6412">
          <cell r="A6412">
            <v>1969</v>
          </cell>
          <cell r="B6412" t="str">
            <v>MOISES DA SILVA TELLES</v>
          </cell>
          <cell r="C6412" t="str">
            <v>VIGILANTE</v>
          </cell>
          <cell r="D6412">
            <v>39976</v>
          </cell>
          <cell r="E6412">
            <v>40930831772</v>
          </cell>
          <cell r="F6412" t="str">
            <v>Demitido</v>
          </cell>
          <cell r="G6412">
            <v>13001</v>
          </cell>
          <cell r="H6412" t="str">
            <v>DEMITIDOS</v>
          </cell>
        </row>
        <row r="6413">
          <cell r="A6413">
            <v>5890</v>
          </cell>
          <cell r="B6413" t="str">
            <v>MOISES DE SOUZA PECEGUEIRO</v>
          </cell>
          <cell r="C6413" t="str">
            <v>VIGILANTE</v>
          </cell>
          <cell r="D6413">
            <v>41699</v>
          </cell>
          <cell r="E6413">
            <v>12875613731</v>
          </cell>
          <cell r="F6413" t="str">
            <v>Demitido</v>
          </cell>
          <cell r="G6413">
            <v>13001</v>
          </cell>
          <cell r="H6413" t="str">
            <v>DEMITIDOS</v>
          </cell>
        </row>
        <row r="6414">
          <cell r="A6414">
            <v>5684</v>
          </cell>
          <cell r="B6414" t="str">
            <v>MOISES DE SOUZA RODRIGUES</v>
          </cell>
          <cell r="C6414" t="str">
            <v>VIGILANTE</v>
          </cell>
          <cell r="D6414">
            <v>41625</v>
          </cell>
          <cell r="E6414">
            <v>90090144791</v>
          </cell>
          <cell r="F6414" t="str">
            <v>Demitido</v>
          </cell>
          <cell r="G6414">
            <v>13001</v>
          </cell>
          <cell r="H6414" t="str">
            <v>DEMITIDOS</v>
          </cell>
        </row>
        <row r="6415">
          <cell r="A6415">
            <v>1622</v>
          </cell>
          <cell r="B6415" t="str">
            <v>MOISES DOS SANTOS LIMA</v>
          </cell>
          <cell r="C6415" t="str">
            <v>VIGILANTE</v>
          </cell>
          <cell r="D6415">
            <v>39758</v>
          </cell>
          <cell r="E6415">
            <v>8041686796</v>
          </cell>
          <cell r="F6415" t="str">
            <v>Demitido</v>
          </cell>
          <cell r="G6415">
            <v>13001</v>
          </cell>
          <cell r="H6415" t="str">
            <v>DEMITIDOS</v>
          </cell>
        </row>
        <row r="6416">
          <cell r="A6416">
            <v>8400</v>
          </cell>
          <cell r="B6416" t="str">
            <v>MOISES DOS SANTOS MAIA</v>
          </cell>
          <cell r="C6416" t="str">
            <v>VIGILANTE</v>
          </cell>
          <cell r="D6416">
            <v>42531</v>
          </cell>
          <cell r="E6416">
            <v>12926988702</v>
          </cell>
          <cell r="F6416" t="str">
            <v>Ativo</v>
          </cell>
          <cell r="G6416">
            <v>157001</v>
          </cell>
          <cell r="H6416" t="str">
            <v>ELETRONUCLEAR - ELETROBRAS TERMONUCLEAR S/A</v>
          </cell>
        </row>
        <row r="6417">
          <cell r="A6417">
            <v>3619</v>
          </cell>
          <cell r="B6417" t="str">
            <v>MOISES DOS SANTOS ROSA</v>
          </cell>
          <cell r="C6417" t="str">
            <v>VIGILANTE</v>
          </cell>
          <cell r="D6417">
            <v>40858</v>
          </cell>
          <cell r="E6417">
            <v>79540376734</v>
          </cell>
          <cell r="F6417" t="str">
            <v>Demitido</v>
          </cell>
          <cell r="G6417">
            <v>13001</v>
          </cell>
          <cell r="H6417" t="str">
            <v>DEMITIDOS</v>
          </cell>
        </row>
        <row r="6418">
          <cell r="A6418">
            <v>7851</v>
          </cell>
          <cell r="B6418" t="str">
            <v>MOISES FERREIRA DA SILVA</v>
          </cell>
          <cell r="C6418" t="str">
            <v>VIGILANTE</v>
          </cell>
          <cell r="D6418">
            <v>42356</v>
          </cell>
          <cell r="E6418">
            <v>7824250709</v>
          </cell>
          <cell r="F6418" t="str">
            <v>Ativo</v>
          </cell>
          <cell r="G6418">
            <v>322016</v>
          </cell>
          <cell r="H6418" t="str">
            <v>INSS - APS NATIVIDADE</v>
          </cell>
        </row>
        <row r="6419">
          <cell r="A6419">
            <v>3986</v>
          </cell>
          <cell r="B6419" t="str">
            <v>MOISES GUEDES DANTAS NETO</v>
          </cell>
          <cell r="C6419" t="str">
            <v>VIGILANTE</v>
          </cell>
          <cell r="D6419">
            <v>41053</v>
          </cell>
          <cell r="E6419">
            <v>5744171762</v>
          </cell>
          <cell r="F6419" t="str">
            <v>Ativo</v>
          </cell>
          <cell r="G6419">
            <v>500666</v>
          </cell>
          <cell r="H6419" t="str">
            <v xml:space="preserve">BRADESCO - AGÊNCIA 0666 R. MARIZ E BARROS - URJ </v>
          </cell>
        </row>
        <row r="6420">
          <cell r="A6420">
            <v>9106</v>
          </cell>
          <cell r="B6420" t="str">
            <v>MOISES JOSE VENTURA JUNIOR</v>
          </cell>
          <cell r="C6420" t="str">
            <v>VIGILANTE</v>
          </cell>
          <cell r="D6420">
            <v>42795</v>
          </cell>
          <cell r="E6420">
            <v>9281511746</v>
          </cell>
          <cell r="F6420" t="str">
            <v>Demitido</v>
          </cell>
          <cell r="G6420">
            <v>13001</v>
          </cell>
          <cell r="H6420" t="str">
            <v>DEMITIDOS</v>
          </cell>
        </row>
        <row r="6421">
          <cell r="A6421">
            <v>5048</v>
          </cell>
          <cell r="B6421" t="str">
            <v>MOISES MOREIRA DA SILVA</v>
          </cell>
          <cell r="C6421" t="str">
            <v>VIGILANTE</v>
          </cell>
          <cell r="D6421">
            <v>41381</v>
          </cell>
          <cell r="E6421">
            <v>12597140717</v>
          </cell>
          <cell r="F6421" t="str">
            <v>Demitido</v>
          </cell>
          <cell r="G6421">
            <v>13001</v>
          </cell>
          <cell r="H6421" t="str">
            <v>DEMITIDOS</v>
          </cell>
        </row>
        <row r="6422">
          <cell r="A6422">
            <v>6668</v>
          </cell>
          <cell r="B6422" t="str">
            <v>MOISES NEY SOUZA DE PAULA</v>
          </cell>
          <cell r="C6422" t="str">
            <v>VIGILANTE</v>
          </cell>
          <cell r="D6422">
            <v>41883</v>
          </cell>
          <cell r="E6422">
            <v>8660029798</v>
          </cell>
          <cell r="F6422" t="str">
            <v>Demitido</v>
          </cell>
          <cell r="G6422">
            <v>13001</v>
          </cell>
          <cell r="H6422" t="str">
            <v>DEMITIDOS</v>
          </cell>
        </row>
        <row r="6423">
          <cell r="A6423">
            <v>7025</v>
          </cell>
          <cell r="B6423" t="str">
            <v>MOISES REIS DA CRUZ</v>
          </cell>
          <cell r="C6423" t="str">
            <v>VIGILANTE</v>
          </cell>
          <cell r="D6423">
            <v>42048</v>
          </cell>
          <cell r="E6423">
            <v>11718645740</v>
          </cell>
          <cell r="F6423" t="str">
            <v>Demitido</v>
          </cell>
          <cell r="G6423">
            <v>13001</v>
          </cell>
          <cell r="H6423" t="str">
            <v>DEMITIDOS</v>
          </cell>
        </row>
        <row r="6424">
          <cell r="A6424">
            <v>2543</v>
          </cell>
          <cell r="B6424" t="str">
            <v>MOISES SAMPAIO GOMES</v>
          </cell>
          <cell r="C6424" t="str">
            <v>VIGILANTE</v>
          </cell>
          <cell r="D6424">
            <v>40288</v>
          </cell>
          <cell r="E6424">
            <v>85655856700</v>
          </cell>
          <cell r="F6424" t="str">
            <v>Demitido</v>
          </cell>
          <cell r="G6424">
            <v>13001</v>
          </cell>
          <cell r="H6424" t="str">
            <v>DEMITIDOS</v>
          </cell>
        </row>
        <row r="6425">
          <cell r="A6425">
            <v>8519</v>
          </cell>
          <cell r="B6425" t="str">
            <v>MOISES VENANCIO DA SILVA</v>
          </cell>
          <cell r="C6425" t="str">
            <v>VIGILANTE</v>
          </cell>
          <cell r="D6425">
            <v>42576</v>
          </cell>
          <cell r="E6425">
            <v>3638792773</v>
          </cell>
          <cell r="F6425" t="str">
            <v>Ativo</v>
          </cell>
          <cell r="G6425">
            <v>213003</v>
          </cell>
          <cell r="H6425" t="str">
            <v>UFRJ E. E. ANA NERY</v>
          </cell>
        </row>
        <row r="6426">
          <cell r="A6426">
            <v>7434</v>
          </cell>
          <cell r="B6426" t="str">
            <v>MOISES VICENTE ANDRADE</v>
          </cell>
          <cell r="C6426" t="str">
            <v>VIGILANTE</v>
          </cell>
          <cell r="D6426">
            <v>42227</v>
          </cell>
          <cell r="E6426">
            <v>2541757751</v>
          </cell>
          <cell r="F6426" t="str">
            <v>Demitido</v>
          </cell>
          <cell r="G6426">
            <v>13001</v>
          </cell>
          <cell r="H6426" t="str">
            <v>DEMITIDOS</v>
          </cell>
        </row>
        <row r="6427">
          <cell r="A6427">
            <v>2327</v>
          </cell>
          <cell r="B6427" t="str">
            <v>MOISES XAVIER MEDEIROS</v>
          </cell>
          <cell r="C6427" t="str">
            <v>PORTEIRO</v>
          </cell>
          <cell r="D6427">
            <v>41656</v>
          </cell>
          <cell r="E6427">
            <v>11851654798</v>
          </cell>
          <cell r="F6427" t="str">
            <v>Demitido</v>
          </cell>
          <cell r="G6427">
            <v>13001</v>
          </cell>
          <cell r="H6427" t="str">
            <v>DEMITIDOS</v>
          </cell>
        </row>
        <row r="6428">
          <cell r="A6428">
            <v>1044</v>
          </cell>
          <cell r="B6428" t="str">
            <v>MONICA DE OLIVEIRA DA SILVA</v>
          </cell>
          <cell r="C6428" t="str">
            <v>AUX.SERV.GERAIS</v>
          </cell>
          <cell r="D6428">
            <v>40924</v>
          </cell>
          <cell r="E6428">
            <v>1865964727</v>
          </cell>
          <cell r="F6428" t="str">
            <v>Demitido</v>
          </cell>
          <cell r="G6428">
            <v>13001</v>
          </cell>
          <cell r="H6428" t="str">
            <v>DEMITIDOS</v>
          </cell>
        </row>
        <row r="6429">
          <cell r="A6429">
            <v>6795</v>
          </cell>
          <cell r="B6429" t="str">
            <v>MONICA PIMENTA DE AGUIAR</v>
          </cell>
          <cell r="C6429" t="str">
            <v>VIGILANTE</v>
          </cell>
          <cell r="D6429">
            <v>41920</v>
          </cell>
          <cell r="E6429">
            <v>2569071706</v>
          </cell>
          <cell r="F6429" t="str">
            <v>Demitido</v>
          </cell>
          <cell r="G6429">
            <v>13001</v>
          </cell>
          <cell r="H6429" t="str">
            <v>DEMITIDOS</v>
          </cell>
        </row>
        <row r="6430">
          <cell r="A6430">
            <v>6073</v>
          </cell>
          <cell r="B6430" t="str">
            <v>MONICA PINHEIRO DE LACERDA</v>
          </cell>
          <cell r="C6430" t="str">
            <v>VIGILANTE</v>
          </cell>
          <cell r="D6430">
            <v>41775</v>
          </cell>
          <cell r="E6430">
            <v>10693426705</v>
          </cell>
          <cell r="F6430" t="str">
            <v>Demitido</v>
          </cell>
          <cell r="G6430">
            <v>13001</v>
          </cell>
          <cell r="H6430" t="str">
            <v>DEMITIDOS</v>
          </cell>
        </row>
        <row r="6431">
          <cell r="A6431">
            <v>3473</v>
          </cell>
          <cell r="B6431" t="str">
            <v>MONICA PINHEIRO DE LACERDA</v>
          </cell>
          <cell r="C6431" t="str">
            <v>VIGILANTE</v>
          </cell>
          <cell r="D6431">
            <v>40817</v>
          </cell>
          <cell r="E6431">
            <v>10693426705</v>
          </cell>
          <cell r="F6431" t="str">
            <v>Demitido</v>
          </cell>
          <cell r="G6431">
            <v>13001</v>
          </cell>
          <cell r="H6431" t="str">
            <v>DEMITIDOS</v>
          </cell>
        </row>
        <row r="6432">
          <cell r="A6432">
            <v>7149</v>
          </cell>
          <cell r="B6432" t="str">
            <v>MONICA REGINA DOS ANJOS</v>
          </cell>
          <cell r="C6432" t="str">
            <v>VIGILANTE</v>
          </cell>
          <cell r="D6432">
            <v>42095</v>
          </cell>
          <cell r="E6432">
            <v>2158835788</v>
          </cell>
          <cell r="F6432" t="str">
            <v>Demitido</v>
          </cell>
          <cell r="G6432">
            <v>13001</v>
          </cell>
          <cell r="H6432" t="str">
            <v>DEMITIDOS</v>
          </cell>
        </row>
        <row r="6433">
          <cell r="A6433">
            <v>6187</v>
          </cell>
          <cell r="B6433" t="str">
            <v>MONICA RODRIGUES GOMES</v>
          </cell>
          <cell r="C6433" t="str">
            <v>VIGILANTE</v>
          </cell>
          <cell r="D6433">
            <v>41791</v>
          </cell>
          <cell r="E6433">
            <v>3745674766</v>
          </cell>
          <cell r="F6433" t="str">
            <v>Demitido</v>
          </cell>
          <cell r="G6433">
            <v>13001</v>
          </cell>
          <cell r="H6433" t="str">
            <v>DEMITIDOS</v>
          </cell>
        </row>
        <row r="6434">
          <cell r="A6434">
            <v>1811</v>
          </cell>
          <cell r="B6434" t="str">
            <v>MONICA RODRIGUES GOMES</v>
          </cell>
          <cell r="C6434" t="str">
            <v>VIGILANTE</v>
          </cell>
          <cell r="D6434">
            <v>39947</v>
          </cell>
          <cell r="E6434">
            <v>3745674766</v>
          </cell>
          <cell r="F6434" t="str">
            <v>Demitido</v>
          </cell>
          <cell r="G6434">
            <v>13001</v>
          </cell>
          <cell r="H6434" t="str">
            <v>DEMITIDOS</v>
          </cell>
        </row>
        <row r="6435">
          <cell r="A6435">
            <v>6542</v>
          </cell>
          <cell r="B6435" t="str">
            <v>MONICA TOSCANO DE PAULA FREITAS SILVA</v>
          </cell>
          <cell r="C6435" t="str">
            <v>ANALISTA OPERACIONAL</v>
          </cell>
          <cell r="D6435">
            <v>41859</v>
          </cell>
          <cell r="E6435">
            <v>7233659702</v>
          </cell>
          <cell r="F6435" t="str">
            <v>Demitido</v>
          </cell>
          <cell r="G6435">
            <v>13001</v>
          </cell>
          <cell r="H6435" t="str">
            <v>DEMITIDOS</v>
          </cell>
        </row>
        <row r="6436">
          <cell r="A6436">
            <v>5042</v>
          </cell>
          <cell r="B6436" t="str">
            <v>MONICA TOSCANO DE PAULA FREITAS SILVA</v>
          </cell>
          <cell r="C6436" t="str">
            <v>ANALISTA OPERACIONAL</v>
          </cell>
          <cell r="D6436">
            <v>41379</v>
          </cell>
          <cell r="E6436">
            <v>7233659702</v>
          </cell>
          <cell r="F6436" t="str">
            <v>Demitido</v>
          </cell>
          <cell r="G6436">
            <v>13001</v>
          </cell>
          <cell r="H6436" t="str">
            <v>DEMITIDOS</v>
          </cell>
        </row>
        <row r="6437">
          <cell r="A6437">
            <v>4143</v>
          </cell>
          <cell r="B6437" t="str">
            <v>MONICLEITON MATOS COSTA DAVI</v>
          </cell>
          <cell r="C6437" t="str">
            <v>VIGILANTE</v>
          </cell>
          <cell r="D6437">
            <v>41114</v>
          </cell>
          <cell r="E6437">
            <v>1920451560</v>
          </cell>
          <cell r="F6437" t="str">
            <v>Demitido</v>
          </cell>
          <cell r="G6437">
            <v>13001</v>
          </cell>
          <cell r="H6437" t="str">
            <v>DEMITIDOS</v>
          </cell>
        </row>
        <row r="6438">
          <cell r="A6438">
            <v>8515</v>
          </cell>
          <cell r="B6438" t="str">
            <v>MONIQUE DA CONCEICAO DE OLIVEIRA</v>
          </cell>
          <cell r="C6438" t="str">
            <v>TECNICO SEGURANÇA TRABALHO II</v>
          </cell>
          <cell r="D6438">
            <v>42572</v>
          </cell>
          <cell r="E6438">
            <v>12163601706</v>
          </cell>
          <cell r="F6438" t="str">
            <v>Demitido</v>
          </cell>
          <cell r="G6438">
            <v>13001</v>
          </cell>
          <cell r="H6438" t="str">
            <v>DEMITIDOS</v>
          </cell>
        </row>
        <row r="6439">
          <cell r="A6439">
            <v>7977</v>
          </cell>
          <cell r="B6439" t="str">
            <v>MONIQUE ISABEL ASSIS MORAIS</v>
          </cell>
          <cell r="C6439" t="str">
            <v>VIGILANTE</v>
          </cell>
          <cell r="D6439">
            <v>42389</v>
          </cell>
          <cell r="E6439">
            <v>12091238783</v>
          </cell>
          <cell r="F6439" t="str">
            <v>Ativo</v>
          </cell>
          <cell r="G6439">
            <v>200101</v>
          </cell>
          <cell r="H6439" t="str">
            <v>RESERVA DIA</v>
          </cell>
        </row>
        <row r="6440">
          <cell r="A6440">
            <v>7113</v>
          </cell>
          <cell r="B6440" t="str">
            <v>MONIQUE LUDUVICE DE OLIVEIRA DE CASTRO</v>
          </cell>
          <cell r="C6440" t="str">
            <v>VIGILANTE</v>
          </cell>
          <cell r="D6440">
            <v>42095</v>
          </cell>
          <cell r="E6440">
            <v>8285077756</v>
          </cell>
          <cell r="F6440" t="str">
            <v>Demitido</v>
          </cell>
          <cell r="G6440">
            <v>13001</v>
          </cell>
          <cell r="H6440" t="str">
            <v>DEMITIDOS</v>
          </cell>
        </row>
        <row r="6441">
          <cell r="A6441">
            <v>9812</v>
          </cell>
          <cell r="B6441" t="str">
            <v>MONIQUE MARIA OLIVEIRA DA SILVA</v>
          </cell>
          <cell r="C6441" t="str">
            <v>VIGILANTE</v>
          </cell>
          <cell r="D6441">
            <v>43396</v>
          </cell>
          <cell r="E6441">
            <v>8178439735</v>
          </cell>
          <cell r="F6441" t="str">
            <v>Demitido</v>
          </cell>
          <cell r="G6441">
            <v>13001</v>
          </cell>
          <cell r="H6441" t="str">
            <v>DEMITIDOS</v>
          </cell>
        </row>
        <row r="6442">
          <cell r="A6442">
            <v>6415</v>
          </cell>
          <cell r="B6442" t="str">
            <v>MONIQUE PAVÃO DA COSTA</v>
          </cell>
          <cell r="C6442" t="str">
            <v>VIGILANTE</v>
          </cell>
          <cell r="D6442">
            <v>41834</v>
          </cell>
          <cell r="E6442">
            <v>12554733716</v>
          </cell>
          <cell r="F6442" t="str">
            <v>Demitido</v>
          </cell>
          <cell r="G6442">
            <v>13001</v>
          </cell>
          <cell r="H6442" t="str">
            <v>DEMITIDOS</v>
          </cell>
        </row>
        <row r="6443">
          <cell r="A6443">
            <v>7568</v>
          </cell>
          <cell r="B6443" t="str">
            <v>MONIQUE SOUZA DA SILVA ESTEVES</v>
          </cell>
          <cell r="C6443" t="str">
            <v>VIGILANTE</v>
          </cell>
          <cell r="D6443">
            <v>42278</v>
          </cell>
          <cell r="E6443">
            <v>11527755703</v>
          </cell>
          <cell r="F6443" t="str">
            <v>Demitido</v>
          </cell>
          <cell r="G6443">
            <v>13001</v>
          </cell>
          <cell r="H6443" t="str">
            <v>DEMITIDOS</v>
          </cell>
        </row>
        <row r="6444">
          <cell r="A6444">
            <v>3572</v>
          </cell>
          <cell r="B6444" t="str">
            <v>MORACI BRAZ MARCONATO</v>
          </cell>
          <cell r="C6444" t="str">
            <v>VIGILANTE</v>
          </cell>
          <cell r="D6444">
            <v>40858</v>
          </cell>
          <cell r="E6444">
            <v>64735664734</v>
          </cell>
          <cell r="F6444" t="str">
            <v>Demitido</v>
          </cell>
          <cell r="G6444">
            <v>13001</v>
          </cell>
          <cell r="H6444" t="str">
            <v>DEMITIDOS</v>
          </cell>
        </row>
        <row r="6445">
          <cell r="A6445">
            <v>6305</v>
          </cell>
          <cell r="B6445" t="str">
            <v>MORRAMADI PACHECO DOS SANTOS</v>
          </cell>
          <cell r="C6445" t="str">
            <v>VIGILANTE</v>
          </cell>
          <cell r="D6445">
            <v>41811</v>
          </cell>
          <cell r="E6445">
            <v>30768753880</v>
          </cell>
          <cell r="F6445" t="str">
            <v>Demitido</v>
          </cell>
          <cell r="G6445">
            <v>13001</v>
          </cell>
          <cell r="H6445" t="str">
            <v>DEMITIDOS</v>
          </cell>
        </row>
        <row r="6446">
          <cell r="A6446">
            <v>4655</v>
          </cell>
          <cell r="B6446" t="str">
            <v>MOSART SABINO DOMINGUES CHAGAS</v>
          </cell>
          <cell r="C6446" t="str">
            <v>VIGILANTE</v>
          </cell>
          <cell r="D6446">
            <v>41193</v>
          </cell>
          <cell r="E6446">
            <v>81520247087</v>
          </cell>
          <cell r="F6446" t="str">
            <v>Demitido</v>
          </cell>
          <cell r="G6446">
            <v>13001</v>
          </cell>
          <cell r="H6446" t="str">
            <v>DEMITIDOS</v>
          </cell>
        </row>
        <row r="6447">
          <cell r="A6447">
            <v>9025</v>
          </cell>
          <cell r="B6447" t="str">
            <v>MOYSES  MARQUES DA CONCEICAO</v>
          </cell>
          <cell r="C6447" t="str">
            <v>VIGILANTE</v>
          </cell>
          <cell r="D6447">
            <v>42705</v>
          </cell>
          <cell r="E6447">
            <v>98469460749</v>
          </cell>
          <cell r="F6447" t="str">
            <v>Ativo</v>
          </cell>
          <cell r="G6447">
            <v>213009</v>
          </cell>
          <cell r="H6447" t="str">
            <v>UFRJ HORTO BOTANICO</v>
          </cell>
        </row>
        <row r="6448">
          <cell r="A6448">
            <v>9810</v>
          </cell>
          <cell r="B6448" t="str">
            <v>MULLER MACHADO DA SILVA</v>
          </cell>
          <cell r="C6448" t="str">
            <v>VIGILANTE</v>
          </cell>
          <cell r="D6448">
            <v>43392</v>
          </cell>
          <cell r="E6448">
            <v>5716763758</v>
          </cell>
          <cell r="F6448" t="str">
            <v>Demitido</v>
          </cell>
          <cell r="G6448">
            <v>13001</v>
          </cell>
          <cell r="H6448" t="str">
            <v>DEMITIDOS</v>
          </cell>
        </row>
        <row r="6449">
          <cell r="A6449">
            <v>4824</v>
          </cell>
          <cell r="B6449" t="str">
            <v>MURILO CAVALCANTI DE ALMEIDA FILHO</v>
          </cell>
          <cell r="C6449" t="str">
            <v>VIGILANTE</v>
          </cell>
          <cell r="D6449">
            <v>41293</v>
          </cell>
          <cell r="E6449">
            <v>1825966729</v>
          </cell>
          <cell r="F6449" t="str">
            <v>Demitido</v>
          </cell>
          <cell r="G6449">
            <v>13001</v>
          </cell>
          <cell r="H6449" t="str">
            <v>DEMITIDOS</v>
          </cell>
        </row>
        <row r="6450">
          <cell r="A6450">
            <v>5634</v>
          </cell>
          <cell r="B6450" t="str">
            <v>MURILO DA SILVA SANTOS</v>
          </cell>
          <cell r="C6450" t="str">
            <v>SUPERVISOR DE POSTO</v>
          </cell>
          <cell r="D6450">
            <v>41609</v>
          </cell>
          <cell r="E6450">
            <v>7114860773</v>
          </cell>
          <cell r="F6450" t="str">
            <v>Demitido</v>
          </cell>
          <cell r="G6450">
            <v>13001</v>
          </cell>
          <cell r="H6450" t="str">
            <v>DEMITIDOS</v>
          </cell>
        </row>
        <row r="6451">
          <cell r="A6451">
            <v>613</v>
          </cell>
          <cell r="B6451" t="str">
            <v>MURILO DA SILVA SANTOS</v>
          </cell>
          <cell r="C6451" t="str">
            <v>VIGILANTE</v>
          </cell>
          <cell r="D6451">
            <v>38036</v>
          </cell>
          <cell r="E6451">
            <v>7114860773</v>
          </cell>
          <cell r="F6451" t="str">
            <v>Demitido</v>
          </cell>
          <cell r="G6451">
            <v>13001</v>
          </cell>
          <cell r="H6451" t="str">
            <v>DEMITIDOS</v>
          </cell>
        </row>
        <row r="6452">
          <cell r="A6452">
            <v>2839</v>
          </cell>
          <cell r="B6452" t="str">
            <v>MURILO GOUVEA DE ABREU</v>
          </cell>
          <cell r="C6452" t="str">
            <v>VIGILANTE</v>
          </cell>
          <cell r="D6452">
            <v>40469</v>
          </cell>
          <cell r="E6452">
            <v>3054910750</v>
          </cell>
          <cell r="F6452" t="str">
            <v>Demitido</v>
          </cell>
          <cell r="G6452">
            <v>13001</v>
          </cell>
          <cell r="H6452" t="str">
            <v>DEMITIDOS</v>
          </cell>
        </row>
        <row r="6453">
          <cell r="A6453">
            <v>5402</v>
          </cell>
          <cell r="B6453" t="str">
            <v>MURILO ISOLDI DE REZENDE</v>
          </cell>
          <cell r="C6453" t="str">
            <v>VIGILANTE</v>
          </cell>
          <cell r="D6453">
            <v>41502</v>
          </cell>
          <cell r="E6453">
            <v>67867448772</v>
          </cell>
          <cell r="F6453" t="str">
            <v>Demitido</v>
          </cell>
          <cell r="G6453">
            <v>13001</v>
          </cell>
          <cell r="H6453" t="str">
            <v>DEMITIDOS</v>
          </cell>
        </row>
        <row r="6454">
          <cell r="A6454">
            <v>6184</v>
          </cell>
          <cell r="B6454" t="str">
            <v>MYKE MARIANO DOS PRAZERES</v>
          </cell>
          <cell r="C6454" t="str">
            <v>VIGILANTE</v>
          </cell>
          <cell r="D6454">
            <v>41791</v>
          </cell>
          <cell r="E6454">
            <v>14397512779</v>
          </cell>
          <cell r="F6454" t="str">
            <v>Demitido</v>
          </cell>
          <cell r="G6454">
            <v>13001</v>
          </cell>
          <cell r="H6454" t="str">
            <v>DEMITIDOS</v>
          </cell>
        </row>
        <row r="6455">
          <cell r="A6455">
            <v>5331</v>
          </cell>
          <cell r="B6455" t="str">
            <v>MYLLER DA SILVA RIBEIRO</v>
          </cell>
          <cell r="C6455" t="str">
            <v>COORDENADOR(A)</v>
          </cell>
          <cell r="D6455">
            <v>41499</v>
          </cell>
          <cell r="E6455">
            <v>13468236778</v>
          </cell>
          <cell r="F6455" t="str">
            <v>Demitido</v>
          </cell>
          <cell r="G6455">
            <v>13001</v>
          </cell>
          <cell r="H6455" t="str">
            <v>DEMITIDOS</v>
          </cell>
        </row>
        <row r="6456">
          <cell r="A6456">
            <v>7278</v>
          </cell>
          <cell r="B6456" t="str">
            <v>NADIA BEZERRA DE SOUZA ANDRE</v>
          </cell>
          <cell r="C6456" t="str">
            <v>VIGILANTE</v>
          </cell>
          <cell r="D6456">
            <v>42102</v>
          </cell>
          <cell r="E6456">
            <v>7910663714</v>
          </cell>
          <cell r="F6456" t="str">
            <v>Demitido</v>
          </cell>
          <cell r="G6456">
            <v>13001</v>
          </cell>
          <cell r="H6456" t="str">
            <v>DEMITIDOS</v>
          </cell>
        </row>
        <row r="6457">
          <cell r="A6457">
            <v>9370</v>
          </cell>
          <cell r="B6457" t="str">
            <v>NADJA ALMEIDA DRUMOND</v>
          </cell>
          <cell r="C6457" t="str">
            <v>VIGILANTE</v>
          </cell>
          <cell r="D6457">
            <v>42933</v>
          </cell>
          <cell r="E6457">
            <v>10561389713</v>
          </cell>
          <cell r="F6457" t="str">
            <v>Ativo</v>
          </cell>
          <cell r="G6457">
            <v>600296</v>
          </cell>
          <cell r="H6457" t="str">
            <v>BANCO DO BRASIL LOTE 02 - AGÊNCIA 0296 - BANGU</v>
          </cell>
        </row>
        <row r="6458">
          <cell r="A6458">
            <v>6934</v>
          </cell>
          <cell r="B6458" t="str">
            <v>NAIANE OLIVEIRA TOSTA</v>
          </cell>
          <cell r="C6458" t="str">
            <v>VIGILANTE</v>
          </cell>
          <cell r="D6458">
            <v>42002</v>
          </cell>
          <cell r="E6458">
            <v>14269261706</v>
          </cell>
          <cell r="F6458" t="str">
            <v>Demitido</v>
          </cell>
          <cell r="G6458">
            <v>13001</v>
          </cell>
          <cell r="H6458" t="str">
            <v>DEMITIDOS</v>
          </cell>
        </row>
        <row r="6459">
          <cell r="A6459">
            <v>8801</v>
          </cell>
          <cell r="B6459" t="str">
            <v>NAIARA COSTA SILVEIRA</v>
          </cell>
          <cell r="C6459" t="str">
            <v>VIGILANTE</v>
          </cell>
          <cell r="D6459">
            <v>42625</v>
          </cell>
          <cell r="E6459">
            <v>7607461760</v>
          </cell>
          <cell r="F6459" t="str">
            <v>Demitido</v>
          </cell>
          <cell r="G6459">
            <v>13001</v>
          </cell>
          <cell r="H6459" t="str">
            <v>DEMITIDOS</v>
          </cell>
        </row>
        <row r="6460">
          <cell r="A6460">
            <v>6431</v>
          </cell>
          <cell r="B6460" t="str">
            <v>NAIARA SILVA DE OLIVEIRA</v>
          </cell>
          <cell r="C6460" t="str">
            <v>VIGILANTE</v>
          </cell>
          <cell r="D6460">
            <v>41834</v>
          </cell>
          <cell r="E6460">
            <v>13312794706</v>
          </cell>
          <cell r="F6460" t="str">
            <v>Demitido</v>
          </cell>
          <cell r="G6460">
            <v>13001</v>
          </cell>
          <cell r="H6460" t="str">
            <v>DEMITIDOS</v>
          </cell>
        </row>
        <row r="6461">
          <cell r="A6461">
            <v>9494</v>
          </cell>
          <cell r="B6461" t="str">
            <v>NAICON MOREIRA DE SOUSA</v>
          </cell>
          <cell r="C6461" t="str">
            <v>VIGILANTE</v>
          </cell>
          <cell r="D6461">
            <v>42949</v>
          </cell>
          <cell r="E6461">
            <v>14615361700</v>
          </cell>
          <cell r="F6461" t="str">
            <v>Demitido</v>
          </cell>
          <cell r="G6461">
            <v>13001</v>
          </cell>
          <cell r="H6461" t="str">
            <v>DEMITIDOS</v>
          </cell>
        </row>
        <row r="6462">
          <cell r="A6462">
            <v>7410</v>
          </cell>
          <cell r="B6462" t="str">
            <v>NAILTON BRASIL BASTOS</v>
          </cell>
          <cell r="C6462" t="str">
            <v>SUPERVISOR DE AREA</v>
          </cell>
          <cell r="D6462">
            <v>42219</v>
          </cell>
          <cell r="E6462">
            <v>10463656733</v>
          </cell>
          <cell r="F6462" t="str">
            <v>Demitido</v>
          </cell>
          <cell r="G6462">
            <v>13001</v>
          </cell>
          <cell r="H6462" t="str">
            <v>DEMITIDOS</v>
          </cell>
        </row>
        <row r="6463">
          <cell r="A6463">
            <v>6796</v>
          </cell>
          <cell r="B6463" t="str">
            <v>NAILTON BRASIL BASTOS</v>
          </cell>
          <cell r="C6463" t="str">
            <v>SUPERVISOR DE AREA</v>
          </cell>
          <cell r="D6463">
            <v>41928</v>
          </cell>
          <cell r="E6463">
            <v>10463656733</v>
          </cell>
          <cell r="F6463" t="str">
            <v>Demitido</v>
          </cell>
          <cell r="G6463">
            <v>13001</v>
          </cell>
          <cell r="H6463" t="str">
            <v>DEMITIDOS</v>
          </cell>
        </row>
        <row r="6464">
          <cell r="A6464">
            <v>1197</v>
          </cell>
          <cell r="B6464" t="str">
            <v>NARCISO ANTONIO DE MORAES ABREU</v>
          </cell>
          <cell r="C6464" t="str">
            <v>VIGILANTE</v>
          </cell>
          <cell r="D6464">
            <v>39234</v>
          </cell>
          <cell r="E6464">
            <v>3732302814</v>
          </cell>
          <cell r="F6464" t="str">
            <v>Demitido</v>
          </cell>
          <cell r="G6464">
            <v>13001</v>
          </cell>
          <cell r="H6464" t="str">
            <v>DEMITIDOS</v>
          </cell>
        </row>
        <row r="6465">
          <cell r="A6465">
            <v>9289</v>
          </cell>
          <cell r="B6465" t="str">
            <v>NATALI DOS SANTOS ANTAS</v>
          </cell>
          <cell r="C6465" t="str">
            <v>AUXILIAR DE COMPRAS II</v>
          </cell>
          <cell r="D6465">
            <v>42891</v>
          </cell>
          <cell r="E6465">
            <v>6145349760</v>
          </cell>
          <cell r="F6465" t="str">
            <v>Demitido</v>
          </cell>
          <cell r="G6465">
            <v>13001</v>
          </cell>
          <cell r="H6465" t="str">
            <v>DEMITIDOS</v>
          </cell>
        </row>
        <row r="6466">
          <cell r="A6466">
            <v>3791</v>
          </cell>
          <cell r="B6466" t="str">
            <v>NATALIA ANTUNES DA SILVA</v>
          </cell>
          <cell r="C6466" t="str">
            <v>VIGILANTE</v>
          </cell>
          <cell r="D6466">
            <v>40954</v>
          </cell>
          <cell r="E6466">
            <v>10694653721</v>
          </cell>
          <cell r="F6466" t="str">
            <v>Demitido</v>
          </cell>
          <cell r="G6466">
            <v>13001</v>
          </cell>
          <cell r="H6466" t="str">
            <v>DEMITIDOS</v>
          </cell>
        </row>
        <row r="6467">
          <cell r="A6467">
            <v>6384</v>
          </cell>
          <cell r="B6467" t="str">
            <v>NATALIA DA SILVA DIAS</v>
          </cell>
          <cell r="C6467" t="str">
            <v>VIGILANTE</v>
          </cell>
          <cell r="D6467">
            <v>41836</v>
          </cell>
          <cell r="E6467">
            <v>10683136763</v>
          </cell>
          <cell r="F6467" t="str">
            <v>Demitido</v>
          </cell>
          <cell r="G6467">
            <v>13001</v>
          </cell>
          <cell r="H6467" t="str">
            <v>DEMITIDOS</v>
          </cell>
        </row>
        <row r="6468">
          <cell r="A6468">
            <v>6889</v>
          </cell>
          <cell r="B6468" t="str">
            <v>NATALIA DIAS DE SOUZA</v>
          </cell>
          <cell r="C6468" t="str">
            <v>VIGILANTE</v>
          </cell>
          <cell r="D6468">
            <v>42002</v>
          </cell>
          <cell r="E6468">
            <v>5759603701</v>
          </cell>
          <cell r="F6468" t="str">
            <v>Demitido</v>
          </cell>
          <cell r="G6468">
            <v>13001</v>
          </cell>
          <cell r="H6468" t="str">
            <v>DEMITIDOS</v>
          </cell>
        </row>
        <row r="6469">
          <cell r="A6469">
            <v>3371</v>
          </cell>
          <cell r="B6469" t="str">
            <v>NATALIA FERNANDA SODRE BARBOSA</v>
          </cell>
          <cell r="C6469" t="str">
            <v>VIGILANTE</v>
          </cell>
          <cell r="D6469">
            <v>40787</v>
          </cell>
          <cell r="E6469">
            <v>12319020780</v>
          </cell>
          <cell r="F6469" t="str">
            <v>Ativo</v>
          </cell>
          <cell r="G6469">
            <v>157001</v>
          </cell>
          <cell r="H6469" t="str">
            <v>ELETRONUCLEAR - ELETROBRAS TERMONUCLEAR S/A</v>
          </cell>
        </row>
        <row r="6470">
          <cell r="A6470">
            <v>10229</v>
          </cell>
          <cell r="B6470" t="str">
            <v>NATALIA FRANCISCO GUEDES</v>
          </cell>
          <cell r="C6470" t="str">
            <v>VIGILANTE</v>
          </cell>
          <cell r="D6470">
            <v>43864</v>
          </cell>
          <cell r="E6470">
            <v>17214472708</v>
          </cell>
          <cell r="F6470" t="str">
            <v>Ativo</v>
          </cell>
          <cell r="G6470">
            <v>157001</v>
          </cell>
          <cell r="H6470" t="str">
            <v>ELETRONUCLEAR - ELETROBRAS TERMONUCLEAR S/A</v>
          </cell>
        </row>
        <row r="6471">
          <cell r="A6471">
            <v>3563</v>
          </cell>
          <cell r="B6471" t="str">
            <v>NATALIA MARQUES CAPANO</v>
          </cell>
          <cell r="C6471" t="str">
            <v>VIGILANTE</v>
          </cell>
          <cell r="D6471">
            <v>40858</v>
          </cell>
          <cell r="E6471">
            <v>5859546742</v>
          </cell>
          <cell r="F6471" t="str">
            <v>Demitido</v>
          </cell>
          <cell r="G6471">
            <v>13001</v>
          </cell>
          <cell r="H6471" t="str">
            <v>DEMITIDOS</v>
          </cell>
        </row>
        <row r="6472">
          <cell r="A6472">
            <v>8304</v>
          </cell>
          <cell r="B6472" t="str">
            <v>NATALIA VIDAL DE OLIVEIRA NERES</v>
          </cell>
          <cell r="C6472" t="str">
            <v>AUXILIAR DE FATURAMENTO II</v>
          </cell>
          <cell r="D6472">
            <v>42452</v>
          </cell>
          <cell r="E6472">
            <v>16649872741</v>
          </cell>
          <cell r="F6472" t="str">
            <v>Demitido</v>
          </cell>
          <cell r="G6472">
            <v>13001</v>
          </cell>
          <cell r="H6472" t="str">
            <v>DEMITIDOS</v>
          </cell>
        </row>
        <row r="6473">
          <cell r="A6473">
            <v>8821</v>
          </cell>
          <cell r="B6473" t="str">
            <v>NATALINO ALMEIDA DE SOUZA</v>
          </cell>
          <cell r="C6473" t="str">
            <v>VIGILANTE</v>
          </cell>
          <cell r="D6473">
            <v>42637</v>
          </cell>
          <cell r="E6473">
            <v>3678582745</v>
          </cell>
          <cell r="F6473" t="str">
            <v>Ativo</v>
          </cell>
          <cell r="G6473">
            <v>280001</v>
          </cell>
          <cell r="H6473" t="str">
            <v>INSS CACHOEIRA DE MACACU</v>
          </cell>
        </row>
        <row r="6474">
          <cell r="A6474">
            <v>4624</v>
          </cell>
          <cell r="B6474" t="str">
            <v>NATALINO DA COSTA SILVA</v>
          </cell>
          <cell r="C6474" t="str">
            <v>VIGILANTE</v>
          </cell>
          <cell r="D6474">
            <v>41183</v>
          </cell>
          <cell r="E6474">
            <v>1646539702</v>
          </cell>
          <cell r="F6474" t="str">
            <v>Demitido</v>
          </cell>
          <cell r="G6474">
            <v>13001</v>
          </cell>
          <cell r="H6474" t="str">
            <v>DEMITIDOS</v>
          </cell>
        </row>
        <row r="6475">
          <cell r="A6475">
            <v>2726</v>
          </cell>
          <cell r="B6475" t="str">
            <v>NATALINO DA COSTA SILVA</v>
          </cell>
          <cell r="C6475" t="str">
            <v>VIGILANTE</v>
          </cell>
          <cell r="D6475">
            <v>40373</v>
          </cell>
          <cell r="E6475">
            <v>1646539702</v>
          </cell>
          <cell r="F6475" t="str">
            <v>Demitido</v>
          </cell>
          <cell r="G6475">
            <v>13001</v>
          </cell>
          <cell r="H6475" t="str">
            <v>DEMITIDOS</v>
          </cell>
        </row>
        <row r="6476">
          <cell r="A6476">
            <v>7525</v>
          </cell>
          <cell r="B6476" t="str">
            <v>NATHALIA CRISTINA DE CARVALHO MONTEZ</v>
          </cell>
          <cell r="C6476" t="str">
            <v>AUXILIAR OPERACIONAL II</v>
          </cell>
          <cell r="D6476">
            <v>42251</v>
          </cell>
          <cell r="E6476">
            <v>10639871720</v>
          </cell>
          <cell r="F6476" t="str">
            <v>Demitido</v>
          </cell>
          <cell r="G6476">
            <v>13001</v>
          </cell>
          <cell r="H6476" t="str">
            <v>DEMITIDOS</v>
          </cell>
        </row>
        <row r="6477">
          <cell r="A6477">
            <v>9039</v>
          </cell>
          <cell r="B6477" t="str">
            <v>NATHAN DE AZEVEDO RODRIGUES</v>
          </cell>
          <cell r="C6477" t="str">
            <v>VIGILANTE</v>
          </cell>
          <cell r="D6477">
            <v>42705</v>
          </cell>
          <cell r="E6477">
            <v>15415221760</v>
          </cell>
          <cell r="F6477" t="str">
            <v>Demitido</v>
          </cell>
          <cell r="G6477">
            <v>13001</v>
          </cell>
          <cell r="H6477" t="str">
            <v>DEMITIDOS</v>
          </cell>
        </row>
        <row r="6478">
          <cell r="A6478">
            <v>6879</v>
          </cell>
          <cell r="B6478" t="str">
            <v>NATHAN LUAN ANTONIO DA SILVA ALMEIDA</v>
          </cell>
          <cell r="C6478" t="str">
            <v>VIGILANTE</v>
          </cell>
          <cell r="D6478">
            <v>41985</v>
          </cell>
          <cell r="E6478">
            <v>12915741743</v>
          </cell>
          <cell r="F6478" t="str">
            <v>Ativo</v>
          </cell>
          <cell r="G6478">
            <v>157001</v>
          </cell>
          <cell r="H6478" t="str">
            <v>ELETRONUCLEAR - ELETROBRAS TERMONUCLEAR S/A</v>
          </cell>
        </row>
        <row r="6479">
          <cell r="A6479">
            <v>6887</v>
          </cell>
          <cell r="B6479" t="str">
            <v>NAYREM DAMIANE PINTO GONZAGA</v>
          </cell>
          <cell r="C6479" t="str">
            <v>AUX. DE PESSOAL II</v>
          </cell>
          <cell r="D6479">
            <v>41989</v>
          </cell>
          <cell r="E6479">
            <v>11525781707</v>
          </cell>
          <cell r="F6479" t="str">
            <v>Demitido</v>
          </cell>
          <cell r="G6479">
            <v>13001</v>
          </cell>
          <cell r="H6479" t="str">
            <v>DEMITIDOS</v>
          </cell>
        </row>
        <row r="6480">
          <cell r="A6480">
            <v>6906</v>
          </cell>
          <cell r="B6480" t="str">
            <v>NAZIRA BEATRIZ DE MORAES BASTOS</v>
          </cell>
          <cell r="C6480" t="str">
            <v>VIGILANTE</v>
          </cell>
          <cell r="D6480">
            <v>42002</v>
          </cell>
          <cell r="E6480">
            <v>84220279768</v>
          </cell>
          <cell r="F6480" t="str">
            <v>Demitido</v>
          </cell>
          <cell r="G6480">
            <v>13001</v>
          </cell>
          <cell r="H6480" t="str">
            <v>DEMITIDOS</v>
          </cell>
        </row>
        <row r="6481">
          <cell r="A6481">
            <v>2777</v>
          </cell>
          <cell r="B6481" t="str">
            <v>NEI CAMPOS DA CRUZ</v>
          </cell>
          <cell r="C6481" t="str">
            <v>VIGILANTE</v>
          </cell>
          <cell r="D6481">
            <v>40412</v>
          </cell>
          <cell r="E6481">
            <v>4261743728</v>
          </cell>
          <cell r="F6481" t="str">
            <v>Demitido</v>
          </cell>
          <cell r="G6481">
            <v>13001</v>
          </cell>
          <cell r="H6481" t="str">
            <v>DEMITIDOS</v>
          </cell>
        </row>
        <row r="6482">
          <cell r="A6482">
            <v>8154</v>
          </cell>
          <cell r="B6482" t="str">
            <v>NEI PEREIRA DOS SANTOS</v>
          </cell>
          <cell r="C6482" t="str">
            <v>VIGILANTE</v>
          </cell>
          <cell r="D6482">
            <v>42431</v>
          </cell>
          <cell r="E6482">
            <v>73370150549</v>
          </cell>
          <cell r="F6482" t="str">
            <v>Ativo</v>
          </cell>
          <cell r="G6482">
            <v>183001</v>
          </cell>
          <cell r="H6482" t="str">
            <v>RODOVIA DO ACO - PARAIBA DO SUL (P2 PCA PEDAGIO)</v>
          </cell>
        </row>
        <row r="6483">
          <cell r="A6483">
            <v>6289</v>
          </cell>
          <cell r="B6483" t="str">
            <v>NEI SALLES FILHO</v>
          </cell>
          <cell r="C6483" t="str">
            <v>VIGILANTE</v>
          </cell>
          <cell r="D6483">
            <v>41804</v>
          </cell>
          <cell r="E6483">
            <v>67013074772</v>
          </cell>
          <cell r="F6483" t="str">
            <v>Ativo</v>
          </cell>
          <cell r="G6483">
            <v>213003</v>
          </cell>
          <cell r="H6483" t="str">
            <v>UFRJ E. E. ANA NERY</v>
          </cell>
        </row>
        <row r="6484">
          <cell r="A6484">
            <v>3664</v>
          </cell>
          <cell r="B6484" t="str">
            <v>NEI TAVARES</v>
          </cell>
          <cell r="C6484" t="str">
            <v>AUX. OPERACIONAL II</v>
          </cell>
          <cell r="D6484">
            <v>40878</v>
          </cell>
          <cell r="E6484">
            <v>63597500749</v>
          </cell>
          <cell r="F6484" t="str">
            <v>Demitido</v>
          </cell>
          <cell r="G6484">
            <v>13001</v>
          </cell>
          <cell r="H6484" t="str">
            <v>DEMITIDOS</v>
          </cell>
        </row>
        <row r="6485">
          <cell r="A6485">
            <v>5897</v>
          </cell>
          <cell r="B6485" t="str">
            <v>NEICIA SILVA MARTINS</v>
          </cell>
          <cell r="C6485" t="str">
            <v>TEC. SEGURANCA DO TRABALHO</v>
          </cell>
          <cell r="D6485">
            <v>41711</v>
          </cell>
          <cell r="E6485">
            <v>5564386710</v>
          </cell>
          <cell r="F6485" t="str">
            <v>Demitido</v>
          </cell>
          <cell r="G6485">
            <v>13001</v>
          </cell>
          <cell r="H6485" t="str">
            <v>DEMITIDOS</v>
          </cell>
        </row>
        <row r="6486">
          <cell r="A6486">
            <v>3390</v>
          </cell>
          <cell r="B6486" t="str">
            <v>NEIDEVALDO ANDRADE DA SILVA</v>
          </cell>
          <cell r="C6486" t="str">
            <v>VIGILANTE</v>
          </cell>
          <cell r="D6486">
            <v>40787</v>
          </cell>
          <cell r="E6486">
            <v>86343750720</v>
          </cell>
          <cell r="F6486" t="str">
            <v>Demitido</v>
          </cell>
          <cell r="G6486">
            <v>13001</v>
          </cell>
          <cell r="H6486" t="str">
            <v>DEMITIDOS</v>
          </cell>
        </row>
        <row r="6487">
          <cell r="A6487">
            <v>10067</v>
          </cell>
          <cell r="B6487" t="str">
            <v>NEIL BRITO FERNANDES NETO</v>
          </cell>
          <cell r="C6487" t="str">
            <v>VIGILANTE</v>
          </cell>
          <cell r="D6487">
            <v>43832</v>
          </cell>
          <cell r="E6487">
            <v>11518320732</v>
          </cell>
          <cell r="F6487" t="str">
            <v>Ativo</v>
          </cell>
          <cell r="G6487">
            <v>200116</v>
          </cell>
          <cell r="H6487" t="str">
            <v>RENDIÇÕES DE ALMOÇO</v>
          </cell>
        </row>
        <row r="6488">
          <cell r="A6488">
            <v>6388</v>
          </cell>
          <cell r="B6488" t="str">
            <v>NEILSON DOS SANTOS GRAÇAS</v>
          </cell>
          <cell r="C6488" t="str">
            <v>VIGILANTE</v>
          </cell>
          <cell r="D6488">
            <v>41828</v>
          </cell>
          <cell r="E6488">
            <v>9995086794</v>
          </cell>
          <cell r="F6488" t="str">
            <v>Demitido</v>
          </cell>
          <cell r="G6488">
            <v>13001</v>
          </cell>
          <cell r="H6488" t="str">
            <v>DEMITIDOS</v>
          </cell>
        </row>
        <row r="6489">
          <cell r="A6489">
            <v>5088</v>
          </cell>
          <cell r="B6489" t="str">
            <v>NEILTON BERNARDO DA SILVA</v>
          </cell>
          <cell r="C6489" t="str">
            <v>VIGILANTE</v>
          </cell>
          <cell r="D6489">
            <v>41393</v>
          </cell>
          <cell r="E6489">
            <v>78612047749</v>
          </cell>
          <cell r="F6489" t="str">
            <v>Demitido</v>
          </cell>
          <cell r="G6489">
            <v>13001</v>
          </cell>
          <cell r="H6489" t="str">
            <v>DEMITIDOS</v>
          </cell>
        </row>
        <row r="6490">
          <cell r="A6490">
            <v>7937</v>
          </cell>
          <cell r="B6490" t="str">
            <v>NEILTON SOUSA DA SILVA</v>
          </cell>
          <cell r="C6490" t="str">
            <v>VIGILANTE</v>
          </cell>
          <cell r="D6490">
            <v>42382</v>
          </cell>
          <cell r="E6490">
            <v>436614758</v>
          </cell>
          <cell r="F6490" t="str">
            <v>Demitido</v>
          </cell>
          <cell r="G6490">
            <v>13001</v>
          </cell>
          <cell r="H6490" t="str">
            <v>DEMITIDOS</v>
          </cell>
        </row>
        <row r="6491">
          <cell r="A6491">
            <v>7968</v>
          </cell>
          <cell r="B6491" t="str">
            <v xml:space="preserve">NEILTON VELASCO VIANA </v>
          </cell>
          <cell r="C6491" t="str">
            <v>VIGILANTE</v>
          </cell>
          <cell r="D6491">
            <v>42382</v>
          </cell>
          <cell r="E6491">
            <v>65571991704</v>
          </cell>
          <cell r="F6491" t="str">
            <v>Demitido</v>
          </cell>
          <cell r="G6491">
            <v>13001</v>
          </cell>
          <cell r="H6491" t="str">
            <v>DEMITIDOS</v>
          </cell>
        </row>
        <row r="6492">
          <cell r="A6492">
            <v>8695</v>
          </cell>
          <cell r="B6492" t="str">
            <v>NEIVA DE JESUS PAIXAO</v>
          </cell>
          <cell r="C6492" t="str">
            <v>VIGILANTE</v>
          </cell>
          <cell r="D6492">
            <v>42594</v>
          </cell>
          <cell r="E6492">
            <v>2535591707</v>
          </cell>
          <cell r="F6492" t="str">
            <v>Demitido</v>
          </cell>
          <cell r="G6492">
            <v>13001</v>
          </cell>
          <cell r="H6492" t="str">
            <v>DEMITIDOS</v>
          </cell>
        </row>
        <row r="6493">
          <cell r="A6493">
            <v>10250</v>
          </cell>
          <cell r="B6493" t="str">
            <v>NEIVALDO PEREIRA DE SOUZA</v>
          </cell>
          <cell r="C6493" t="str">
            <v>VIGILANTE</v>
          </cell>
          <cell r="D6493">
            <v>43903</v>
          </cell>
          <cell r="E6493">
            <v>53166485791</v>
          </cell>
          <cell r="F6493" t="str">
            <v>Ativo</v>
          </cell>
          <cell r="G6493">
            <v>855001</v>
          </cell>
          <cell r="H6493" t="str">
            <v>LOTERJ</v>
          </cell>
        </row>
        <row r="6494">
          <cell r="A6494">
            <v>783</v>
          </cell>
          <cell r="B6494" t="str">
            <v>NELCI COSTA DE JESUS</v>
          </cell>
          <cell r="C6494" t="str">
            <v>VIGILANTE</v>
          </cell>
          <cell r="D6494">
            <v>38322</v>
          </cell>
          <cell r="E6494">
            <v>45829187787</v>
          </cell>
          <cell r="F6494" t="str">
            <v>Demitido</v>
          </cell>
          <cell r="G6494">
            <v>13001</v>
          </cell>
          <cell r="H6494" t="str">
            <v>DEMITIDOS</v>
          </cell>
        </row>
        <row r="6495">
          <cell r="A6495">
            <v>8567</v>
          </cell>
          <cell r="B6495" t="str">
            <v>NELIO CESAR ADAO</v>
          </cell>
          <cell r="C6495" t="str">
            <v>VIGILANTE</v>
          </cell>
          <cell r="D6495">
            <v>42583</v>
          </cell>
          <cell r="E6495">
            <v>12401658700</v>
          </cell>
          <cell r="F6495" t="str">
            <v>Demitido</v>
          </cell>
          <cell r="G6495">
            <v>13001</v>
          </cell>
          <cell r="H6495" t="str">
            <v>DEMITIDOS</v>
          </cell>
        </row>
        <row r="6496">
          <cell r="A6496">
            <v>8100</v>
          </cell>
          <cell r="B6496" t="str">
            <v>NELSON AUGUSTO FERNANDES FILHO</v>
          </cell>
          <cell r="C6496" t="str">
            <v>VIGILANTE</v>
          </cell>
          <cell r="D6496">
            <v>42419</v>
          </cell>
          <cell r="E6496">
            <v>14799169785</v>
          </cell>
          <cell r="F6496" t="str">
            <v>Demitido</v>
          </cell>
          <cell r="G6496">
            <v>13001</v>
          </cell>
          <cell r="H6496" t="str">
            <v>DEMITIDOS</v>
          </cell>
        </row>
        <row r="6497">
          <cell r="A6497">
            <v>4561</v>
          </cell>
          <cell r="B6497" t="str">
            <v>NELSON DE AZEVEDO ROSA JUNIOR</v>
          </cell>
          <cell r="C6497" t="str">
            <v>VIGILANTE</v>
          </cell>
          <cell r="D6497">
            <v>41163</v>
          </cell>
          <cell r="E6497">
            <v>9938980767</v>
          </cell>
          <cell r="F6497" t="str">
            <v>Demitido</v>
          </cell>
          <cell r="G6497">
            <v>13001</v>
          </cell>
          <cell r="H6497" t="str">
            <v>DEMITIDOS</v>
          </cell>
        </row>
        <row r="6498">
          <cell r="A6498">
            <v>7412</v>
          </cell>
          <cell r="B6498" t="str">
            <v>NELSON FONSECA DA SILVA</v>
          </cell>
          <cell r="C6498" t="str">
            <v>VIGILANTE</v>
          </cell>
          <cell r="D6498">
            <v>42224</v>
          </cell>
          <cell r="E6498">
            <v>835930718</v>
          </cell>
          <cell r="F6498" t="str">
            <v>Demitido</v>
          </cell>
          <cell r="G6498">
            <v>13001</v>
          </cell>
          <cell r="H6498" t="str">
            <v>DEMITIDOS</v>
          </cell>
        </row>
        <row r="6499">
          <cell r="A6499">
            <v>4656</v>
          </cell>
          <cell r="B6499" t="str">
            <v>NELSON JORDAO FURTADO FILHO</v>
          </cell>
          <cell r="C6499" t="str">
            <v>VIGILANTE</v>
          </cell>
          <cell r="D6499">
            <v>41192</v>
          </cell>
          <cell r="E6499">
            <v>12784364720</v>
          </cell>
          <cell r="F6499" t="str">
            <v>Demitido</v>
          </cell>
          <cell r="G6499">
            <v>13001</v>
          </cell>
          <cell r="H6499" t="str">
            <v>DEMITIDOS</v>
          </cell>
        </row>
        <row r="6500">
          <cell r="A6500">
            <v>1310</v>
          </cell>
          <cell r="B6500" t="str">
            <v>NELSON LUIZ ROCHA ARTHUR</v>
          </cell>
          <cell r="C6500" t="str">
            <v>VIGILANTE</v>
          </cell>
          <cell r="D6500">
            <v>39295</v>
          </cell>
          <cell r="E6500">
            <v>83304851704</v>
          </cell>
          <cell r="F6500" t="str">
            <v>Af.Previdência</v>
          </cell>
          <cell r="G6500">
            <v>400101</v>
          </cell>
          <cell r="H6500" t="str">
            <v>AFASTADO AUX. DOENCA</v>
          </cell>
        </row>
        <row r="6501">
          <cell r="A6501">
            <v>3285</v>
          </cell>
          <cell r="B6501" t="str">
            <v>NELSON LUIZ VENTURA DA SILVA</v>
          </cell>
          <cell r="C6501" t="str">
            <v>VIGILANTE</v>
          </cell>
          <cell r="D6501">
            <v>40733</v>
          </cell>
          <cell r="E6501">
            <v>30659400782</v>
          </cell>
          <cell r="F6501" t="str">
            <v>Demitido</v>
          </cell>
          <cell r="G6501">
            <v>13001</v>
          </cell>
          <cell r="H6501" t="str">
            <v>DEMITIDOS</v>
          </cell>
        </row>
        <row r="6502">
          <cell r="A6502">
            <v>8551</v>
          </cell>
          <cell r="B6502" t="str">
            <v>NELSON OLIVEIRA HONORIO</v>
          </cell>
          <cell r="C6502" t="str">
            <v>VIGILANTE</v>
          </cell>
          <cell r="D6502">
            <v>42584</v>
          </cell>
          <cell r="E6502">
            <v>2135692727</v>
          </cell>
          <cell r="F6502" t="str">
            <v>Ativo</v>
          </cell>
          <cell r="G6502">
            <v>213010</v>
          </cell>
          <cell r="H6502" t="str">
            <v>UFRJ IFCS</v>
          </cell>
        </row>
        <row r="6503">
          <cell r="A6503">
            <v>6458</v>
          </cell>
          <cell r="B6503" t="str">
            <v>NELSON OLIVEIRA HONORIO</v>
          </cell>
          <cell r="C6503" t="str">
            <v>VIGILANTE</v>
          </cell>
          <cell r="D6503">
            <v>41836</v>
          </cell>
          <cell r="E6503">
            <v>2135692727</v>
          </cell>
          <cell r="F6503" t="str">
            <v>Demitido</v>
          </cell>
          <cell r="G6503">
            <v>13001</v>
          </cell>
          <cell r="H6503" t="str">
            <v>DEMITIDOS</v>
          </cell>
        </row>
        <row r="6504">
          <cell r="A6504">
            <v>5293</v>
          </cell>
          <cell r="B6504" t="str">
            <v>NELSON ROCHA RIBEIRO DOS SANTOS</v>
          </cell>
          <cell r="C6504" t="str">
            <v>VIGILANTE</v>
          </cell>
          <cell r="D6504">
            <v>41456</v>
          </cell>
          <cell r="E6504">
            <v>5600640714</v>
          </cell>
          <cell r="F6504" t="str">
            <v>Demitido</v>
          </cell>
          <cell r="G6504">
            <v>13001</v>
          </cell>
          <cell r="H6504" t="str">
            <v>DEMITIDOS</v>
          </cell>
        </row>
        <row r="6505">
          <cell r="A6505">
            <v>8936</v>
          </cell>
          <cell r="B6505" t="str">
            <v>NELSON VICENTE BARBOSA</v>
          </cell>
          <cell r="C6505" t="str">
            <v>VIGILANTE</v>
          </cell>
          <cell r="D6505">
            <v>42705</v>
          </cell>
          <cell r="E6505">
            <v>95498877749</v>
          </cell>
          <cell r="F6505" t="str">
            <v>Ativo</v>
          </cell>
          <cell r="G6505">
            <v>501803</v>
          </cell>
          <cell r="H6505" t="str">
            <v xml:space="preserve">BRADESCO - AGÊNCIA 1803 - AV. PRES. VARGAS - URJ </v>
          </cell>
        </row>
        <row r="6506">
          <cell r="A6506">
            <v>8788</v>
          </cell>
          <cell r="B6506" t="str">
            <v>NERIVALDO SANTOS MAIA</v>
          </cell>
          <cell r="C6506" t="str">
            <v>VIGILANTE</v>
          </cell>
          <cell r="D6506">
            <v>42625</v>
          </cell>
          <cell r="E6506">
            <v>1132269776</v>
          </cell>
          <cell r="F6506" t="str">
            <v>Demitido</v>
          </cell>
          <cell r="G6506">
            <v>13001</v>
          </cell>
          <cell r="H6506" t="str">
            <v>DEMITIDOS</v>
          </cell>
        </row>
        <row r="6507">
          <cell r="A6507">
            <v>4860</v>
          </cell>
          <cell r="B6507" t="str">
            <v>NEUCEIR DANTAS DA SILVA</v>
          </cell>
          <cell r="C6507" t="str">
            <v>VIGILANTE</v>
          </cell>
          <cell r="D6507">
            <v>41307</v>
          </cell>
          <cell r="E6507">
            <v>59139960706</v>
          </cell>
          <cell r="F6507" t="str">
            <v>Demitido</v>
          </cell>
          <cell r="G6507">
            <v>13001</v>
          </cell>
          <cell r="H6507" t="str">
            <v>DEMITIDOS</v>
          </cell>
        </row>
        <row r="6508">
          <cell r="A6508">
            <v>5344</v>
          </cell>
          <cell r="B6508" t="str">
            <v>NEUREZIO DEODATO DE SOUZA FILHO</v>
          </cell>
          <cell r="C6508" t="str">
            <v>VIGILANTE</v>
          </cell>
          <cell r="D6508">
            <v>41500</v>
          </cell>
          <cell r="E6508">
            <v>499910788</v>
          </cell>
          <cell r="F6508" t="str">
            <v>Apos. Invalidez</v>
          </cell>
          <cell r="G6508">
            <v>400105</v>
          </cell>
          <cell r="H6508" t="str">
            <v>AFASTADO APOS. INVALIDEZ</v>
          </cell>
        </row>
        <row r="6509">
          <cell r="A6509">
            <v>9842</v>
          </cell>
          <cell r="B6509" t="str">
            <v>NEWTON WASHINGTON PEREIRA BRITTO</v>
          </cell>
          <cell r="C6509" t="str">
            <v>VIGILANTE</v>
          </cell>
          <cell r="D6509">
            <v>43434</v>
          </cell>
          <cell r="E6509">
            <v>84216166768</v>
          </cell>
          <cell r="F6509" t="str">
            <v>Ativo</v>
          </cell>
          <cell r="G6509">
            <v>383001</v>
          </cell>
          <cell r="H6509" t="str">
            <v>IMPA SEDE</v>
          </cell>
        </row>
        <row r="6510">
          <cell r="A6510">
            <v>4221</v>
          </cell>
          <cell r="B6510" t="str">
            <v>NIACLEIZE XAVIER DE FREITAS</v>
          </cell>
          <cell r="C6510" t="str">
            <v>VIGILANTE</v>
          </cell>
          <cell r="D6510">
            <v>41131</v>
          </cell>
          <cell r="E6510">
            <v>7607530754</v>
          </cell>
          <cell r="F6510" t="str">
            <v>Ativo</v>
          </cell>
          <cell r="G6510">
            <v>217010</v>
          </cell>
          <cell r="H6510" t="str">
            <v>CEPP - CMS PROF. ERNANI PAIVA .F. BRAGA</v>
          </cell>
        </row>
        <row r="6511">
          <cell r="A6511">
            <v>8818</v>
          </cell>
          <cell r="B6511" t="str">
            <v>NICANOR PEREIRA DA MOTA JUNIOR</v>
          </cell>
          <cell r="C6511" t="str">
            <v>VIGILANTE</v>
          </cell>
          <cell r="D6511">
            <v>42637</v>
          </cell>
          <cell r="E6511">
            <v>14959639776</v>
          </cell>
          <cell r="F6511" t="str">
            <v>Demitido</v>
          </cell>
          <cell r="G6511">
            <v>13001</v>
          </cell>
          <cell r="H6511" t="str">
            <v>DEMITIDOS</v>
          </cell>
        </row>
        <row r="6512">
          <cell r="A6512">
            <v>7116</v>
          </cell>
          <cell r="B6512" t="str">
            <v>NICEIA CARLOS DA SILVA</v>
          </cell>
          <cell r="C6512" t="str">
            <v>VIGILANTE</v>
          </cell>
          <cell r="D6512">
            <v>42095</v>
          </cell>
          <cell r="E6512">
            <v>949634794</v>
          </cell>
          <cell r="F6512" t="str">
            <v>Ativo</v>
          </cell>
          <cell r="G6512">
            <v>200104</v>
          </cell>
          <cell r="H6512" t="str">
            <v>RESERVA TECNICA - CEF</v>
          </cell>
        </row>
        <row r="6513">
          <cell r="A6513">
            <v>5216</v>
          </cell>
          <cell r="B6513" t="str">
            <v>NICHERLI DE OLIVEIRA COSTA</v>
          </cell>
          <cell r="C6513" t="str">
            <v>CONTROLADOR DE ACESSO</v>
          </cell>
          <cell r="D6513">
            <v>42621</v>
          </cell>
          <cell r="E6513">
            <v>15119965792</v>
          </cell>
          <cell r="F6513" t="str">
            <v>Demitido</v>
          </cell>
          <cell r="G6513">
            <v>13001</v>
          </cell>
          <cell r="H6513" t="str">
            <v>DEMITIDOS</v>
          </cell>
        </row>
        <row r="6514">
          <cell r="A6514">
            <v>7752</v>
          </cell>
          <cell r="B6514" t="str">
            <v>NIELSON DOS SANTOS MACHADO</v>
          </cell>
          <cell r="C6514" t="str">
            <v>VIGILANTE</v>
          </cell>
          <cell r="D6514">
            <v>42322</v>
          </cell>
          <cell r="E6514">
            <v>10702416797</v>
          </cell>
          <cell r="F6514" t="str">
            <v>Demitido</v>
          </cell>
          <cell r="G6514">
            <v>13001</v>
          </cell>
          <cell r="H6514" t="str">
            <v>DEMITIDOS</v>
          </cell>
        </row>
        <row r="6515">
          <cell r="A6515">
            <v>8557</v>
          </cell>
          <cell r="B6515" t="str">
            <v>NIELSON XAVIER DA SILVA</v>
          </cell>
          <cell r="C6515" t="str">
            <v>VIGILANTE</v>
          </cell>
          <cell r="D6515">
            <v>42584</v>
          </cell>
          <cell r="E6515">
            <v>14811046757</v>
          </cell>
          <cell r="F6515" t="str">
            <v>Demitido</v>
          </cell>
          <cell r="G6515">
            <v>13001</v>
          </cell>
          <cell r="H6515" t="str">
            <v>DEMITIDOS</v>
          </cell>
        </row>
        <row r="6516">
          <cell r="A6516">
            <v>3083</v>
          </cell>
          <cell r="B6516" t="str">
            <v>NILBERTO MATTOS THOMAZ</v>
          </cell>
          <cell r="C6516" t="str">
            <v>VIGILANTE</v>
          </cell>
          <cell r="D6516">
            <v>40616</v>
          </cell>
          <cell r="E6516">
            <v>11951500750</v>
          </cell>
          <cell r="F6516" t="str">
            <v>Af.Previdência</v>
          </cell>
          <cell r="G6516">
            <v>400101</v>
          </cell>
          <cell r="H6516" t="str">
            <v>AFASTADO AUX. DOENCA</v>
          </cell>
        </row>
        <row r="6517">
          <cell r="A6517">
            <v>3221</v>
          </cell>
          <cell r="B6517" t="str">
            <v>NILCILIO VIEIRA ALVES</v>
          </cell>
          <cell r="C6517" t="str">
            <v>VIGILANTE</v>
          </cell>
          <cell r="D6517">
            <v>40704</v>
          </cell>
          <cell r="E6517">
            <v>3121808702</v>
          </cell>
          <cell r="F6517" t="str">
            <v>Demitido</v>
          </cell>
          <cell r="G6517">
            <v>13001</v>
          </cell>
          <cell r="H6517" t="str">
            <v>DEMITIDOS</v>
          </cell>
        </row>
        <row r="6518">
          <cell r="A6518">
            <v>3622</v>
          </cell>
          <cell r="B6518" t="str">
            <v>NILDO RABELLO</v>
          </cell>
          <cell r="C6518" t="str">
            <v>VIGILANTE</v>
          </cell>
          <cell r="D6518">
            <v>40858</v>
          </cell>
          <cell r="E6518">
            <v>67610846791</v>
          </cell>
          <cell r="F6518" t="str">
            <v>Demitido</v>
          </cell>
          <cell r="G6518">
            <v>13001</v>
          </cell>
          <cell r="H6518" t="str">
            <v>DEMITIDOS</v>
          </cell>
        </row>
        <row r="6519">
          <cell r="A6519">
            <v>3533</v>
          </cell>
          <cell r="B6519" t="str">
            <v>NILMA MORAIS DE LUCENA</v>
          </cell>
          <cell r="C6519" t="str">
            <v>VIGILANTE</v>
          </cell>
          <cell r="D6519">
            <v>40850</v>
          </cell>
          <cell r="E6519">
            <v>9607709764</v>
          </cell>
          <cell r="F6519" t="str">
            <v>Demitido</v>
          </cell>
          <cell r="G6519">
            <v>13001</v>
          </cell>
          <cell r="H6519" t="str">
            <v>DEMITIDOS</v>
          </cell>
        </row>
        <row r="6520">
          <cell r="A6520">
            <v>4595</v>
          </cell>
          <cell r="B6520" t="str">
            <v>NILMAR NESTOR PINTO</v>
          </cell>
          <cell r="C6520" t="str">
            <v>VIGILANTE</v>
          </cell>
          <cell r="D6520">
            <v>41164</v>
          </cell>
          <cell r="E6520">
            <v>9142980704</v>
          </cell>
          <cell r="F6520" t="str">
            <v>Demitido</v>
          </cell>
          <cell r="G6520">
            <v>13001</v>
          </cell>
          <cell r="H6520" t="str">
            <v>DEMITIDOS</v>
          </cell>
        </row>
        <row r="6521">
          <cell r="A6521">
            <v>1588</v>
          </cell>
          <cell r="B6521" t="str">
            <v>NILO DA SILVA BRANDAO JUNIOR</v>
          </cell>
          <cell r="C6521" t="str">
            <v>VIGILANTE</v>
          </cell>
          <cell r="D6521">
            <v>39728</v>
          </cell>
          <cell r="E6521">
            <v>3007376700</v>
          </cell>
          <cell r="F6521" t="str">
            <v>Demitido</v>
          </cell>
          <cell r="G6521">
            <v>13001</v>
          </cell>
          <cell r="H6521" t="str">
            <v>DEMITIDOS</v>
          </cell>
        </row>
        <row r="6522">
          <cell r="A6522">
            <v>6677</v>
          </cell>
          <cell r="B6522" t="str">
            <v>NILO HENRIQUE MESSIAS RODRIGUES</v>
          </cell>
          <cell r="C6522" t="str">
            <v>VIGILANTE</v>
          </cell>
          <cell r="D6522">
            <v>41883</v>
          </cell>
          <cell r="E6522">
            <v>46557652672</v>
          </cell>
          <cell r="F6522" t="str">
            <v>Demitido</v>
          </cell>
          <cell r="G6522">
            <v>13001</v>
          </cell>
          <cell r="H6522" t="str">
            <v>DEMITIDOS</v>
          </cell>
        </row>
        <row r="6523">
          <cell r="A6523">
            <v>672</v>
          </cell>
          <cell r="B6523" t="str">
            <v>NILO SERGIO MOREIRA DA SILVEIRA</v>
          </cell>
          <cell r="C6523" t="str">
            <v>VIGILANTE</v>
          </cell>
          <cell r="D6523">
            <v>38078</v>
          </cell>
          <cell r="E6523">
            <v>93128444749</v>
          </cell>
          <cell r="F6523" t="str">
            <v>Demitido</v>
          </cell>
          <cell r="G6523">
            <v>13001</v>
          </cell>
          <cell r="H6523" t="str">
            <v>DEMITIDOS</v>
          </cell>
        </row>
        <row r="6524">
          <cell r="A6524">
            <v>5436</v>
          </cell>
          <cell r="B6524" t="str">
            <v>NILSON DA CONCEICAO EUGENIO</v>
          </cell>
          <cell r="C6524" t="str">
            <v>ANALISTA DE NEGOCIOS</v>
          </cell>
          <cell r="D6524">
            <v>41519</v>
          </cell>
          <cell r="E6524">
            <v>1343927790</v>
          </cell>
          <cell r="F6524" t="str">
            <v>Demitido</v>
          </cell>
          <cell r="G6524">
            <v>13001</v>
          </cell>
          <cell r="H6524" t="str">
            <v>DEMITIDOS</v>
          </cell>
        </row>
        <row r="6525">
          <cell r="A6525">
            <v>7254</v>
          </cell>
          <cell r="B6525" t="str">
            <v>NILSON DE OLIVEIRA CORDEIRO</v>
          </cell>
          <cell r="C6525" t="str">
            <v>VIGILANTE</v>
          </cell>
          <cell r="D6525">
            <v>42095</v>
          </cell>
          <cell r="E6525">
            <v>1924158752</v>
          </cell>
          <cell r="F6525" t="str">
            <v>Demitido</v>
          </cell>
          <cell r="G6525">
            <v>13001</v>
          </cell>
          <cell r="H6525" t="str">
            <v>DEMITIDOS</v>
          </cell>
        </row>
        <row r="6526">
          <cell r="A6526">
            <v>5349</v>
          </cell>
          <cell r="B6526" t="str">
            <v>NILSON FERREIRA GUIMARAES JUNIOR</v>
          </cell>
          <cell r="C6526" t="str">
            <v>VIGILANTE</v>
          </cell>
          <cell r="D6526">
            <v>41501</v>
          </cell>
          <cell r="E6526">
            <v>9784340720</v>
          </cell>
          <cell r="F6526" t="str">
            <v>Demitido</v>
          </cell>
          <cell r="G6526">
            <v>13001</v>
          </cell>
          <cell r="H6526" t="str">
            <v>DEMITIDOS</v>
          </cell>
        </row>
        <row r="6527">
          <cell r="A6527">
            <v>8059</v>
          </cell>
          <cell r="B6527" t="str">
            <v>NILSON LOPES DE GUSMAO JUNIOR</v>
          </cell>
          <cell r="C6527" t="str">
            <v>VIGILANTE</v>
          </cell>
          <cell r="D6527">
            <v>42401</v>
          </cell>
          <cell r="E6527">
            <v>11685692737</v>
          </cell>
          <cell r="F6527" t="str">
            <v>Demitido</v>
          </cell>
          <cell r="G6527">
            <v>13001</v>
          </cell>
          <cell r="H6527" t="str">
            <v>DEMITIDOS</v>
          </cell>
        </row>
        <row r="6528">
          <cell r="A6528">
            <v>8979</v>
          </cell>
          <cell r="B6528" t="str">
            <v>NILSON PEREIRA</v>
          </cell>
          <cell r="C6528" t="str">
            <v>VIGILANTE</v>
          </cell>
          <cell r="D6528">
            <v>42705</v>
          </cell>
          <cell r="E6528">
            <v>95318305768</v>
          </cell>
          <cell r="F6528" t="str">
            <v>Ativo</v>
          </cell>
          <cell r="G6528">
            <v>501791</v>
          </cell>
          <cell r="H6528" t="str">
            <v xml:space="preserve">BRADESCO - AGÊNCIA 1791 - MEM DE SA - URJ </v>
          </cell>
        </row>
        <row r="6529">
          <cell r="A6529">
            <v>9338</v>
          </cell>
          <cell r="B6529" t="str">
            <v>NILSON SANTOS PEREIRA</v>
          </cell>
          <cell r="C6529" t="str">
            <v>VIGILANTE</v>
          </cell>
          <cell r="D6529">
            <v>42933</v>
          </cell>
          <cell r="E6529">
            <v>89449134715</v>
          </cell>
          <cell r="F6529" t="str">
            <v>Ativo</v>
          </cell>
          <cell r="G6529">
            <v>600392</v>
          </cell>
          <cell r="H6529" t="str">
            <v>BANCO DO BRASIL LOTE 02 - AGÊNCIA 0392 - CINELÂNDIA</v>
          </cell>
        </row>
        <row r="6530">
          <cell r="A6530">
            <v>3324</v>
          </cell>
          <cell r="B6530" t="str">
            <v>NILTON CESAR QUERINO</v>
          </cell>
          <cell r="C6530" t="str">
            <v>VIGILANTE</v>
          </cell>
          <cell r="D6530">
            <v>40756</v>
          </cell>
          <cell r="E6530">
            <v>547150750</v>
          </cell>
          <cell r="F6530" t="str">
            <v>Demitido</v>
          </cell>
          <cell r="G6530">
            <v>13001</v>
          </cell>
          <cell r="H6530" t="str">
            <v>DEMITIDOS</v>
          </cell>
        </row>
        <row r="6531">
          <cell r="A6531">
            <v>1671</v>
          </cell>
          <cell r="B6531" t="str">
            <v>NILTON DA ROCHA FONSECA</v>
          </cell>
          <cell r="C6531" t="str">
            <v>SUPERVISOR I</v>
          </cell>
          <cell r="D6531">
            <v>39785</v>
          </cell>
          <cell r="E6531">
            <v>84438649749</v>
          </cell>
          <cell r="F6531" t="str">
            <v>Demitido</v>
          </cell>
          <cell r="G6531">
            <v>13001</v>
          </cell>
          <cell r="H6531" t="str">
            <v>DEMITIDOS</v>
          </cell>
        </row>
        <row r="6532">
          <cell r="A6532">
            <v>4971</v>
          </cell>
          <cell r="B6532" t="str">
            <v>NILTON DA SILVA FARIA</v>
          </cell>
          <cell r="C6532" t="str">
            <v>VIGILANTE</v>
          </cell>
          <cell r="D6532">
            <v>41365</v>
          </cell>
          <cell r="E6532">
            <v>12118918798</v>
          </cell>
          <cell r="F6532" t="str">
            <v>Demitido</v>
          </cell>
          <cell r="G6532">
            <v>13001</v>
          </cell>
          <cell r="H6532" t="str">
            <v>DEMITIDOS</v>
          </cell>
        </row>
        <row r="6533">
          <cell r="A6533">
            <v>6675</v>
          </cell>
          <cell r="B6533" t="str">
            <v>NILTON ELIAS SOUZA</v>
          </cell>
          <cell r="C6533" t="str">
            <v>VIGILANTE</v>
          </cell>
          <cell r="D6533">
            <v>41883</v>
          </cell>
          <cell r="E6533">
            <v>8782359733</v>
          </cell>
          <cell r="F6533" t="str">
            <v>Ativo</v>
          </cell>
          <cell r="G6533">
            <v>200101</v>
          </cell>
          <cell r="H6533" t="str">
            <v>RESERVA DIA</v>
          </cell>
        </row>
        <row r="6534">
          <cell r="A6534">
            <v>7492</v>
          </cell>
          <cell r="B6534" t="str">
            <v>NILTON GOMES SANTOS JUNIOR</v>
          </cell>
          <cell r="C6534" t="str">
            <v>VIGILANTE</v>
          </cell>
          <cell r="D6534">
            <v>42255</v>
          </cell>
          <cell r="E6534">
            <v>9974960703</v>
          </cell>
          <cell r="F6534" t="str">
            <v>Ativo</v>
          </cell>
          <cell r="G6534">
            <v>233003</v>
          </cell>
          <cell r="H6534" t="str">
            <v>SPDM CSF ISABEL DOS SANTOS</v>
          </cell>
        </row>
        <row r="6535">
          <cell r="A6535">
            <v>5597</v>
          </cell>
          <cell r="B6535" t="str">
            <v>NILTON PAULO LINS PEREIRA</v>
          </cell>
          <cell r="C6535" t="str">
            <v>VIGILANTE</v>
          </cell>
          <cell r="D6535">
            <v>41556</v>
          </cell>
          <cell r="E6535">
            <v>9159833700</v>
          </cell>
          <cell r="F6535" t="str">
            <v>Demitido</v>
          </cell>
          <cell r="G6535">
            <v>13001</v>
          </cell>
          <cell r="H6535" t="str">
            <v>DEMITIDOS</v>
          </cell>
        </row>
        <row r="6536">
          <cell r="A6536">
            <v>4792</v>
          </cell>
          <cell r="B6536" t="str">
            <v>NILTON RANGEL GOMES</v>
          </cell>
          <cell r="C6536" t="str">
            <v>VIGILANTE</v>
          </cell>
          <cell r="D6536">
            <v>41282</v>
          </cell>
          <cell r="E6536">
            <v>87011751734</v>
          </cell>
          <cell r="F6536" t="str">
            <v>Demitido</v>
          </cell>
          <cell r="G6536">
            <v>13001</v>
          </cell>
          <cell r="H6536" t="str">
            <v>DEMITIDOS</v>
          </cell>
        </row>
        <row r="6537">
          <cell r="A6537">
            <v>7104</v>
          </cell>
          <cell r="B6537" t="str">
            <v>NILZA CRUZ RIBEIRO DE ABREU</v>
          </cell>
          <cell r="C6537" t="str">
            <v>VIGILANTE</v>
          </cell>
          <cell r="D6537">
            <v>42095</v>
          </cell>
          <cell r="E6537">
            <v>89481178749</v>
          </cell>
          <cell r="F6537" t="str">
            <v>Ativo</v>
          </cell>
          <cell r="G6537">
            <v>305005</v>
          </cell>
          <cell r="H6537" t="str">
            <v>CEF - CENTRAL DE MONITORAMENTO</v>
          </cell>
        </row>
        <row r="6538">
          <cell r="A6538">
            <v>1949</v>
          </cell>
          <cell r="B6538" t="str">
            <v>NILZA HERCULANO SOARES</v>
          </cell>
          <cell r="C6538" t="str">
            <v>VIGILANTE</v>
          </cell>
          <cell r="D6538">
            <v>39975</v>
          </cell>
          <cell r="E6538">
            <v>3758300738</v>
          </cell>
          <cell r="F6538" t="str">
            <v>Ativo</v>
          </cell>
          <cell r="G6538">
            <v>200104</v>
          </cell>
          <cell r="H6538" t="str">
            <v>RESERVA TECNICA - CEF</v>
          </cell>
        </row>
        <row r="6539">
          <cell r="A6539">
            <v>7190</v>
          </cell>
          <cell r="B6539" t="str">
            <v>NILZA NERIS FIAES</v>
          </cell>
          <cell r="C6539" t="str">
            <v>VIGILANTE</v>
          </cell>
          <cell r="D6539">
            <v>42095</v>
          </cell>
          <cell r="E6539">
            <v>51815672749</v>
          </cell>
          <cell r="F6539" t="str">
            <v>Ativo</v>
          </cell>
          <cell r="G6539">
            <v>200101</v>
          </cell>
          <cell r="H6539" t="str">
            <v>RESERVA DIA</v>
          </cell>
        </row>
        <row r="6540">
          <cell r="A6540">
            <v>8439</v>
          </cell>
          <cell r="B6540" t="str">
            <v>NIVALDO DA SILVA PEREIRA</v>
          </cell>
          <cell r="C6540" t="str">
            <v>VIGILANTE</v>
          </cell>
          <cell r="D6540">
            <v>42546</v>
          </cell>
          <cell r="E6540">
            <v>8618023736</v>
          </cell>
          <cell r="F6540" t="str">
            <v>Demitido</v>
          </cell>
          <cell r="G6540">
            <v>13001</v>
          </cell>
          <cell r="H6540" t="str">
            <v>DEMITIDOS</v>
          </cell>
        </row>
        <row r="6541">
          <cell r="A6541">
            <v>9514</v>
          </cell>
          <cell r="B6541" t="str">
            <v>NIVALDO ROSA FERREIRA</v>
          </cell>
          <cell r="C6541" t="str">
            <v>SUPERVISOR DE AREA</v>
          </cell>
          <cell r="D6541">
            <v>42989</v>
          </cell>
          <cell r="E6541">
            <v>91532183704</v>
          </cell>
          <cell r="F6541" t="str">
            <v>Demitido</v>
          </cell>
          <cell r="G6541">
            <v>13001</v>
          </cell>
          <cell r="H6541" t="str">
            <v>DEMITIDOS</v>
          </cell>
        </row>
        <row r="6542">
          <cell r="A6542">
            <v>2109</v>
          </cell>
          <cell r="B6542" t="str">
            <v>NIVALDO SEVERINO DA SILVA</v>
          </cell>
          <cell r="C6542" t="str">
            <v>VIGILANTE</v>
          </cell>
          <cell r="D6542">
            <v>40057</v>
          </cell>
          <cell r="E6542">
            <v>73486400444</v>
          </cell>
          <cell r="F6542" t="str">
            <v>Demitido</v>
          </cell>
          <cell r="G6542">
            <v>13001</v>
          </cell>
          <cell r="H6542" t="str">
            <v>DEMITIDOS</v>
          </cell>
        </row>
        <row r="6543">
          <cell r="A6543">
            <v>10001</v>
          </cell>
          <cell r="B6543" t="str">
            <v>NOBERTO MATOS MENDONCA SILVA</v>
          </cell>
          <cell r="C6543" t="str">
            <v>VIGILANTE</v>
          </cell>
          <cell r="D6543">
            <v>43756</v>
          </cell>
          <cell r="E6543">
            <v>9815645773</v>
          </cell>
          <cell r="F6543" t="str">
            <v>Ativo</v>
          </cell>
          <cell r="G6543">
            <v>200116</v>
          </cell>
          <cell r="H6543" t="str">
            <v>RENDIÇÕES DE ALMOÇO</v>
          </cell>
        </row>
        <row r="6544">
          <cell r="A6544">
            <v>4222</v>
          </cell>
          <cell r="B6544" t="str">
            <v>NOBERTO MONTEIRO</v>
          </cell>
          <cell r="C6544" t="str">
            <v>VIGILANTE</v>
          </cell>
          <cell r="D6544">
            <v>41131</v>
          </cell>
          <cell r="E6544">
            <v>929474767</v>
          </cell>
          <cell r="F6544" t="str">
            <v>Demitido</v>
          </cell>
          <cell r="G6544">
            <v>13001</v>
          </cell>
          <cell r="H6544" t="str">
            <v>DEMITIDOS</v>
          </cell>
        </row>
        <row r="6545">
          <cell r="A6545">
            <v>2703</v>
          </cell>
          <cell r="B6545" t="str">
            <v>NOEL  BRAGANCA DA SILVA VIANA</v>
          </cell>
          <cell r="C6545" t="str">
            <v>VIGILANTE</v>
          </cell>
          <cell r="D6545">
            <v>40365</v>
          </cell>
          <cell r="E6545">
            <v>1090878796</v>
          </cell>
          <cell r="F6545" t="str">
            <v>Demitido</v>
          </cell>
          <cell r="G6545">
            <v>13001</v>
          </cell>
          <cell r="H6545" t="str">
            <v>DEMITIDOS</v>
          </cell>
        </row>
        <row r="6546">
          <cell r="A6546">
            <v>5298</v>
          </cell>
          <cell r="B6546" t="str">
            <v>NOEL BRAGANCA DA SILVA</v>
          </cell>
          <cell r="C6546" t="str">
            <v>VIGILANTE</v>
          </cell>
          <cell r="D6546">
            <v>41468</v>
          </cell>
          <cell r="E6546">
            <v>1090878796</v>
          </cell>
          <cell r="F6546" t="str">
            <v>Ativo</v>
          </cell>
          <cell r="G6546">
            <v>157001</v>
          </cell>
          <cell r="H6546" t="str">
            <v>ELETRONUCLEAR - ELETROBRAS TERMONUCLEAR S/A</v>
          </cell>
        </row>
        <row r="6547">
          <cell r="A6547">
            <v>11</v>
          </cell>
          <cell r="B6547" t="str">
            <v>NOILSON JESUS DOS SANTOS</v>
          </cell>
          <cell r="C6547" t="str">
            <v>VIGILANTE</v>
          </cell>
          <cell r="D6547">
            <v>36586</v>
          </cell>
          <cell r="E6547">
            <v>1182848788</v>
          </cell>
          <cell r="F6547" t="str">
            <v>Demitido</v>
          </cell>
          <cell r="G6547">
            <v>13001</v>
          </cell>
          <cell r="H6547" t="str">
            <v>DEMITIDOS</v>
          </cell>
        </row>
        <row r="6548">
          <cell r="A6548">
            <v>551</v>
          </cell>
          <cell r="B6548" t="str">
            <v>NORMA DA SILVA MIRANDA</v>
          </cell>
          <cell r="C6548" t="str">
            <v>TELEFONISTA</v>
          </cell>
          <cell r="D6548">
            <v>37712</v>
          </cell>
          <cell r="E6548">
            <v>2426180730</v>
          </cell>
          <cell r="F6548" t="str">
            <v>Demitido</v>
          </cell>
          <cell r="G6548">
            <v>13001</v>
          </cell>
          <cell r="H6548" t="str">
            <v>DEMITIDOS</v>
          </cell>
        </row>
        <row r="6549">
          <cell r="A6549">
            <v>9545</v>
          </cell>
          <cell r="B6549" t="str">
            <v>NORMAN RAMON NUNES COELHO DOS SANTOS</v>
          </cell>
          <cell r="C6549" t="str">
            <v>VIGILANTE</v>
          </cell>
          <cell r="D6549">
            <v>43041</v>
          </cell>
          <cell r="E6549">
            <v>13486421735</v>
          </cell>
          <cell r="F6549" t="str">
            <v>Ativo</v>
          </cell>
          <cell r="G6549">
            <v>383001</v>
          </cell>
          <cell r="H6549" t="str">
            <v>IMPA SEDE</v>
          </cell>
        </row>
        <row r="6550">
          <cell r="A6550">
            <v>90000107</v>
          </cell>
          <cell r="B6550" t="str">
            <v>NURIA MENDANHA SOUZA</v>
          </cell>
          <cell r="C6550" t="str">
            <v/>
          </cell>
          <cell r="D6550">
            <v>44067</v>
          </cell>
          <cell r="E6550">
            <v>12650982713</v>
          </cell>
          <cell r="F6550" t="str">
            <v>Ativo</v>
          </cell>
          <cell r="G6550">
            <v>990028</v>
          </cell>
          <cell r="H6550" t="str">
            <v>ADMISSAO</v>
          </cell>
        </row>
        <row r="6551">
          <cell r="A6551">
            <v>8220</v>
          </cell>
          <cell r="B6551" t="str">
            <v>NYCKAEL DOS SANTOS DA SILVA</v>
          </cell>
          <cell r="C6551" t="str">
            <v>VIGILANTE</v>
          </cell>
          <cell r="D6551">
            <v>42433</v>
          </cell>
          <cell r="E6551">
            <v>13384517741</v>
          </cell>
          <cell r="F6551" t="str">
            <v>Demitido</v>
          </cell>
          <cell r="G6551">
            <v>13001</v>
          </cell>
          <cell r="H6551" t="str">
            <v>DEMITIDOS</v>
          </cell>
        </row>
        <row r="6552">
          <cell r="A6552">
            <v>4506</v>
          </cell>
          <cell r="B6552" t="str">
            <v>OBERLAN SA DA SILVA</v>
          </cell>
          <cell r="C6552" t="str">
            <v>VIGILANTE</v>
          </cell>
          <cell r="D6552">
            <v>41153</v>
          </cell>
          <cell r="E6552">
            <v>11047004763</v>
          </cell>
          <cell r="F6552" t="str">
            <v>Demitido</v>
          </cell>
          <cell r="G6552">
            <v>13001</v>
          </cell>
          <cell r="H6552" t="str">
            <v>DEMITIDOS</v>
          </cell>
        </row>
        <row r="6553">
          <cell r="A6553">
            <v>1156</v>
          </cell>
          <cell r="B6553" t="str">
            <v>OBERLAN SA DA SILVA</v>
          </cell>
          <cell r="C6553" t="str">
            <v>VIGILANTE</v>
          </cell>
          <cell r="D6553">
            <v>39234</v>
          </cell>
          <cell r="E6553">
            <v>11047004763</v>
          </cell>
          <cell r="F6553" t="str">
            <v>Demitido</v>
          </cell>
          <cell r="G6553">
            <v>13001</v>
          </cell>
          <cell r="H6553" t="str">
            <v>DEMITIDOS</v>
          </cell>
        </row>
        <row r="6554">
          <cell r="A6554">
            <v>3448</v>
          </cell>
          <cell r="B6554" t="str">
            <v>OCIMAR LEAL DUTRA</v>
          </cell>
          <cell r="C6554" t="str">
            <v>VIGILANTE</v>
          </cell>
          <cell r="D6554">
            <v>40810</v>
          </cell>
          <cell r="E6554">
            <v>406786798</v>
          </cell>
          <cell r="F6554" t="str">
            <v>Ativo</v>
          </cell>
          <cell r="G6554">
            <v>158001</v>
          </cell>
          <cell r="H6554" t="str">
            <v>ICMBIO PORTARIA DA FLORESTA / PNT</v>
          </cell>
        </row>
        <row r="6555">
          <cell r="A6555">
            <v>3331</v>
          </cell>
          <cell r="B6555" t="str">
            <v>ODAIR JOSE CARVALHO NOGUEIRA</v>
          </cell>
          <cell r="C6555" t="str">
            <v>VIGILANTE</v>
          </cell>
          <cell r="D6555">
            <v>40761</v>
          </cell>
          <cell r="E6555">
            <v>7481742731</v>
          </cell>
          <cell r="F6555" t="str">
            <v>Ativo</v>
          </cell>
          <cell r="G6555">
            <v>157001</v>
          </cell>
          <cell r="H6555" t="str">
            <v>ELETRONUCLEAR - ELETROBRAS TERMONUCLEAR S/A</v>
          </cell>
        </row>
        <row r="6556">
          <cell r="A6556">
            <v>5215</v>
          </cell>
          <cell r="B6556" t="str">
            <v>ODAIR SANTOS DE PAULA</v>
          </cell>
          <cell r="C6556" t="str">
            <v>VIGILANTE</v>
          </cell>
          <cell r="D6556">
            <v>41411</v>
          </cell>
          <cell r="E6556">
            <v>92962947700</v>
          </cell>
          <cell r="F6556" t="str">
            <v>Ativo</v>
          </cell>
          <cell r="G6556">
            <v>270001</v>
          </cell>
          <cell r="H6556" t="str">
            <v>DPU VOLTA REDONDA</v>
          </cell>
        </row>
        <row r="6557">
          <cell r="A6557">
            <v>10227</v>
          </cell>
          <cell r="B6557" t="str">
            <v>ODILON DIAS RANGEL JUNIOR</v>
          </cell>
          <cell r="C6557" t="str">
            <v>VIGILANTE</v>
          </cell>
          <cell r="D6557">
            <v>43839</v>
          </cell>
          <cell r="E6557">
            <v>3053862719</v>
          </cell>
          <cell r="F6557" t="str">
            <v>Demitido</v>
          </cell>
          <cell r="G6557">
            <v>13001</v>
          </cell>
          <cell r="H6557" t="str">
            <v>DEMITIDOS</v>
          </cell>
        </row>
        <row r="6558">
          <cell r="A6558">
            <v>7875</v>
          </cell>
          <cell r="B6558" t="str">
            <v>ODILON MARTINS PASSOS</v>
          </cell>
          <cell r="C6558" t="str">
            <v>VIGILANTE</v>
          </cell>
          <cell r="D6558">
            <v>42356</v>
          </cell>
          <cell r="E6558">
            <v>10927637758</v>
          </cell>
          <cell r="F6558" t="str">
            <v>Ativo</v>
          </cell>
          <cell r="G6558">
            <v>322018</v>
          </cell>
          <cell r="H6558" t="str">
            <v xml:space="preserve">INSS - APS TREZE DE MAIO </v>
          </cell>
        </row>
        <row r="6559">
          <cell r="A6559">
            <v>8779</v>
          </cell>
          <cell r="B6559" t="str">
            <v>ODILON SABINO DOS SANTOS</v>
          </cell>
          <cell r="C6559" t="str">
            <v>VIGILANTE</v>
          </cell>
          <cell r="D6559">
            <v>42615</v>
          </cell>
          <cell r="E6559">
            <v>279309716</v>
          </cell>
          <cell r="F6559" t="str">
            <v>Demitido</v>
          </cell>
          <cell r="G6559">
            <v>13001</v>
          </cell>
          <cell r="H6559" t="str">
            <v>DEMITIDOS</v>
          </cell>
        </row>
        <row r="6560">
          <cell r="A6560">
            <v>8991</v>
          </cell>
          <cell r="B6560" t="str">
            <v>ODILON ZINE DA SILVA</v>
          </cell>
          <cell r="C6560" t="str">
            <v>VIGILANTE</v>
          </cell>
          <cell r="D6560">
            <v>42705</v>
          </cell>
          <cell r="E6560">
            <v>2446976719</v>
          </cell>
          <cell r="F6560" t="str">
            <v>Demitido</v>
          </cell>
          <cell r="G6560">
            <v>13001</v>
          </cell>
          <cell r="H6560" t="str">
            <v>DEMITIDOS</v>
          </cell>
        </row>
        <row r="6561">
          <cell r="A6561">
            <v>4099</v>
          </cell>
          <cell r="B6561" t="str">
            <v>ODIVALDO CORDEIRO BARRETO</v>
          </cell>
          <cell r="C6561" t="str">
            <v>VIGILANTE</v>
          </cell>
          <cell r="D6561">
            <v>41094</v>
          </cell>
          <cell r="E6561">
            <v>12605661709</v>
          </cell>
          <cell r="F6561" t="str">
            <v>Demitido</v>
          </cell>
          <cell r="G6561">
            <v>13001</v>
          </cell>
          <cell r="H6561" t="str">
            <v>DEMITIDOS</v>
          </cell>
        </row>
        <row r="6562">
          <cell r="A6562">
            <v>3010</v>
          </cell>
          <cell r="B6562" t="str">
            <v>OLDAIR ALVES DE OLIVEIRA</v>
          </cell>
          <cell r="C6562" t="str">
            <v>VIGILANTE BRIGADISTA</v>
          </cell>
          <cell r="D6562">
            <v>40586</v>
          </cell>
          <cell r="E6562">
            <v>2737545722</v>
          </cell>
          <cell r="F6562" t="str">
            <v>Demitido</v>
          </cell>
          <cell r="G6562">
            <v>13001</v>
          </cell>
          <cell r="H6562" t="str">
            <v>DEMITIDOS</v>
          </cell>
        </row>
        <row r="6563">
          <cell r="A6563">
            <v>8275</v>
          </cell>
          <cell r="B6563" t="str">
            <v>OLGA DE ARAUJO</v>
          </cell>
          <cell r="C6563" t="str">
            <v>VIGILANTE</v>
          </cell>
          <cell r="D6563">
            <v>42431</v>
          </cell>
          <cell r="E6563">
            <v>8254142700</v>
          </cell>
          <cell r="F6563" t="str">
            <v>Demitido</v>
          </cell>
          <cell r="G6563">
            <v>13001</v>
          </cell>
          <cell r="H6563" t="str">
            <v>DEMITIDOS</v>
          </cell>
        </row>
        <row r="6564">
          <cell r="A6564">
            <v>2056</v>
          </cell>
          <cell r="B6564" t="str">
            <v>OLIMPIO VAZ DA SILVA</v>
          </cell>
          <cell r="C6564" t="str">
            <v>VIGILANTE</v>
          </cell>
          <cell r="D6564">
            <v>40051</v>
          </cell>
          <cell r="E6564">
            <v>91803411791</v>
          </cell>
          <cell r="F6564" t="str">
            <v>Demitido</v>
          </cell>
          <cell r="G6564">
            <v>13001</v>
          </cell>
          <cell r="H6564" t="str">
            <v>DEMITIDOS</v>
          </cell>
        </row>
        <row r="6565">
          <cell r="A6565">
            <v>7139</v>
          </cell>
          <cell r="B6565" t="str">
            <v>OLIVIA VIEIRA DA SILVA</v>
          </cell>
          <cell r="C6565" t="str">
            <v>VIGILANTE</v>
          </cell>
          <cell r="D6565">
            <v>42095</v>
          </cell>
          <cell r="E6565">
            <v>5624209754</v>
          </cell>
          <cell r="F6565" t="str">
            <v>Demitido</v>
          </cell>
          <cell r="G6565">
            <v>13001</v>
          </cell>
          <cell r="H6565" t="str">
            <v>DEMITIDOS</v>
          </cell>
        </row>
        <row r="6566">
          <cell r="A6566">
            <v>8958</v>
          </cell>
          <cell r="B6566" t="str">
            <v>OMAR FILIPE DA CRUZ SIMIAO</v>
          </cell>
          <cell r="C6566" t="str">
            <v>VIGILANTE</v>
          </cell>
          <cell r="D6566">
            <v>42705</v>
          </cell>
          <cell r="E6566">
            <v>8105452766</v>
          </cell>
          <cell r="F6566" t="str">
            <v>Af.Previdência</v>
          </cell>
          <cell r="G6566">
            <v>400101</v>
          </cell>
          <cell r="H6566" t="str">
            <v>AFASTADO AUX. DOENCA</v>
          </cell>
        </row>
        <row r="6567">
          <cell r="A6567">
            <v>57</v>
          </cell>
          <cell r="B6567" t="str">
            <v>OMAR TAVARES MIRANDA</v>
          </cell>
          <cell r="C6567" t="str">
            <v>VIGILANTE</v>
          </cell>
          <cell r="D6567">
            <v>36671</v>
          </cell>
          <cell r="E6567">
            <v>4766239792</v>
          </cell>
          <cell r="F6567" t="str">
            <v>Demitido</v>
          </cell>
          <cell r="G6567">
            <v>13001</v>
          </cell>
          <cell r="H6567" t="str">
            <v>DEMITIDOS</v>
          </cell>
        </row>
        <row r="6568">
          <cell r="A6568">
            <v>1157</v>
          </cell>
          <cell r="B6568" t="str">
            <v>ONESIMO ANTONIO REZENDE</v>
          </cell>
          <cell r="C6568" t="str">
            <v>VIGILANTE</v>
          </cell>
          <cell r="D6568">
            <v>39234</v>
          </cell>
          <cell r="E6568">
            <v>1342220757</v>
          </cell>
          <cell r="F6568" t="str">
            <v>Ativo</v>
          </cell>
          <cell r="G6568">
            <v>157001</v>
          </cell>
          <cell r="H6568" t="str">
            <v>ELETRONUCLEAR - ELETROBRAS TERMONUCLEAR S/A</v>
          </cell>
        </row>
        <row r="6569">
          <cell r="A6569">
            <v>8579</v>
          </cell>
          <cell r="B6569" t="str">
            <v>ORANDINA MARIA KERES</v>
          </cell>
          <cell r="C6569" t="str">
            <v>VIGILANTE</v>
          </cell>
          <cell r="D6569">
            <v>42584</v>
          </cell>
          <cell r="E6569">
            <v>1488810761</v>
          </cell>
          <cell r="F6569" t="str">
            <v>Demitido</v>
          </cell>
          <cell r="G6569">
            <v>13001</v>
          </cell>
          <cell r="H6569" t="str">
            <v>DEMITIDOS</v>
          </cell>
        </row>
        <row r="6570">
          <cell r="A6570">
            <v>3245</v>
          </cell>
          <cell r="B6570" t="str">
            <v>ORIEL MESSIAS PEREIRA DA COSTA</v>
          </cell>
          <cell r="C6570" t="str">
            <v>VIGILANTE</v>
          </cell>
          <cell r="D6570">
            <v>40717</v>
          </cell>
          <cell r="E6570">
            <v>10868284700</v>
          </cell>
          <cell r="F6570" t="str">
            <v>Demitido</v>
          </cell>
          <cell r="G6570">
            <v>13001</v>
          </cell>
          <cell r="H6570" t="str">
            <v>DEMITIDOS</v>
          </cell>
        </row>
        <row r="6571">
          <cell r="A6571">
            <v>59</v>
          </cell>
          <cell r="B6571" t="str">
            <v>ORLAIN ODILON DA SILVA</v>
          </cell>
          <cell r="C6571" t="str">
            <v>VIGILANTE</v>
          </cell>
          <cell r="D6571">
            <v>36676</v>
          </cell>
          <cell r="E6571">
            <v>88007120700</v>
          </cell>
          <cell r="F6571" t="str">
            <v>Demitido</v>
          </cell>
          <cell r="G6571">
            <v>13001</v>
          </cell>
          <cell r="H6571" t="str">
            <v>DEMITIDOS</v>
          </cell>
        </row>
        <row r="6572">
          <cell r="A6572">
            <v>3231</v>
          </cell>
          <cell r="B6572" t="str">
            <v>ORLANDO COUTINHO COSTA</v>
          </cell>
          <cell r="C6572" t="str">
            <v>VIGILANTE</v>
          </cell>
          <cell r="D6572">
            <v>40706</v>
          </cell>
          <cell r="E6572">
            <v>2992907782</v>
          </cell>
          <cell r="F6572" t="str">
            <v>Demitido</v>
          </cell>
          <cell r="G6572">
            <v>13001</v>
          </cell>
          <cell r="H6572" t="str">
            <v>DEMITIDOS</v>
          </cell>
        </row>
        <row r="6573">
          <cell r="A6573">
            <v>4250</v>
          </cell>
          <cell r="B6573" t="str">
            <v>ORLANDO DAS NEVES VIEIRA</v>
          </cell>
          <cell r="C6573" t="str">
            <v>VIGILANTE</v>
          </cell>
          <cell r="D6573">
            <v>41132</v>
          </cell>
          <cell r="E6573">
            <v>89715799</v>
          </cell>
          <cell r="F6573" t="str">
            <v>Demitido</v>
          </cell>
          <cell r="G6573">
            <v>13001</v>
          </cell>
          <cell r="H6573" t="str">
            <v>DEMITIDOS</v>
          </cell>
        </row>
        <row r="6574">
          <cell r="A6574">
            <v>3948</v>
          </cell>
          <cell r="B6574" t="str">
            <v>ORLANDO GOMES DE ARRUDA</v>
          </cell>
          <cell r="C6574" t="str">
            <v>VIGILANTE</v>
          </cell>
          <cell r="D6574">
            <v>41030</v>
          </cell>
          <cell r="E6574">
            <v>1146855761</v>
          </cell>
          <cell r="F6574" t="str">
            <v>Ativo</v>
          </cell>
          <cell r="G6574">
            <v>383002</v>
          </cell>
          <cell r="H6574" t="str">
            <v>TERRENO DO BOC</v>
          </cell>
        </row>
        <row r="6575">
          <cell r="A6575">
            <v>1674</v>
          </cell>
          <cell r="B6575" t="str">
            <v>ORLANDO GUERRA DE LIRA FILHO</v>
          </cell>
          <cell r="C6575" t="str">
            <v>VIGILANTE</v>
          </cell>
          <cell r="D6575">
            <v>39783</v>
          </cell>
          <cell r="E6575">
            <v>478735740</v>
          </cell>
          <cell r="F6575" t="str">
            <v>Apos. Invalidez</v>
          </cell>
          <cell r="G6575">
            <v>400105</v>
          </cell>
          <cell r="H6575" t="str">
            <v>AFASTADO APOS. INVALIDEZ</v>
          </cell>
        </row>
        <row r="6576">
          <cell r="A6576">
            <v>269</v>
          </cell>
          <cell r="B6576" t="str">
            <v>ORLANDO JOSE DE SOUZA DEODORO</v>
          </cell>
          <cell r="C6576" t="str">
            <v>VIGILANTE</v>
          </cell>
          <cell r="D6576">
            <v>37105</v>
          </cell>
          <cell r="E6576">
            <v>78568021700</v>
          </cell>
          <cell r="F6576" t="str">
            <v>Demitido</v>
          </cell>
          <cell r="G6576">
            <v>13001</v>
          </cell>
          <cell r="H6576" t="str">
            <v>DEMITIDOS</v>
          </cell>
        </row>
        <row r="6577">
          <cell r="A6577">
            <v>7901</v>
          </cell>
          <cell r="B6577" t="str">
            <v>ORLANDO PEREIRA DE PONTES</v>
          </cell>
          <cell r="C6577" t="str">
            <v>VIGILANTE</v>
          </cell>
          <cell r="D6577">
            <v>42374</v>
          </cell>
          <cell r="E6577">
            <v>886126789</v>
          </cell>
          <cell r="F6577" t="str">
            <v>Demitido</v>
          </cell>
          <cell r="G6577">
            <v>13001</v>
          </cell>
          <cell r="H6577" t="str">
            <v>DEMITIDOS</v>
          </cell>
        </row>
        <row r="6578">
          <cell r="A6578">
            <v>6260</v>
          </cell>
          <cell r="B6578" t="str">
            <v>ORLEY BATISTA DOS SANTOS</v>
          </cell>
          <cell r="C6578" t="str">
            <v>VIGILANTE</v>
          </cell>
          <cell r="D6578">
            <v>41802</v>
          </cell>
          <cell r="E6578">
            <v>46732292587</v>
          </cell>
          <cell r="F6578" t="str">
            <v>Demitido</v>
          </cell>
          <cell r="G6578">
            <v>13001</v>
          </cell>
          <cell r="H6578" t="str">
            <v>DEMITIDOS</v>
          </cell>
        </row>
        <row r="6579">
          <cell r="A6579">
            <v>2488</v>
          </cell>
          <cell r="B6579" t="str">
            <v>ORMINDO DE SOUZA CARNEIRO</v>
          </cell>
          <cell r="C6579" t="str">
            <v>VIGILANTE</v>
          </cell>
          <cell r="D6579">
            <v>40242</v>
          </cell>
          <cell r="E6579">
            <v>5678720767</v>
          </cell>
          <cell r="F6579" t="str">
            <v>Demitido</v>
          </cell>
          <cell r="G6579">
            <v>13001</v>
          </cell>
          <cell r="H6579" t="str">
            <v>DEMITIDOS</v>
          </cell>
        </row>
        <row r="6580">
          <cell r="A6580">
            <v>5212</v>
          </cell>
          <cell r="B6580" t="str">
            <v>ORMINDO LUIZ DE OLIVEIRA</v>
          </cell>
          <cell r="C6580" t="str">
            <v>VIGILANTE</v>
          </cell>
          <cell r="D6580">
            <v>41411</v>
          </cell>
          <cell r="E6580">
            <v>23408790787</v>
          </cell>
          <cell r="F6580" t="str">
            <v>Demitido</v>
          </cell>
          <cell r="G6580">
            <v>13001</v>
          </cell>
          <cell r="H6580" t="str">
            <v>DEMITIDOS</v>
          </cell>
        </row>
        <row r="6581">
          <cell r="A6581">
            <v>656</v>
          </cell>
          <cell r="B6581" t="str">
            <v>OSCAR OITABEN LAGO</v>
          </cell>
          <cell r="C6581" t="str">
            <v>VIGILANTE</v>
          </cell>
          <cell r="D6581">
            <v>38078</v>
          </cell>
          <cell r="E6581">
            <v>2604766760</v>
          </cell>
          <cell r="F6581" t="str">
            <v>Demitido</v>
          </cell>
          <cell r="G6581">
            <v>13001</v>
          </cell>
          <cell r="H6581" t="str">
            <v>DEMITIDOS</v>
          </cell>
        </row>
        <row r="6582">
          <cell r="A6582">
            <v>4249</v>
          </cell>
          <cell r="B6582" t="str">
            <v>OSEIAS LIMA DA MOTA</v>
          </cell>
          <cell r="C6582" t="str">
            <v>VIGILANTE</v>
          </cell>
          <cell r="D6582">
            <v>41132</v>
          </cell>
          <cell r="E6582">
            <v>8580446767</v>
          </cell>
          <cell r="F6582" t="str">
            <v>Demitido</v>
          </cell>
          <cell r="G6582">
            <v>13001</v>
          </cell>
          <cell r="H6582" t="str">
            <v>DEMITIDOS</v>
          </cell>
        </row>
        <row r="6583">
          <cell r="A6583">
            <v>1158</v>
          </cell>
          <cell r="B6583" t="str">
            <v>OSIAS DE PADUA CORREIA</v>
          </cell>
          <cell r="C6583" t="str">
            <v>VIGILANTE</v>
          </cell>
          <cell r="D6583">
            <v>39234</v>
          </cell>
          <cell r="E6583">
            <v>4476211739</v>
          </cell>
          <cell r="F6583" t="str">
            <v>Demitido</v>
          </cell>
          <cell r="G6583">
            <v>13001</v>
          </cell>
          <cell r="H6583" t="str">
            <v>DEMITIDOS</v>
          </cell>
        </row>
        <row r="6584">
          <cell r="A6584">
            <v>9912</v>
          </cell>
          <cell r="B6584" t="str">
            <v>OSIEL DE SOUZA MORAIS</v>
          </cell>
          <cell r="C6584" t="str">
            <v>VIGILANTE</v>
          </cell>
          <cell r="D6584">
            <v>43571</v>
          </cell>
          <cell r="E6584">
            <v>12392705771</v>
          </cell>
          <cell r="F6584" t="str">
            <v>Ativo</v>
          </cell>
          <cell r="G6584">
            <v>157001</v>
          </cell>
          <cell r="H6584" t="str">
            <v>ELETRONUCLEAR - ELETROBRAS TERMONUCLEAR S/A</v>
          </cell>
        </row>
        <row r="6585">
          <cell r="A6585">
            <v>7364</v>
          </cell>
          <cell r="B6585" t="str">
            <v>OSIRES PEREIRA FERNANDES</v>
          </cell>
          <cell r="C6585" t="str">
            <v>VIGILANTE</v>
          </cell>
          <cell r="D6585">
            <v>42186</v>
          </cell>
          <cell r="E6585">
            <v>12394541717</v>
          </cell>
          <cell r="F6585" t="str">
            <v>Demitido</v>
          </cell>
          <cell r="G6585">
            <v>13001</v>
          </cell>
          <cell r="H6585" t="str">
            <v>DEMITIDOS</v>
          </cell>
        </row>
        <row r="6586">
          <cell r="A6586">
            <v>2610</v>
          </cell>
          <cell r="B6586" t="str">
            <v>OSMAR ALVES DA CRUZ</v>
          </cell>
          <cell r="C6586" t="str">
            <v>VIGILANTE</v>
          </cell>
          <cell r="D6586">
            <v>40301</v>
          </cell>
          <cell r="E6586">
            <v>74985299715</v>
          </cell>
          <cell r="F6586" t="str">
            <v>Demitido</v>
          </cell>
          <cell r="G6586">
            <v>13001</v>
          </cell>
          <cell r="H6586" t="str">
            <v>DEMITIDOS</v>
          </cell>
        </row>
        <row r="6587">
          <cell r="A6587">
            <v>1368</v>
          </cell>
          <cell r="B6587" t="str">
            <v>OSMAR DA SILVA</v>
          </cell>
          <cell r="C6587" t="str">
            <v>VIGILANTE</v>
          </cell>
          <cell r="D6587">
            <v>39373</v>
          </cell>
          <cell r="E6587">
            <v>41708873791</v>
          </cell>
          <cell r="F6587" t="str">
            <v>Af.Previdência</v>
          </cell>
          <cell r="G6587">
            <v>400101</v>
          </cell>
          <cell r="H6587" t="str">
            <v>AFASTADO AUX. DOENCA</v>
          </cell>
        </row>
        <row r="6588">
          <cell r="A6588">
            <v>7506</v>
          </cell>
          <cell r="B6588" t="str">
            <v>OSMAR DE FREITAS OLIVEIRA</v>
          </cell>
          <cell r="C6588" t="str">
            <v>AUXILIAR DE COMPRAS I</v>
          </cell>
          <cell r="D6588">
            <v>43692</v>
          </cell>
          <cell r="E6588">
            <v>16523137708</v>
          </cell>
          <cell r="F6588" t="str">
            <v>Af.Previdência</v>
          </cell>
          <cell r="G6588">
            <v>400101</v>
          </cell>
          <cell r="H6588" t="str">
            <v>AFASTADO AUX. DOENCA</v>
          </cell>
        </row>
        <row r="6589">
          <cell r="A6589">
            <v>668</v>
          </cell>
          <cell r="B6589" t="str">
            <v>OSMAR LOPES TEIXEIRA</v>
          </cell>
          <cell r="C6589" t="str">
            <v>VIGILANTE</v>
          </cell>
          <cell r="D6589">
            <v>38078</v>
          </cell>
          <cell r="E6589">
            <v>66247489749</v>
          </cell>
          <cell r="F6589" t="str">
            <v>Demitido</v>
          </cell>
          <cell r="G6589">
            <v>13001</v>
          </cell>
          <cell r="H6589" t="str">
            <v>DEMITIDOS</v>
          </cell>
        </row>
        <row r="6590">
          <cell r="A6590">
            <v>2748</v>
          </cell>
          <cell r="B6590" t="str">
            <v>OSMAR OLIVEIRA</v>
          </cell>
          <cell r="C6590" t="str">
            <v>VIGILANTE</v>
          </cell>
          <cell r="D6590">
            <v>40360</v>
          </cell>
          <cell r="E6590">
            <v>68647280725</v>
          </cell>
          <cell r="F6590" t="str">
            <v>Demitido</v>
          </cell>
          <cell r="G6590">
            <v>13001</v>
          </cell>
          <cell r="H6590" t="str">
            <v>DEMITIDOS</v>
          </cell>
        </row>
        <row r="6591">
          <cell r="A6591">
            <v>1939</v>
          </cell>
          <cell r="B6591" t="str">
            <v>OSVALDO DIAS DA SILVA</v>
          </cell>
          <cell r="C6591" t="str">
            <v>VIGILANTE</v>
          </cell>
          <cell r="D6591">
            <v>39981</v>
          </cell>
          <cell r="E6591">
            <v>92997830710</v>
          </cell>
          <cell r="F6591" t="str">
            <v>Demitido</v>
          </cell>
          <cell r="G6591">
            <v>13001</v>
          </cell>
          <cell r="H6591" t="str">
            <v>DEMITIDOS</v>
          </cell>
        </row>
        <row r="6592">
          <cell r="A6592">
            <v>4442</v>
          </cell>
          <cell r="B6592" t="str">
            <v>OSVALDO EDSON DOS SANTOS</v>
          </cell>
          <cell r="C6592" t="str">
            <v>VIGILANTE CHEFE DE TURMA</v>
          </cell>
          <cell r="D6592">
            <v>41131</v>
          </cell>
          <cell r="E6592">
            <v>94368554787</v>
          </cell>
          <cell r="F6592" t="str">
            <v>Demitido</v>
          </cell>
          <cell r="G6592">
            <v>13001</v>
          </cell>
          <cell r="H6592" t="str">
            <v>DEMITIDOS</v>
          </cell>
        </row>
        <row r="6593">
          <cell r="A6593">
            <v>8807</v>
          </cell>
          <cell r="B6593" t="str">
            <v>OSVALDO GUILHERME DA SILVA</v>
          </cell>
          <cell r="C6593" t="str">
            <v>VIGILANTE</v>
          </cell>
          <cell r="D6593">
            <v>42620</v>
          </cell>
          <cell r="E6593">
            <v>61683892704</v>
          </cell>
          <cell r="F6593" t="str">
            <v>Demitido</v>
          </cell>
          <cell r="G6593">
            <v>13001</v>
          </cell>
          <cell r="H6593" t="str">
            <v>DEMITIDOS</v>
          </cell>
        </row>
        <row r="6594">
          <cell r="A6594">
            <v>8129</v>
          </cell>
          <cell r="B6594" t="str">
            <v>OSVALDO HENRIQUE CORREA MOREIRA</v>
          </cell>
          <cell r="C6594" t="str">
            <v>VIGILANTE</v>
          </cell>
          <cell r="D6594">
            <v>42426</v>
          </cell>
          <cell r="E6594">
            <v>2349307727</v>
          </cell>
          <cell r="F6594" t="str">
            <v>Demitido</v>
          </cell>
          <cell r="G6594">
            <v>13001</v>
          </cell>
          <cell r="H6594" t="str">
            <v>DEMITIDOS</v>
          </cell>
        </row>
        <row r="6595">
          <cell r="A6595">
            <v>7881</v>
          </cell>
          <cell r="B6595" t="str">
            <v>OSVALDO LUIZ BARBOSA</v>
          </cell>
          <cell r="C6595" t="str">
            <v>VIGILANTE</v>
          </cell>
          <cell r="D6595">
            <v>42356</v>
          </cell>
          <cell r="E6595">
            <v>3889001726</v>
          </cell>
          <cell r="F6595" t="str">
            <v>Férias</v>
          </cell>
          <cell r="G6595">
            <v>200113</v>
          </cell>
          <cell r="H6595" t="str">
            <v>RESERVA DIA - MACAÉ</v>
          </cell>
        </row>
        <row r="6596">
          <cell r="A6596">
            <v>5154</v>
          </cell>
          <cell r="B6596" t="str">
            <v>OSVALDO MOREIRA DE OLIVEIRA JUNIOR</v>
          </cell>
          <cell r="C6596" t="str">
            <v>VIGILANTE BRIGADISTA</v>
          </cell>
          <cell r="D6596">
            <v>41424</v>
          </cell>
          <cell r="E6596">
            <v>13266151739</v>
          </cell>
          <cell r="F6596" t="str">
            <v>Demitido</v>
          </cell>
          <cell r="G6596">
            <v>13001</v>
          </cell>
          <cell r="H6596" t="str">
            <v>DEMITIDOS</v>
          </cell>
        </row>
        <row r="6597">
          <cell r="A6597">
            <v>2305</v>
          </cell>
          <cell r="B6597" t="str">
            <v>OTACILIO DOS SANTOS CABRAL</v>
          </cell>
          <cell r="C6597" t="str">
            <v>VIGILANTE</v>
          </cell>
          <cell r="D6597">
            <v>40164</v>
          </cell>
          <cell r="E6597">
            <v>12946727700</v>
          </cell>
          <cell r="F6597" t="str">
            <v>Demitido</v>
          </cell>
          <cell r="G6597">
            <v>13001</v>
          </cell>
          <cell r="H6597" t="str">
            <v>DEMITIDOS</v>
          </cell>
        </row>
        <row r="6598">
          <cell r="A6598">
            <v>6551</v>
          </cell>
          <cell r="B6598" t="str">
            <v>OTAVIO DOS SANTOS SILVA</v>
          </cell>
          <cell r="C6598" t="str">
            <v>VIGILANTE</v>
          </cell>
          <cell r="D6598">
            <v>41852</v>
          </cell>
          <cell r="E6598">
            <v>10509594778</v>
          </cell>
          <cell r="F6598" t="str">
            <v>Demitido</v>
          </cell>
          <cell r="G6598">
            <v>13001</v>
          </cell>
          <cell r="H6598" t="str">
            <v>DEMITIDOS</v>
          </cell>
        </row>
        <row r="6599">
          <cell r="A6599">
            <v>5161</v>
          </cell>
          <cell r="B6599" t="str">
            <v>OTAVIO FERREIRA DIAS</v>
          </cell>
          <cell r="C6599" t="str">
            <v>VIGILANTE</v>
          </cell>
          <cell r="D6599">
            <v>41424</v>
          </cell>
          <cell r="E6599">
            <v>13245395779</v>
          </cell>
          <cell r="F6599" t="str">
            <v>Demitido</v>
          </cell>
          <cell r="G6599">
            <v>13001</v>
          </cell>
          <cell r="H6599" t="str">
            <v>DEMITIDOS</v>
          </cell>
        </row>
        <row r="6600">
          <cell r="A6600">
            <v>5057</v>
          </cell>
          <cell r="B6600" t="str">
            <v>OTAVIO SANTOS BARROS</v>
          </cell>
          <cell r="C6600" t="str">
            <v>VIGILANTE</v>
          </cell>
          <cell r="D6600">
            <v>41381</v>
          </cell>
          <cell r="E6600">
            <v>12303233763</v>
          </cell>
          <cell r="F6600" t="str">
            <v>Demitido</v>
          </cell>
          <cell r="G6600">
            <v>13001</v>
          </cell>
          <cell r="H6600" t="str">
            <v>DEMITIDOS</v>
          </cell>
        </row>
        <row r="6601">
          <cell r="A6601">
            <v>7730</v>
          </cell>
          <cell r="B6601" t="str">
            <v>OTON FERREIRA DINIZ NETO</v>
          </cell>
          <cell r="C6601" t="str">
            <v>VIGILANTE</v>
          </cell>
          <cell r="D6601">
            <v>42312</v>
          </cell>
          <cell r="E6601">
            <v>343464730</v>
          </cell>
          <cell r="F6601" t="str">
            <v>Ativo</v>
          </cell>
          <cell r="G6601">
            <v>213012</v>
          </cell>
          <cell r="H6601" t="str">
            <v>UFRJ MUSEU NACIONAL</v>
          </cell>
        </row>
        <row r="6602">
          <cell r="A6602">
            <v>5305</v>
          </cell>
          <cell r="B6602" t="str">
            <v>OVELAN RODRIGUES PAES</v>
          </cell>
          <cell r="C6602" t="str">
            <v>VIGILANTE</v>
          </cell>
          <cell r="D6602">
            <v>41470</v>
          </cell>
          <cell r="E6602">
            <v>5477528737</v>
          </cell>
          <cell r="F6602" t="str">
            <v>Demitido</v>
          </cell>
          <cell r="G6602">
            <v>13001</v>
          </cell>
          <cell r="H6602" t="str">
            <v>DEMITIDOS</v>
          </cell>
        </row>
        <row r="6603">
          <cell r="A6603">
            <v>2997</v>
          </cell>
          <cell r="B6603" t="str">
            <v>OZEAS CARLOS DA SILVA</v>
          </cell>
          <cell r="C6603" t="str">
            <v>SUPERVISOR</v>
          </cell>
          <cell r="D6603">
            <v>40578</v>
          </cell>
          <cell r="E6603">
            <v>5140672766</v>
          </cell>
          <cell r="F6603" t="str">
            <v>Demitido</v>
          </cell>
          <cell r="G6603">
            <v>13001</v>
          </cell>
          <cell r="H6603" t="str">
            <v>DEMITIDOS</v>
          </cell>
        </row>
        <row r="6604">
          <cell r="A6604">
            <v>3801</v>
          </cell>
          <cell r="B6604" t="str">
            <v>OZEAS DE LIMA</v>
          </cell>
          <cell r="C6604" t="str">
            <v>VIGILANTE</v>
          </cell>
          <cell r="D6604">
            <v>40957</v>
          </cell>
          <cell r="E6604">
            <v>59061251753</v>
          </cell>
          <cell r="F6604" t="str">
            <v>Demitido</v>
          </cell>
          <cell r="G6604">
            <v>13001</v>
          </cell>
          <cell r="H6604" t="str">
            <v>DEMITIDOS</v>
          </cell>
        </row>
        <row r="6605">
          <cell r="A6605">
            <v>1199</v>
          </cell>
          <cell r="B6605" t="str">
            <v>OZEAS LUIZ PINTO</v>
          </cell>
          <cell r="C6605" t="str">
            <v>VIGILANTE</v>
          </cell>
          <cell r="D6605">
            <v>39234</v>
          </cell>
          <cell r="E6605">
            <v>40961184787</v>
          </cell>
          <cell r="F6605" t="str">
            <v>Demitido</v>
          </cell>
          <cell r="G6605">
            <v>13001</v>
          </cell>
          <cell r="H6605" t="str">
            <v>DEMITIDOS</v>
          </cell>
        </row>
        <row r="6606">
          <cell r="A6606">
            <v>8418</v>
          </cell>
          <cell r="B6606" t="str">
            <v>OZEIAS VICENTE GOMES</v>
          </cell>
          <cell r="C6606" t="str">
            <v>VIGILANTE</v>
          </cell>
          <cell r="D6606">
            <v>42542</v>
          </cell>
          <cell r="E6606">
            <v>79265669772</v>
          </cell>
          <cell r="F6606" t="str">
            <v>Ativo</v>
          </cell>
          <cell r="G6606">
            <v>600296</v>
          </cell>
          <cell r="H6606" t="str">
            <v>BANCO DO BRASIL LOTE 02 - AGÊNCIA 0296 - BANGU</v>
          </cell>
        </row>
        <row r="6607">
          <cell r="A6607">
            <v>5755</v>
          </cell>
          <cell r="B6607" t="str">
            <v>OZENEIDE LEITE DA SILVA</v>
          </cell>
          <cell r="C6607" t="str">
            <v>VIGILANTE</v>
          </cell>
          <cell r="D6607">
            <v>41643</v>
          </cell>
          <cell r="E6607">
            <v>1406275700</v>
          </cell>
          <cell r="F6607" t="str">
            <v>Demitido</v>
          </cell>
          <cell r="G6607">
            <v>13001</v>
          </cell>
          <cell r="H6607" t="str">
            <v>DEMITIDOS</v>
          </cell>
        </row>
        <row r="6608">
          <cell r="A6608">
            <v>3712</v>
          </cell>
          <cell r="B6608" t="str">
            <v>OZIEL DE LIMA</v>
          </cell>
          <cell r="C6608" t="str">
            <v>VIGILANTE</v>
          </cell>
          <cell r="D6608">
            <v>40910</v>
          </cell>
          <cell r="E6608">
            <v>249102790</v>
          </cell>
          <cell r="F6608" t="str">
            <v>Ativo</v>
          </cell>
          <cell r="G6608">
            <v>384001</v>
          </cell>
          <cell r="H6608" t="str">
            <v>PALÁCIO CAPANEMA</v>
          </cell>
        </row>
        <row r="6609">
          <cell r="A6609">
            <v>5044</v>
          </cell>
          <cell r="B6609" t="str">
            <v>PABLO ALEXANDRE CIRIACO QUINTINO</v>
          </cell>
          <cell r="C6609" t="str">
            <v>VIGILANTE</v>
          </cell>
          <cell r="D6609">
            <v>41381</v>
          </cell>
          <cell r="E6609">
            <v>11453773789</v>
          </cell>
          <cell r="F6609" t="str">
            <v>Demitido</v>
          </cell>
          <cell r="G6609">
            <v>13001</v>
          </cell>
          <cell r="H6609" t="str">
            <v>DEMITIDOS</v>
          </cell>
        </row>
        <row r="6610">
          <cell r="A6610">
            <v>5788</v>
          </cell>
          <cell r="B6610" t="str">
            <v>PABLO DA SILVA</v>
          </cell>
          <cell r="C6610" t="str">
            <v>VIGILANTE</v>
          </cell>
          <cell r="D6610">
            <v>41641</v>
          </cell>
          <cell r="E6610">
            <v>8687033702</v>
          </cell>
          <cell r="F6610" t="str">
            <v>Demitido</v>
          </cell>
          <cell r="G6610">
            <v>13001</v>
          </cell>
          <cell r="H6610" t="str">
            <v>DEMITIDOS</v>
          </cell>
        </row>
        <row r="6611">
          <cell r="A6611">
            <v>6739</v>
          </cell>
          <cell r="B6611" t="str">
            <v>PABLO DA SILVA BRITO</v>
          </cell>
          <cell r="C6611" t="str">
            <v>VIGILANTE</v>
          </cell>
          <cell r="D6611">
            <v>41900</v>
          </cell>
          <cell r="E6611">
            <v>13478617774</v>
          </cell>
          <cell r="F6611" t="str">
            <v>Demitido</v>
          </cell>
          <cell r="G6611">
            <v>13001</v>
          </cell>
          <cell r="H6611" t="str">
            <v>DEMITIDOS</v>
          </cell>
        </row>
        <row r="6612">
          <cell r="A6612">
            <v>3531</v>
          </cell>
          <cell r="B6612" t="str">
            <v>PABLO DA SILVA LOPES</v>
          </cell>
          <cell r="C6612" t="str">
            <v>VIGILANTE</v>
          </cell>
          <cell r="D6612">
            <v>40850</v>
          </cell>
          <cell r="E6612">
            <v>10850442702</v>
          </cell>
          <cell r="F6612" t="str">
            <v>Demitido</v>
          </cell>
          <cell r="G6612">
            <v>13001</v>
          </cell>
          <cell r="H6612" t="str">
            <v>DEMITIDOS</v>
          </cell>
        </row>
        <row r="6613">
          <cell r="A6613">
            <v>9114</v>
          </cell>
          <cell r="B6613" t="str">
            <v>PABLO DOS SANTOS</v>
          </cell>
          <cell r="C6613" t="str">
            <v>VIGILANTE</v>
          </cell>
          <cell r="D6613">
            <v>42795</v>
          </cell>
          <cell r="E6613">
            <v>8647646770</v>
          </cell>
          <cell r="F6613" t="str">
            <v>Demitido</v>
          </cell>
          <cell r="G6613">
            <v>13001</v>
          </cell>
          <cell r="H6613" t="str">
            <v>DEMITIDOS</v>
          </cell>
        </row>
        <row r="6614">
          <cell r="A6614">
            <v>9896</v>
          </cell>
          <cell r="B6614" t="str">
            <v>PABLO HENRIQUE DE SOUZA</v>
          </cell>
          <cell r="C6614" t="str">
            <v>VIGILANTE</v>
          </cell>
          <cell r="D6614">
            <v>43571</v>
          </cell>
          <cell r="E6614">
            <v>11971548766</v>
          </cell>
          <cell r="F6614" t="str">
            <v>Ativo</v>
          </cell>
          <cell r="G6614">
            <v>157001</v>
          </cell>
          <cell r="H6614" t="str">
            <v>ELETRONUCLEAR - ELETROBRAS TERMONUCLEAR S/A</v>
          </cell>
        </row>
        <row r="6615">
          <cell r="A6615">
            <v>6984</v>
          </cell>
          <cell r="B6615" t="str">
            <v>PABLO MENDES DA SILVA</v>
          </cell>
          <cell r="C6615" t="str">
            <v>VIGILANTE</v>
          </cell>
          <cell r="D6615">
            <v>42037</v>
          </cell>
          <cell r="E6615">
            <v>5557095748</v>
          </cell>
          <cell r="F6615" t="str">
            <v>Demitido</v>
          </cell>
          <cell r="G6615">
            <v>13001</v>
          </cell>
          <cell r="H6615" t="str">
            <v>DEMITIDOS</v>
          </cell>
        </row>
        <row r="6616">
          <cell r="A6616">
            <v>9245</v>
          </cell>
          <cell r="B6616" t="str">
            <v>PABLO PASCOAL DA COSTA</v>
          </cell>
          <cell r="C6616" t="str">
            <v>VIGILANTE</v>
          </cell>
          <cell r="D6616">
            <v>42852</v>
          </cell>
          <cell r="E6616">
            <v>11754801773</v>
          </cell>
          <cell r="F6616" t="str">
            <v>Demitido</v>
          </cell>
          <cell r="G6616">
            <v>13001</v>
          </cell>
          <cell r="H6616" t="str">
            <v>DEMITIDOS</v>
          </cell>
        </row>
        <row r="6617">
          <cell r="A6617">
            <v>8398</v>
          </cell>
          <cell r="B6617" t="str">
            <v>PABLO PAULO NEVES</v>
          </cell>
          <cell r="C6617" t="str">
            <v>VIGILANTE</v>
          </cell>
          <cell r="D6617">
            <v>42531</v>
          </cell>
          <cell r="E6617">
            <v>14213949796</v>
          </cell>
          <cell r="F6617" t="str">
            <v>Ativo</v>
          </cell>
          <cell r="G6617">
            <v>157001</v>
          </cell>
          <cell r="H6617" t="str">
            <v>ELETRONUCLEAR - ELETROBRAS TERMONUCLEAR S/A</v>
          </cell>
        </row>
        <row r="6618">
          <cell r="A6618">
            <v>9671</v>
          </cell>
          <cell r="B6618" t="str">
            <v>PABLO SIMOES MARTINS</v>
          </cell>
          <cell r="C6618" t="str">
            <v>VIGILANTE</v>
          </cell>
          <cell r="D6618">
            <v>43268</v>
          </cell>
          <cell r="E6618">
            <v>14641531757</v>
          </cell>
          <cell r="F6618" t="str">
            <v>Demitido</v>
          </cell>
          <cell r="G6618">
            <v>13001</v>
          </cell>
          <cell r="H6618" t="str">
            <v>DEMITIDOS</v>
          </cell>
        </row>
        <row r="6619">
          <cell r="A6619">
            <v>4120</v>
          </cell>
          <cell r="B6619" t="str">
            <v>PAMELA CRISTINA BATISTA GOMES</v>
          </cell>
          <cell r="C6619" t="str">
            <v>AUX. OPERACIONAL</v>
          </cell>
          <cell r="D6619">
            <v>41094</v>
          </cell>
          <cell r="E6619">
            <v>11722091703</v>
          </cell>
          <cell r="F6619" t="str">
            <v>Demitido</v>
          </cell>
          <cell r="G6619">
            <v>13001</v>
          </cell>
          <cell r="H6619" t="str">
            <v>DEMITIDOS</v>
          </cell>
        </row>
        <row r="6620">
          <cell r="A6620">
            <v>4669</v>
          </cell>
          <cell r="B6620" t="str">
            <v>PAMELA PESSANHA DA SILVA</v>
          </cell>
          <cell r="C6620" t="str">
            <v>AUX. OPERACIONAL</v>
          </cell>
          <cell r="D6620">
            <v>41205</v>
          </cell>
          <cell r="E6620">
            <v>13910883796</v>
          </cell>
          <cell r="F6620" t="str">
            <v>Demitido</v>
          </cell>
          <cell r="G6620">
            <v>13001</v>
          </cell>
          <cell r="H6620" t="str">
            <v>DEMITIDOS</v>
          </cell>
        </row>
        <row r="6621">
          <cell r="A6621">
            <v>6370</v>
          </cell>
          <cell r="B6621" t="str">
            <v>PAMELA SOUZA CHAGAS</v>
          </cell>
          <cell r="C6621" t="str">
            <v>VIGILANTE</v>
          </cell>
          <cell r="D6621">
            <v>41836</v>
          </cell>
          <cell r="E6621">
            <v>14120072754</v>
          </cell>
          <cell r="F6621" t="str">
            <v>Demitido</v>
          </cell>
          <cell r="G6621">
            <v>13001</v>
          </cell>
          <cell r="H6621" t="str">
            <v>DEMITIDOS</v>
          </cell>
        </row>
        <row r="6622">
          <cell r="A6622">
            <v>5123</v>
          </cell>
          <cell r="B6622" t="str">
            <v>PATRIC DA CRUZ BITENCOURTE</v>
          </cell>
          <cell r="C6622" t="str">
            <v>VIGILANTE</v>
          </cell>
          <cell r="D6622">
            <v>41405</v>
          </cell>
          <cell r="E6622">
            <v>13106433779</v>
          </cell>
          <cell r="F6622" t="str">
            <v>Demitido</v>
          </cell>
          <cell r="G6622">
            <v>13001</v>
          </cell>
          <cell r="H6622" t="str">
            <v>DEMITIDOS</v>
          </cell>
        </row>
        <row r="6623">
          <cell r="A6623">
            <v>4141</v>
          </cell>
          <cell r="B6623" t="str">
            <v>PATRICIA ALESSANDRA DE ANDRADE</v>
          </cell>
          <cell r="C6623" t="str">
            <v>VIGILANTE</v>
          </cell>
          <cell r="D6623">
            <v>41113</v>
          </cell>
          <cell r="E6623">
            <v>18565238881</v>
          </cell>
          <cell r="F6623" t="str">
            <v>Demitido</v>
          </cell>
          <cell r="G6623">
            <v>13001</v>
          </cell>
          <cell r="H6623" t="str">
            <v>DEMITIDOS</v>
          </cell>
        </row>
        <row r="6624">
          <cell r="A6624">
            <v>7111</v>
          </cell>
          <cell r="B6624" t="str">
            <v>PATRICIA ALVES BRAHIM</v>
          </cell>
          <cell r="C6624" t="str">
            <v>VIGILANTE</v>
          </cell>
          <cell r="D6624">
            <v>42095</v>
          </cell>
          <cell r="E6624">
            <v>96602171704</v>
          </cell>
          <cell r="F6624" t="str">
            <v>Demitido</v>
          </cell>
          <cell r="G6624">
            <v>13001</v>
          </cell>
          <cell r="H6624" t="str">
            <v>DEMITIDOS</v>
          </cell>
        </row>
        <row r="6625">
          <cell r="A6625">
            <v>5923</v>
          </cell>
          <cell r="B6625" t="str">
            <v>PATRICIA ANDRE SANTOS FILGUEIRA</v>
          </cell>
          <cell r="C6625" t="str">
            <v>VIGILANTE</v>
          </cell>
          <cell r="D6625">
            <v>41719</v>
          </cell>
          <cell r="E6625">
            <v>1145833748</v>
          </cell>
          <cell r="F6625" t="str">
            <v>Demitido</v>
          </cell>
          <cell r="G6625">
            <v>13001</v>
          </cell>
          <cell r="H6625" t="str">
            <v>DEMITIDOS</v>
          </cell>
        </row>
        <row r="6626">
          <cell r="A6626">
            <v>8373</v>
          </cell>
          <cell r="B6626" t="str">
            <v>PATRICIA APARECIDA TOMAZ DE OLIVEIRA</v>
          </cell>
          <cell r="C6626" t="str">
            <v>VIGILANTE</v>
          </cell>
          <cell r="D6626">
            <v>42492</v>
          </cell>
          <cell r="E6626">
            <v>8903922778</v>
          </cell>
          <cell r="F6626" t="str">
            <v>Demitido</v>
          </cell>
          <cell r="G6626">
            <v>13001</v>
          </cell>
          <cell r="H6626" t="str">
            <v>DEMITIDOS</v>
          </cell>
        </row>
        <row r="6627">
          <cell r="A6627">
            <v>3688</v>
          </cell>
          <cell r="B6627" t="str">
            <v>PATRICIA BANDEIRA DE ARAUJO MENDANHA</v>
          </cell>
          <cell r="C6627" t="str">
            <v>VIGILANTE</v>
          </cell>
          <cell r="D6627">
            <v>40891</v>
          </cell>
          <cell r="E6627">
            <v>7501106789</v>
          </cell>
          <cell r="F6627" t="str">
            <v>Demitido</v>
          </cell>
          <cell r="G6627">
            <v>13001</v>
          </cell>
          <cell r="H6627" t="str">
            <v>DEMITIDOS</v>
          </cell>
        </row>
        <row r="6628">
          <cell r="A6628">
            <v>8406</v>
          </cell>
          <cell r="B6628" t="str">
            <v>PATRICIA CHAGAS DA SILVA</v>
          </cell>
          <cell r="C6628" t="str">
            <v>VIGILANTE</v>
          </cell>
          <cell r="D6628">
            <v>42537</v>
          </cell>
          <cell r="E6628">
            <v>10341494747</v>
          </cell>
          <cell r="F6628" t="str">
            <v>Ativo</v>
          </cell>
          <cell r="G6628">
            <v>200101</v>
          </cell>
          <cell r="H6628" t="str">
            <v>RESERVA DIA</v>
          </cell>
        </row>
        <row r="6629">
          <cell r="A6629">
            <v>3103</v>
          </cell>
          <cell r="B6629" t="str">
            <v>PATRICIA CORREIA SILVA</v>
          </cell>
          <cell r="C6629" t="str">
            <v>VIGILANTE</v>
          </cell>
          <cell r="D6629">
            <v>40634</v>
          </cell>
          <cell r="E6629">
            <v>8381805740</v>
          </cell>
          <cell r="F6629" t="str">
            <v>Ativo</v>
          </cell>
          <cell r="G6629">
            <v>600258</v>
          </cell>
          <cell r="H6629" t="str">
            <v>BANCO DO BRASIL LOTE 02 - AGÊNCIA 0258 - SAÚDE</v>
          </cell>
        </row>
        <row r="6630">
          <cell r="A6630">
            <v>4494</v>
          </cell>
          <cell r="B6630" t="str">
            <v>PATRICIA DA SILVA MARTINS LOVIS</v>
          </cell>
          <cell r="C6630" t="str">
            <v>ANALISTA OPERACIONAL</v>
          </cell>
          <cell r="D6630">
            <v>41148</v>
          </cell>
          <cell r="E6630">
            <v>10829235752</v>
          </cell>
          <cell r="F6630" t="str">
            <v>Demitido</v>
          </cell>
          <cell r="G6630">
            <v>13001</v>
          </cell>
          <cell r="H6630" t="str">
            <v>DEMITIDOS</v>
          </cell>
        </row>
        <row r="6631">
          <cell r="A6631">
            <v>2829</v>
          </cell>
          <cell r="B6631" t="str">
            <v>PATRICIA DA SILVA PEREIRA</v>
          </cell>
          <cell r="C6631" t="str">
            <v>VIGILANTE</v>
          </cell>
          <cell r="D6631">
            <v>40464</v>
          </cell>
          <cell r="E6631">
            <v>7185371732</v>
          </cell>
          <cell r="F6631" t="str">
            <v>Demitido</v>
          </cell>
          <cell r="G6631">
            <v>13001</v>
          </cell>
          <cell r="H6631" t="str">
            <v>DEMITIDOS</v>
          </cell>
        </row>
        <row r="6632">
          <cell r="A6632">
            <v>8276</v>
          </cell>
          <cell r="B6632" t="str">
            <v>PATRICIA DA SILVA SOUZA</v>
          </cell>
          <cell r="C6632" t="str">
            <v>VIGILANTE</v>
          </cell>
          <cell r="D6632">
            <v>42434</v>
          </cell>
          <cell r="E6632">
            <v>10620288728</v>
          </cell>
          <cell r="F6632" t="str">
            <v>Demitido</v>
          </cell>
          <cell r="G6632">
            <v>13001</v>
          </cell>
          <cell r="H6632" t="str">
            <v>DEMITIDOS</v>
          </cell>
        </row>
        <row r="6633">
          <cell r="A6633">
            <v>3781</v>
          </cell>
          <cell r="B6633" t="str">
            <v>PATRICIA DE OLIVEIRA MANOEL DE ARAUJO</v>
          </cell>
          <cell r="C6633" t="str">
            <v>SUPERVISOR DE POSTO</v>
          </cell>
          <cell r="D6633">
            <v>40949</v>
          </cell>
          <cell r="E6633">
            <v>8162753788</v>
          </cell>
          <cell r="F6633" t="str">
            <v>Demitido</v>
          </cell>
          <cell r="G6633">
            <v>13001</v>
          </cell>
          <cell r="H6633" t="str">
            <v>DEMITIDOS</v>
          </cell>
        </row>
        <row r="6634">
          <cell r="A6634">
            <v>5761</v>
          </cell>
          <cell r="B6634" t="str">
            <v>PATRICIA DE VASCONCELLOS COSTA NUNES</v>
          </cell>
          <cell r="C6634" t="str">
            <v>VIGILANTE</v>
          </cell>
          <cell r="D6634">
            <v>41643</v>
          </cell>
          <cell r="E6634">
            <v>7772177755</v>
          </cell>
          <cell r="F6634" t="str">
            <v>Demitido</v>
          </cell>
          <cell r="G6634">
            <v>13001</v>
          </cell>
          <cell r="H6634" t="str">
            <v>DEMITIDOS</v>
          </cell>
        </row>
        <row r="6635">
          <cell r="A6635">
            <v>7440</v>
          </cell>
          <cell r="B6635" t="str">
            <v>PATRICIA FERNANDES MORAES</v>
          </cell>
          <cell r="C6635" t="str">
            <v>VIGILANTE</v>
          </cell>
          <cell r="D6635">
            <v>42234</v>
          </cell>
          <cell r="E6635">
            <v>4746572720</v>
          </cell>
          <cell r="F6635" t="str">
            <v>Ativo</v>
          </cell>
          <cell r="G6635">
            <v>305005</v>
          </cell>
          <cell r="H6635" t="str">
            <v>CEF - CENTRAL DE MONITORAMENTO</v>
          </cell>
        </row>
        <row r="6636">
          <cell r="A6636">
            <v>6518</v>
          </cell>
          <cell r="B6636" t="str">
            <v>PATRICIA FERNANDES MORAES</v>
          </cell>
          <cell r="C6636" t="str">
            <v>VIGILANTE</v>
          </cell>
          <cell r="D6636">
            <v>41845</v>
          </cell>
          <cell r="E6636">
            <v>4746572720</v>
          </cell>
          <cell r="F6636" t="str">
            <v>Demitido</v>
          </cell>
          <cell r="G6636">
            <v>13001</v>
          </cell>
          <cell r="H6636" t="str">
            <v>DEMITIDOS</v>
          </cell>
        </row>
        <row r="6637">
          <cell r="A6637">
            <v>4535</v>
          </cell>
          <cell r="B6637" t="str">
            <v>PATRICIA FERREIRA DA SILVA</v>
          </cell>
          <cell r="C6637" t="str">
            <v>VIGILANTE</v>
          </cell>
          <cell r="D6637">
            <v>41155</v>
          </cell>
          <cell r="E6637">
            <v>9652782718</v>
          </cell>
          <cell r="F6637" t="str">
            <v>Ativo</v>
          </cell>
          <cell r="G6637">
            <v>213009</v>
          </cell>
          <cell r="H6637" t="str">
            <v>UFRJ HORTO BOTANICO</v>
          </cell>
        </row>
        <row r="6638">
          <cell r="A6638">
            <v>6981</v>
          </cell>
          <cell r="B6638" t="str">
            <v>PATRICIA GOMES NUNES OLIVEIRA</v>
          </cell>
          <cell r="C6638" t="str">
            <v>VIGILANTE</v>
          </cell>
          <cell r="D6638">
            <v>42037</v>
          </cell>
          <cell r="E6638">
            <v>7265221630</v>
          </cell>
          <cell r="F6638" t="str">
            <v>Demitido</v>
          </cell>
          <cell r="G6638">
            <v>13001</v>
          </cell>
          <cell r="H6638" t="str">
            <v>DEMITIDOS</v>
          </cell>
        </row>
        <row r="6639">
          <cell r="A6639">
            <v>7286</v>
          </cell>
          <cell r="B6639" t="str">
            <v>PATRICIA GOMES VASCONCELOS</v>
          </cell>
          <cell r="C6639" t="str">
            <v>VIGILANTE</v>
          </cell>
          <cell r="D6639">
            <v>42104</v>
          </cell>
          <cell r="E6639">
            <v>9237048769</v>
          </cell>
          <cell r="F6639" t="str">
            <v>Ativo</v>
          </cell>
          <cell r="G6639">
            <v>200104</v>
          </cell>
          <cell r="H6639" t="str">
            <v>RESERVA TECNICA - CEF</v>
          </cell>
        </row>
        <row r="6640">
          <cell r="A6640">
            <v>6364</v>
          </cell>
          <cell r="B6640" t="str">
            <v>PATRICIA MARIA DE ARAUJO DA CRUZ</v>
          </cell>
          <cell r="C6640" t="str">
            <v>VIGILANTE</v>
          </cell>
          <cell r="D6640">
            <v>41834</v>
          </cell>
          <cell r="E6640">
            <v>12517960798</v>
          </cell>
          <cell r="F6640" t="str">
            <v>Demitido</v>
          </cell>
          <cell r="G6640">
            <v>13001</v>
          </cell>
          <cell r="H6640" t="str">
            <v>DEMITIDOS</v>
          </cell>
        </row>
        <row r="6641">
          <cell r="A6641">
            <v>7929</v>
          </cell>
          <cell r="B6641" t="str">
            <v>PATRICIA MARIA DE SOUZA</v>
          </cell>
          <cell r="C6641" t="str">
            <v>VIGILANTE</v>
          </cell>
          <cell r="D6641">
            <v>42382</v>
          </cell>
          <cell r="E6641">
            <v>8473581784</v>
          </cell>
          <cell r="F6641" t="str">
            <v>Demitido</v>
          </cell>
          <cell r="G6641">
            <v>13001</v>
          </cell>
          <cell r="H6641" t="str">
            <v>DEMITIDOS</v>
          </cell>
        </row>
        <row r="6642">
          <cell r="A6642">
            <v>10288</v>
          </cell>
          <cell r="B6642" t="str">
            <v>PATRICIA MARTINS DE OLIVEIRA MERGULHÃO</v>
          </cell>
          <cell r="C6642" t="str">
            <v>VIGILANTE</v>
          </cell>
          <cell r="D6642">
            <v>44006</v>
          </cell>
          <cell r="E6642">
            <v>10418513759</v>
          </cell>
          <cell r="F6642" t="str">
            <v>Demitido</v>
          </cell>
          <cell r="G6642">
            <v>13001</v>
          </cell>
          <cell r="H6642" t="str">
            <v>DEMITIDOS</v>
          </cell>
        </row>
        <row r="6643">
          <cell r="A6643">
            <v>3170</v>
          </cell>
          <cell r="B6643" t="str">
            <v>PATRICIA MONTEIRO DE SOUZA</v>
          </cell>
          <cell r="C6643" t="str">
            <v>AUX. OPERACIONAL</v>
          </cell>
          <cell r="D6643">
            <v>40669</v>
          </cell>
          <cell r="E6643">
            <v>5951310776</v>
          </cell>
          <cell r="F6643" t="str">
            <v>Demitido</v>
          </cell>
          <cell r="G6643">
            <v>13001</v>
          </cell>
          <cell r="H6643" t="str">
            <v>DEMITIDOS</v>
          </cell>
        </row>
        <row r="6644">
          <cell r="A6644">
            <v>6383</v>
          </cell>
          <cell r="B6644" t="str">
            <v>PATRICIA NELY PEREIRA</v>
          </cell>
          <cell r="C6644" t="str">
            <v>VIGILANTE</v>
          </cell>
          <cell r="D6644">
            <v>41836</v>
          </cell>
          <cell r="E6644">
            <v>9121771790</v>
          </cell>
          <cell r="F6644" t="str">
            <v>Demitido</v>
          </cell>
          <cell r="G6644">
            <v>13001</v>
          </cell>
          <cell r="H6644" t="str">
            <v>DEMITIDOS</v>
          </cell>
        </row>
        <row r="6645">
          <cell r="A6645">
            <v>4864</v>
          </cell>
          <cell r="B6645" t="str">
            <v>PATRICIA REGINA CARNEIRO DOS SANTOS</v>
          </cell>
          <cell r="C6645" t="str">
            <v>VIGILANTE</v>
          </cell>
          <cell r="D6645">
            <v>41313</v>
          </cell>
          <cell r="E6645">
            <v>3615701712</v>
          </cell>
          <cell r="F6645" t="str">
            <v>Ativo</v>
          </cell>
          <cell r="G6645">
            <v>154001</v>
          </cell>
          <cell r="H6645" t="str">
            <v>INES-INSTITUTO NACIONAL DE EDUCAÇÃO DE SURDOS 2014</v>
          </cell>
        </row>
        <row r="6646">
          <cell r="A6646">
            <v>6076</v>
          </cell>
          <cell r="B6646" t="str">
            <v>PATRICIA RODRIGUES DE FREITAS</v>
          </cell>
          <cell r="C6646" t="str">
            <v>VIGILANTE</v>
          </cell>
          <cell r="D6646">
            <v>41775</v>
          </cell>
          <cell r="E6646">
            <v>7555797712</v>
          </cell>
          <cell r="F6646" t="str">
            <v>Demitido</v>
          </cell>
          <cell r="G6646">
            <v>13001</v>
          </cell>
          <cell r="H6646" t="str">
            <v>DEMITIDOS</v>
          </cell>
        </row>
        <row r="6647">
          <cell r="A6647">
            <v>6337</v>
          </cell>
          <cell r="B6647" t="str">
            <v>PATRICIA ROSANGELA DOS ANJOS ROSA</v>
          </cell>
          <cell r="C6647" t="str">
            <v>VIGILANTE</v>
          </cell>
          <cell r="D6647">
            <v>41822</v>
          </cell>
          <cell r="E6647">
            <v>11444841700</v>
          </cell>
          <cell r="F6647" t="str">
            <v>Demitido</v>
          </cell>
          <cell r="G6647">
            <v>13001</v>
          </cell>
          <cell r="H6647" t="str">
            <v>DEMITIDOS</v>
          </cell>
        </row>
        <row r="6648">
          <cell r="A6648">
            <v>3612</v>
          </cell>
          <cell r="B6648" t="str">
            <v>PATRICIA VALERIO DE SOUZA</v>
          </cell>
          <cell r="C6648" t="str">
            <v>VIGILANTE</v>
          </cell>
          <cell r="D6648">
            <v>40863</v>
          </cell>
          <cell r="E6648">
            <v>7637120783</v>
          </cell>
          <cell r="F6648" t="str">
            <v>Demitido</v>
          </cell>
          <cell r="G6648">
            <v>13001</v>
          </cell>
          <cell r="H6648" t="str">
            <v>DEMITIDOS</v>
          </cell>
        </row>
        <row r="6649">
          <cell r="A6649">
            <v>5724</v>
          </cell>
          <cell r="B6649" t="str">
            <v>PATRICK ALVAREZ</v>
          </cell>
          <cell r="C6649" t="str">
            <v>VIGILANTE</v>
          </cell>
          <cell r="D6649">
            <v>41635</v>
          </cell>
          <cell r="E6649">
            <v>12937091741</v>
          </cell>
          <cell r="F6649" t="str">
            <v>Ativo</v>
          </cell>
          <cell r="G6649">
            <v>213009</v>
          </cell>
          <cell r="H6649" t="str">
            <v>UFRJ HORTO BOTANICO</v>
          </cell>
        </row>
        <row r="6650">
          <cell r="A6650">
            <v>9235</v>
          </cell>
          <cell r="B6650" t="str">
            <v>PATRICK DE OLIVEIRA CAMPOS JACINTO</v>
          </cell>
          <cell r="C6650" t="str">
            <v>VIGILANTE</v>
          </cell>
          <cell r="D6650">
            <v>42843</v>
          </cell>
          <cell r="E6650">
            <v>13224868759</v>
          </cell>
          <cell r="F6650" t="str">
            <v>Demitido</v>
          </cell>
          <cell r="G6650">
            <v>13001</v>
          </cell>
          <cell r="H6650" t="str">
            <v>DEMITIDOS</v>
          </cell>
        </row>
        <row r="6651">
          <cell r="A6651">
            <v>3628</v>
          </cell>
          <cell r="B6651" t="str">
            <v>PATRICK DOS SANTOS PEREIRA</v>
          </cell>
          <cell r="C6651" t="str">
            <v>VIGILANTE</v>
          </cell>
          <cell r="D6651">
            <v>40858</v>
          </cell>
          <cell r="E6651">
            <v>8323015740</v>
          </cell>
          <cell r="F6651" t="str">
            <v>Demitido</v>
          </cell>
          <cell r="G6651">
            <v>13001</v>
          </cell>
          <cell r="H6651" t="str">
            <v>DEMITIDOS</v>
          </cell>
        </row>
        <row r="6652">
          <cell r="A6652">
            <v>8743</v>
          </cell>
          <cell r="B6652" t="str">
            <v>PATRICK EDUARDO OLIVEIRA DOS SANTOS</v>
          </cell>
          <cell r="C6652" t="str">
            <v>VIGILANTE</v>
          </cell>
          <cell r="D6652">
            <v>42596</v>
          </cell>
          <cell r="E6652">
            <v>10892681730</v>
          </cell>
          <cell r="F6652" t="str">
            <v>Ativo</v>
          </cell>
          <cell r="G6652">
            <v>360001</v>
          </cell>
          <cell r="H6652" t="str">
            <v>INSTITUTO NACIONAL DE CARDIOLOGIA - INC</v>
          </cell>
        </row>
        <row r="6653">
          <cell r="A6653">
            <v>10247</v>
          </cell>
          <cell r="B6653" t="str">
            <v>PATRICK FERNANDO MOTA DIOGO</v>
          </cell>
          <cell r="C6653" t="str">
            <v>VIGILANTE</v>
          </cell>
          <cell r="D6653">
            <v>43880</v>
          </cell>
          <cell r="E6653">
            <v>11048971724</v>
          </cell>
          <cell r="F6653" t="str">
            <v>Ativo</v>
          </cell>
          <cell r="G6653">
            <v>200116</v>
          </cell>
          <cell r="H6653" t="str">
            <v>RENDIÇÕES DE ALMOÇO</v>
          </cell>
        </row>
        <row r="6654">
          <cell r="A6654">
            <v>9199</v>
          </cell>
          <cell r="B6654" t="str">
            <v>PATRICK FERNANDO SIMOES DA SILVA</v>
          </cell>
          <cell r="C6654" t="str">
            <v>VIGILANTE</v>
          </cell>
          <cell r="D6654">
            <v>42828</v>
          </cell>
          <cell r="E6654">
            <v>12121143700</v>
          </cell>
          <cell r="F6654" t="str">
            <v>Ativo</v>
          </cell>
          <cell r="G6654">
            <v>603109</v>
          </cell>
          <cell r="H6654" t="str">
            <v>BANCO DO BRASIL - AGÊNCIA 3109 - HOSPITAL DO ANDARAÍ</v>
          </cell>
        </row>
        <row r="6655">
          <cell r="A6655">
            <v>8966</v>
          </cell>
          <cell r="B6655" t="str">
            <v>PATRICK HERNANDES FONTES RAMOS</v>
          </cell>
          <cell r="C6655" t="str">
            <v>VIGILANTE</v>
          </cell>
          <cell r="D6655">
            <v>42705</v>
          </cell>
          <cell r="E6655">
            <v>10652847722</v>
          </cell>
          <cell r="F6655" t="str">
            <v>Demitido</v>
          </cell>
          <cell r="G6655">
            <v>13001</v>
          </cell>
          <cell r="H6655" t="str">
            <v>DEMITIDOS</v>
          </cell>
        </row>
        <row r="6656">
          <cell r="A6656">
            <v>3654</v>
          </cell>
          <cell r="B6656" t="str">
            <v>PATRICK LUCAS NUNES FARIA</v>
          </cell>
          <cell r="C6656" t="str">
            <v>VIGILANTE</v>
          </cell>
          <cell r="D6656">
            <v>40869</v>
          </cell>
          <cell r="E6656">
            <v>14343373754</v>
          </cell>
          <cell r="F6656" t="str">
            <v>Ativo</v>
          </cell>
          <cell r="G6656">
            <v>200001</v>
          </cell>
          <cell r="H6656" t="str">
            <v>HOSPITAL FEDERAL DA LAGOA</v>
          </cell>
        </row>
        <row r="6657">
          <cell r="A6657">
            <v>7394</v>
          </cell>
          <cell r="B6657" t="str">
            <v>PATRYCYA HAROLD ARAUJO MORAES DE MACEDO</v>
          </cell>
          <cell r="C6657" t="str">
            <v>VIGILANTE</v>
          </cell>
          <cell r="D6657">
            <v>42196</v>
          </cell>
          <cell r="E6657">
            <v>15021405780</v>
          </cell>
          <cell r="F6657" t="str">
            <v>Demitido</v>
          </cell>
          <cell r="G6657">
            <v>13001</v>
          </cell>
          <cell r="H6657" t="str">
            <v>DEMITIDOS</v>
          </cell>
        </row>
        <row r="6658">
          <cell r="A6658">
            <v>6382</v>
          </cell>
          <cell r="B6658" t="str">
            <v>PAULA ALESSANDRA DE CAMPOS</v>
          </cell>
          <cell r="C6658" t="str">
            <v>VIGILANTE</v>
          </cell>
          <cell r="D6658">
            <v>41836</v>
          </cell>
          <cell r="E6658">
            <v>16611805745</v>
          </cell>
          <cell r="F6658" t="str">
            <v>Demitido</v>
          </cell>
          <cell r="G6658">
            <v>13001</v>
          </cell>
          <cell r="H6658" t="str">
            <v>DEMITIDOS</v>
          </cell>
        </row>
        <row r="6659">
          <cell r="A6659">
            <v>5866</v>
          </cell>
          <cell r="B6659" t="str">
            <v>PAULA CRISTINA SOUZA LESSA</v>
          </cell>
          <cell r="C6659" t="str">
            <v>VIGILANTE</v>
          </cell>
          <cell r="D6659">
            <v>41679</v>
          </cell>
          <cell r="E6659">
            <v>3037158719</v>
          </cell>
          <cell r="F6659" t="str">
            <v>Ativo</v>
          </cell>
          <cell r="G6659">
            <v>200101</v>
          </cell>
          <cell r="H6659" t="str">
            <v>RESERVA DIA</v>
          </cell>
        </row>
        <row r="6660">
          <cell r="A6660">
            <v>3770</v>
          </cell>
          <cell r="B6660" t="str">
            <v>PAULA DE SOUZA ALMEIDA</v>
          </cell>
          <cell r="C6660" t="str">
            <v>VIGILANTE</v>
          </cell>
          <cell r="D6660">
            <v>40945</v>
          </cell>
          <cell r="E6660">
            <v>5684472710</v>
          </cell>
          <cell r="F6660" t="str">
            <v>Ativo</v>
          </cell>
          <cell r="G6660">
            <v>213011</v>
          </cell>
          <cell r="H6660" t="str">
            <v>UFRJ MATERNIDADE ESCOLA</v>
          </cell>
        </row>
        <row r="6661">
          <cell r="A6661">
            <v>9193</v>
          </cell>
          <cell r="B6661" t="str">
            <v>PAULICARTO RENAN MEDEIROS</v>
          </cell>
          <cell r="C6661" t="str">
            <v>VIGILANTE</v>
          </cell>
          <cell r="D6661">
            <v>42828</v>
          </cell>
          <cell r="E6661">
            <v>13479999735</v>
          </cell>
          <cell r="F6661" t="str">
            <v>Demitido</v>
          </cell>
          <cell r="G6661">
            <v>13001</v>
          </cell>
          <cell r="H6661" t="str">
            <v>DEMITIDOS</v>
          </cell>
        </row>
        <row r="6662">
          <cell r="A6662">
            <v>9584</v>
          </cell>
          <cell r="B6662" t="str">
            <v>PAULO AFONSO DOS SANTOS OLIVEIRA</v>
          </cell>
          <cell r="C6662" t="str">
            <v>VIGILANTE</v>
          </cell>
          <cell r="D6662">
            <v>43088</v>
          </cell>
          <cell r="E6662">
            <v>4304370723</v>
          </cell>
          <cell r="F6662" t="str">
            <v>Ativo</v>
          </cell>
          <cell r="G6662">
            <v>280006</v>
          </cell>
          <cell r="H6662" t="str">
            <v>INSS PETROPOLIS GERENCIA EXEC</v>
          </cell>
        </row>
        <row r="6663">
          <cell r="A6663">
            <v>5550</v>
          </cell>
          <cell r="B6663" t="str">
            <v>PAULO AFONSO DOS SANTOS OLIVEIRA</v>
          </cell>
          <cell r="C6663" t="str">
            <v>VIGILANTE</v>
          </cell>
          <cell r="D6663">
            <v>41541</v>
          </cell>
          <cell r="E6663">
            <v>4304370723</v>
          </cell>
          <cell r="F6663" t="str">
            <v>Demitido</v>
          </cell>
          <cell r="G6663">
            <v>13001</v>
          </cell>
          <cell r="H6663" t="str">
            <v>DEMITIDOS</v>
          </cell>
        </row>
        <row r="6664">
          <cell r="A6664">
            <v>8967</v>
          </cell>
          <cell r="B6664" t="str">
            <v>PAULO ALESSANDRO VASCONCELOS DA COSTA MOREIRA</v>
          </cell>
          <cell r="C6664" t="str">
            <v>VIGILANTE</v>
          </cell>
          <cell r="D6664">
            <v>42705</v>
          </cell>
          <cell r="E6664">
            <v>10512961700</v>
          </cell>
          <cell r="F6664" t="str">
            <v>Férias</v>
          </cell>
          <cell r="G6664">
            <v>200117</v>
          </cell>
          <cell r="H6664" t="str">
            <v>RESERVA BANCÁRIA</v>
          </cell>
        </row>
        <row r="6665">
          <cell r="A6665">
            <v>9021</v>
          </cell>
          <cell r="B6665" t="str">
            <v>PAULO ALEXANDRE DE OLIVEIRA MONTEIRO</v>
          </cell>
          <cell r="C6665" t="str">
            <v>VIGILANTE</v>
          </cell>
          <cell r="D6665">
            <v>42705</v>
          </cell>
          <cell r="E6665">
            <v>13604566789</v>
          </cell>
          <cell r="F6665" t="str">
            <v>Ativo</v>
          </cell>
          <cell r="G6665">
            <v>500436</v>
          </cell>
          <cell r="H6665" t="str">
            <v xml:space="preserve">BRADESCO - AGÊNCIA 0436 - VISC. DE INHAUMA - URJ </v>
          </cell>
        </row>
        <row r="6666">
          <cell r="A6666">
            <v>3354</v>
          </cell>
          <cell r="B6666" t="str">
            <v>PAULO ALEXANDRE NORBERTO</v>
          </cell>
          <cell r="C6666" t="str">
            <v>VIGILANTE</v>
          </cell>
          <cell r="D6666">
            <v>40766</v>
          </cell>
          <cell r="E6666">
            <v>10892240792</v>
          </cell>
          <cell r="F6666" t="str">
            <v>Ativo</v>
          </cell>
          <cell r="G6666">
            <v>270001</v>
          </cell>
          <cell r="H6666" t="str">
            <v>DPU VOLTA REDONDA</v>
          </cell>
        </row>
        <row r="6667">
          <cell r="A6667">
            <v>4276</v>
          </cell>
          <cell r="B6667" t="str">
            <v>PAULO AMARANTE PEREIRA</v>
          </cell>
          <cell r="C6667" t="str">
            <v>VIGILANTE</v>
          </cell>
          <cell r="D6667">
            <v>41131</v>
          </cell>
          <cell r="E6667">
            <v>95314830787</v>
          </cell>
          <cell r="F6667" t="str">
            <v>Demitido</v>
          </cell>
          <cell r="G6667">
            <v>13001</v>
          </cell>
          <cell r="H6667" t="str">
            <v>DEMITIDOS</v>
          </cell>
        </row>
        <row r="6668">
          <cell r="A6668">
            <v>6736</v>
          </cell>
          <cell r="B6668" t="str">
            <v>PAULO ANDRE MOTTA RAMOS</v>
          </cell>
          <cell r="C6668" t="str">
            <v>VIGILANTE</v>
          </cell>
          <cell r="D6668">
            <v>41898</v>
          </cell>
          <cell r="E6668">
            <v>12127202708</v>
          </cell>
          <cell r="F6668" t="str">
            <v>Demitido</v>
          </cell>
          <cell r="G6668">
            <v>13001</v>
          </cell>
          <cell r="H6668" t="str">
            <v>DEMITIDOS</v>
          </cell>
        </row>
        <row r="6669">
          <cell r="A6669">
            <v>5704</v>
          </cell>
          <cell r="B6669" t="str">
            <v>PAULO ANTONIO DE SOUZA</v>
          </cell>
          <cell r="C6669" t="str">
            <v>VIGILANTE</v>
          </cell>
          <cell r="D6669">
            <v>41634</v>
          </cell>
          <cell r="E6669">
            <v>73930890844</v>
          </cell>
          <cell r="F6669" t="str">
            <v>Demitido</v>
          </cell>
          <cell r="G6669">
            <v>13001</v>
          </cell>
          <cell r="H6669" t="str">
            <v>DEMITIDOS</v>
          </cell>
        </row>
        <row r="6670">
          <cell r="A6670">
            <v>897</v>
          </cell>
          <cell r="B6670" t="str">
            <v>PAULO ARRUDA BONFIM</v>
          </cell>
          <cell r="C6670" t="str">
            <v>VIGILANTE</v>
          </cell>
          <cell r="D6670">
            <v>38718</v>
          </cell>
          <cell r="E6670">
            <v>54421721700</v>
          </cell>
          <cell r="F6670" t="str">
            <v>Demitido</v>
          </cell>
          <cell r="G6670">
            <v>13001</v>
          </cell>
          <cell r="H6670" t="str">
            <v>DEMITIDOS</v>
          </cell>
        </row>
        <row r="6671">
          <cell r="A6671">
            <v>5512</v>
          </cell>
          <cell r="B6671" t="str">
            <v>PAULO BALDRAMANTE ALVES</v>
          </cell>
          <cell r="C6671" t="str">
            <v>VIGILANTE</v>
          </cell>
          <cell r="D6671">
            <v>41541</v>
          </cell>
          <cell r="E6671">
            <v>2631118731</v>
          </cell>
          <cell r="F6671" t="str">
            <v>Demitido</v>
          </cell>
          <cell r="G6671">
            <v>13001</v>
          </cell>
          <cell r="H6671" t="str">
            <v>DEMITIDOS</v>
          </cell>
        </row>
        <row r="6672">
          <cell r="A6672">
            <v>7698</v>
          </cell>
          <cell r="B6672" t="str">
            <v>PAULO BARBOSA PEREIRA</v>
          </cell>
          <cell r="C6672" t="str">
            <v>VIGILANTE</v>
          </cell>
          <cell r="D6672">
            <v>42313</v>
          </cell>
          <cell r="E6672">
            <v>68419074772</v>
          </cell>
          <cell r="F6672" t="str">
            <v>Ativo</v>
          </cell>
          <cell r="G6672">
            <v>154001</v>
          </cell>
          <cell r="H6672" t="str">
            <v>INES-INSTITUTO NACIONAL DE EDUCAÇÃO DE SURDOS 2014</v>
          </cell>
        </row>
        <row r="6673">
          <cell r="A6673">
            <v>9484</v>
          </cell>
          <cell r="B6673" t="str">
            <v>PAULO CESAR ARAUJO DA SILVA</v>
          </cell>
          <cell r="C6673" t="str">
            <v>VIGILANTE</v>
          </cell>
          <cell r="D6673">
            <v>42948</v>
          </cell>
          <cell r="E6673">
            <v>14207356754</v>
          </cell>
          <cell r="F6673" t="str">
            <v>Demitido</v>
          </cell>
          <cell r="G6673">
            <v>13001</v>
          </cell>
          <cell r="H6673" t="str">
            <v>DEMITIDOS</v>
          </cell>
        </row>
        <row r="6674">
          <cell r="A6674">
            <v>9665</v>
          </cell>
          <cell r="B6674" t="str">
            <v>PAULO CESAR BIDOYA DE SOUZA JUNIOR</v>
          </cell>
          <cell r="C6674" t="str">
            <v>VIGILANTE</v>
          </cell>
          <cell r="D6674">
            <v>43260</v>
          </cell>
          <cell r="E6674">
            <v>5311842776</v>
          </cell>
          <cell r="F6674" t="str">
            <v>Ativo</v>
          </cell>
          <cell r="G6674">
            <v>503835</v>
          </cell>
          <cell r="H6674" t="str">
            <v>BRADESCO - AGÊNCIA 3835 - RIO COMPRIDO - URJ</v>
          </cell>
        </row>
        <row r="6675">
          <cell r="A6675">
            <v>5984</v>
          </cell>
          <cell r="B6675" t="str">
            <v>PAULO CESAR BRITO</v>
          </cell>
          <cell r="C6675" t="str">
            <v>SUPERVISOR</v>
          </cell>
          <cell r="D6675">
            <v>41757</v>
          </cell>
          <cell r="E6675">
            <v>54115205768</v>
          </cell>
          <cell r="F6675" t="str">
            <v>Demitido</v>
          </cell>
          <cell r="G6675">
            <v>13001</v>
          </cell>
          <cell r="H6675" t="str">
            <v>DEMITIDOS</v>
          </cell>
        </row>
        <row r="6676">
          <cell r="A6676">
            <v>8423</v>
          </cell>
          <cell r="B6676" t="str">
            <v>PAULO CESAR CAMILO JUNIOR</v>
          </cell>
          <cell r="C6676" t="str">
            <v>VIGILANTE</v>
          </cell>
          <cell r="D6676">
            <v>42542</v>
          </cell>
          <cell r="E6676">
            <v>13146965720</v>
          </cell>
          <cell r="F6676" t="str">
            <v>Demitido</v>
          </cell>
          <cell r="G6676">
            <v>13001</v>
          </cell>
          <cell r="H6676" t="str">
            <v>DEMITIDOS</v>
          </cell>
        </row>
        <row r="6677">
          <cell r="A6677">
            <v>4644</v>
          </cell>
          <cell r="B6677" t="str">
            <v>PAULO CESAR CAVALCANTE DA SILVA</v>
          </cell>
          <cell r="C6677" t="str">
            <v>VIGILANTE</v>
          </cell>
          <cell r="D6677">
            <v>41190</v>
          </cell>
          <cell r="E6677">
            <v>8869908747</v>
          </cell>
          <cell r="F6677" t="str">
            <v>Demitido</v>
          </cell>
          <cell r="G6677">
            <v>13001</v>
          </cell>
          <cell r="H6677" t="str">
            <v>DEMITIDOS</v>
          </cell>
        </row>
        <row r="6678">
          <cell r="A6678">
            <v>7063</v>
          </cell>
          <cell r="B6678" t="str">
            <v>PAULO CESAR CIODARO FILHO</v>
          </cell>
          <cell r="C6678" t="str">
            <v>VIGILANTE</v>
          </cell>
          <cell r="D6678">
            <v>42079</v>
          </cell>
          <cell r="E6678">
            <v>10743748786</v>
          </cell>
          <cell r="F6678" t="str">
            <v>Demitido</v>
          </cell>
          <cell r="G6678">
            <v>13001</v>
          </cell>
          <cell r="H6678" t="str">
            <v>DEMITIDOS</v>
          </cell>
        </row>
        <row r="6679">
          <cell r="A6679">
            <v>392</v>
          </cell>
          <cell r="B6679" t="str">
            <v>PAULO CESAR CLAUDINO GONCALVES</v>
          </cell>
          <cell r="C6679" t="str">
            <v>VIGILANTE</v>
          </cell>
          <cell r="D6679">
            <v>37337</v>
          </cell>
          <cell r="E6679">
            <v>2615167790</v>
          </cell>
          <cell r="F6679" t="str">
            <v>Demitido</v>
          </cell>
          <cell r="G6679">
            <v>13001</v>
          </cell>
          <cell r="H6679" t="str">
            <v>DEMITIDOS</v>
          </cell>
        </row>
        <row r="6680">
          <cell r="A6680">
            <v>8328</v>
          </cell>
          <cell r="B6680" t="str">
            <v>PAULO CESAR CORREA DE OLIVEIRA</v>
          </cell>
          <cell r="C6680" t="str">
            <v>VIGILANTE</v>
          </cell>
          <cell r="D6680">
            <v>42461</v>
          </cell>
          <cell r="E6680">
            <v>251835758</v>
          </cell>
          <cell r="F6680" t="str">
            <v>Demitido</v>
          </cell>
          <cell r="G6680">
            <v>13001</v>
          </cell>
          <cell r="H6680" t="str">
            <v>DEMITIDOS</v>
          </cell>
        </row>
        <row r="6681">
          <cell r="A6681">
            <v>6132</v>
          </cell>
          <cell r="B6681" t="str">
            <v>PAULO CESAR CORREIA DA COSTA</v>
          </cell>
          <cell r="C6681" t="str">
            <v>VIGILANTE</v>
          </cell>
          <cell r="D6681">
            <v>41785</v>
          </cell>
          <cell r="E6681">
            <v>80138829772</v>
          </cell>
          <cell r="F6681" t="str">
            <v>Ativo</v>
          </cell>
          <cell r="G6681">
            <v>381001</v>
          </cell>
          <cell r="H6681" t="str">
            <v>ODEBRECHT - CONSORCIO SANTA CRUZ</v>
          </cell>
        </row>
        <row r="6682">
          <cell r="A6682">
            <v>1702</v>
          </cell>
          <cell r="B6682" t="str">
            <v>PAULO CESAR CORREIA DA COSTA</v>
          </cell>
          <cell r="C6682" t="str">
            <v>VIGILANTE</v>
          </cell>
          <cell r="D6682">
            <v>39783</v>
          </cell>
          <cell r="E6682">
            <v>80138829772</v>
          </cell>
          <cell r="F6682" t="str">
            <v>Demitido</v>
          </cell>
          <cell r="G6682">
            <v>13001</v>
          </cell>
          <cell r="H6682" t="str">
            <v>DEMITIDOS</v>
          </cell>
        </row>
        <row r="6683">
          <cell r="A6683">
            <v>156</v>
          </cell>
          <cell r="B6683" t="str">
            <v>PAULO CESAR DA CONCEICAO</v>
          </cell>
          <cell r="C6683" t="str">
            <v>VIGILANTE</v>
          </cell>
          <cell r="D6683">
            <v>36861</v>
          </cell>
          <cell r="E6683">
            <v>59291095753</v>
          </cell>
          <cell r="F6683" t="str">
            <v>Demitido</v>
          </cell>
          <cell r="G6683">
            <v>13001</v>
          </cell>
          <cell r="H6683" t="str">
            <v>DEMITIDOS</v>
          </cell>
        </row>
        <row r="6684">
          <cell r="A6684">
            <v>8301</v>
          </cell>
          <cell r="B6684" t="str">
            <v>PAULO CESAR DA COSTA</v>
          </cell>
          <cell r="C6684" t="str">
            <v>VIGILANTE</v>
          </cell>
          <cell r="D6684">
            <v>42434</v>
          </cell>
          <cell r="E6684">
            <v>77099427768</v>
          </cell>
          <cell r="F6684" t="str">
            <v>Ativo</v>
          </cell>
          <cell r="G6684">
            <v>158001</v>
          </cell>
          <cell r="H6684" t="str">
            <v>ICMBIO PORTARIA DA FLORESTA / PNT</v>
          </cell>
        </row>
        <row r="6685">
          <cell r="A6685">
            <v>1903</v>
          </cell>
          <cell r="B6685" t="str">
            <v>PAULO CESAR DA COSTA</v>
          </cell>
          <cell r="C6685" t="str">
            <v>VIGILANTE</v>
          </cell>
          <cell r="D6685">
            <v>39965</v>
          </cell>
          <cell r="E6685">
            <v>77099427768</v>
          </cell>
          <cell r="F6685" t="str">
            <v>Demitido</v>
          </cell>
          <cell r="G6685">
            <v>13001</v>
          </cell>
          <cell r="H6685" t="str">
            <v>DEMITIDOS</v>
          </cell>
        </row>
        <row r="6686">
          <cell r="A6686">
            <v>4781</v>
          </cell>
          <cell r="B6686" t="str">
            <v>PAULO CESAR DA PAIXAO PINTO</v>
          </cell>
          <cell r="C6686" t="str">
            <v>VIGILANTE</v>
          </cell>
          <cell r="D6686">
            <v>41275</v>
          </cell>
          <cell r="E6686">
            <v>9364259700</v>
          </cell>
          <cell r="F6686" t="str">
            <v>Demitido</v>
          </cell>
          <cell r="G6686">
            <v>13001</v>
          </cell>
          <cell r="H6686" t="str">
            <v>DEMITIDOS</v>
          </cell>
        </row>
        <row r="6687">
          <cell r="A6687">
            <v>3652</v>
          </cell>
          <cell r="B6687" t="str">
            <v>PAULO CESAR DA SILVA</v>
          </cell>
          <cell r="C6687" t="str">
            <v>VIGILANTE</v>
          </cell>
          <cell r="D6687">
            <v>40869</v>
          </cell>
          <cell r="E6687">
            <v>13157933779</v>
          </cell>
          <cell r="F6687" t="str">
            <v>Demitido</v>
          </cell>
          <cell r="G6687">
            <v>13001</v>
          </cell>
          <cell r="H6687" t="str">
            <v>DEMITIDOS</v>
          </cell>
        </row>
        <row r="6688">
          <cell r="A6688">
            <v>3241</v>
          </cell>
          <cell r="B6688" t="str">
            <v>PAULO CESAR DE MATTOS</v>
          </cell>
          <cell r="C6688" t="str">
            <v>VIGILANTE</v>
          </cell>
          <cell r="D6688">
            <v>40709</v>
          </cell>
          <cell r="E6688">
            <v>86720740768</v>
          </cell>
          <cell r="F6688" t="str">
            <v>Ativo</v>
          </cell>
          <cell r="G6688">
            <v>213004</v>
          </cell>
          <cell r="H6688" t="str">
            <v>UFRJ FACULDADE DE DIREITO</v>
          </cell>
        </row>
        <row r="6689">
          <cell r="A6689">
            <v>4663</v>
          </cell>
          <cell r="B6689" t="str">
            <v>PAULO CESAR DE OLIVEIRA FRANCISCO</v>
          </cell>
          <cell r="C6689" t="str">
            <v>VIGILANTE</v>
          </cell>
          <cell r="D6689">
            <v>41200</v>
          </cell>
          <cell r="E6689">
            <v>97068837700</v>
          </cell>
          <cell r="F6689" t="str">
            <v>Ativo</v>
          </cell>
          <cell r="G6689">
            <v>372006</v>
          </cell>
          <cell r="H6689" t="str">
            <v xml:space="preserve">ICMBIO - APA GUAPIMIRIM / ESTAÇÃO ECOLÓGICA GUANABARA </v>
          </cell>
        </row>
        <row r="6690">
          <cell r="A6690">
            <v>2036</v>
          </cell>
          <cell r="B6690" t="str">
            <v>PAULO CESAR DE SIQUEIRA PEREIRA</v>
          </cell>
          <cell r="C6690" t="str">
            <v>VIGILANTE</v>
          </cell>
          <cell r="D6690">
            <v>40026</v>
          </cell>
          <cell r="E6690">
            <v>51456869787</v>
          </cell>
          <cell r="F6690" t="str">
            <v>Apos. Invalidez</v>
          </cell>
          <cell r="G6690">
            <v>901007</v>
          </cell>
          <cell r="H6690" t="str">
            <v>AFASTADO PELO INSS</v>
          </cell>
        </row>
        <row r="6691">
          <cell r="A6691">
            <v>3237</v>
          </cell>
          <cell r="B6691" t="str">
            <v>PAULO CESAR DIAS</v>
          </cell>
          <cell r="C6691" t="str">
            <v>VIGILANTE</v>
          </cell>
          <cell r="D6691">
            <v>40695</v>
          </cell>
          <cell r="E6691">
            <v>1221821709</v>
          </cell>
          <cell r="F6691" t="str">
            <v>Demitido</v>
          </cell>
          <cell r="G6691">
            <v>13001</v>
          </cell>
          <cell r="H6691" t="str">
            <v>DEMITIDOS</v>
          </cell>
        </row>
        <row r="6692">
          <cell r="A6692">
            <v>9393</v>
          </cell>
          <cell r="B6692" t="str">
            <v>PAULO CESAR DO NASCIMENTO MARTINS JUNIOR</v>
          </cell>
          <cell r="C6692" t="str">
            <v>VIGILANTE</v>
          </cell>
          <cell r="D6692">
            <v>42933</v>
          </cell>
          <cell r="E6692">
            <v>8598717703</v>
          </cell>
          <cell r="F6692" t="str">
            <v>Demitido</v>
          </cell>
          <cell r="G6692">
            <v>13001</v>
          </cell>
          <cell r="H6692" t="str">
            <v>DEMITIDOS</v>
          </cell>
        </row>
        <row r="6693">
          <cell r="A6693">
            <v>5779</v>
          </cell>
          <cell r="B6693" t="str">
            <v>PAULO CESAR DOS SANTOS</v>
          </cell>
          <cell r="C6693" t="str">
            <v>AUX. OPERACIONAL III</v>
          </cell>
          <cell r="D6693">
            <v>41645</v>
          </cell>
          <cell r="E6693">
            <v>71089381700</v>
          </cell>
          <cell r="F6693" t="str">
            <v>Demitido</v>
          </cell>
          <cell r="G6693">
            <v>13001</v>
          </cell>
          <cell r="H6693" t="str">
            <v>DEMITIDOS</v>
          </cell>
        </row>
        <row r="6694">
          <cell r="A6694">
            <v>10347</v>
          </cell>
          <cell r="B6694" t="str">
            <v>PAULO CESAR DOS SANTOS SA REGO</v>
          </cell>
          <cell r="C6694" t="str">
            <v>VIGILANTE</v>
          </cell>
          <cell r="D6694">
            <v>44032</v>
          </cell>
          <cell r="E6694">
            <v>8230899754</v>
          </cell>
          <cell r="F6694" t="str">
            <v>Ativo</v>
          </cell>
          <cell r="G6694">
            <v>860001</v>
          </cell>
          <cell r="H6694" t="str">
            <v>CONDOMÍNIO OPEN MALL</v>
          </cell>
        </row>
        <row r="6695">
          <cell r="A6695">
            <v>4716</v>
          </cell>
          <cell r="B6695" t="str">
            <v>PAULO CESAR DOS SANTOS SILVA</v>
          </cell>
          <cell r="C6695" t="str">
            <v>VIGILANTE</v>
          </cell>
          <cell r="D6695">
            <v>41234</v>
          </cell>
          <cell r="E6695">
            <v>9589393730</v>
          </cell>
          <cell r="F6695" t="str">
            <v>Af.Previdência</v>
          </cell>
          <cell r="G6695">
            <v>400101</v>
          </cell>
          <cell r="H6695" t="str">
            <v>AFASTADO AUX. DOENCA</v>
          </cell>
        </row>
        <row r="6696">
          <cell r="A6696">
            <v>1550</v>
          </cell>
          <cell r="B6696" t="str">
            <v>PAULO CESAR FARIA</v>
          </cell>
          <cell r="C6696" t="str">
            <v>VIGILANTE</v>
          </cell>
          <cell r="D6696">
            <v>39727</v>
          </cell>
          <cell r="E6696">
            <v>6950104766</v>
          </cell>
          <cell r="F6696" t="str">
            <v>Ativo</v>
          </cell>
          <cell r="G6696">
            <v>252002</v>
          </cell>
          <cell r="H6696" t="str">
            <v>FUNDAÇÃO HABITACIONAL DO EXERCITO - REALENGO</v>
          </cell>
        </row>
        <row r="6697">
          <cell r="A6697">
            <v>4480</v>
          </cell>
          <cell r="B6697" t="str">
            <v>PAULO CESAR FERNANDES LOPES</v>
          </cell>
          <cell r="C6697" t="str">
            <v>VIGILANTE</v>
          </cell>
          <cell r="D6697">
            <v>41143</v>
          </cell>
          <cell r="E6697">
            <v>48325392720</v>
          </cell>
          <cell r="F6697" t="str">
            <v>Demitido</v>
          </cell>
          <cell r="G6697">
            <v>13001</v>
          </cell>
          <cell r="H6697" t="str">
            <v>DEMITIDOS</v>
          </cell>
        </row>
        <row r="6698">
          <cell r="A6698">
            <v>3478</v>
          </cell>
          <cell r="B6698" t="str">
            <v>PAULO CESAR FERNANDES LOPES</v>
          </cell>
          <cell r="C6698" t="str">
            <v>VIGILANTE</v>
          </cell>
          <cell r="D6698">
            <v>40819</v>
          </cell>
          <cell r="E6698">
            <v>48325392720</v>
          </cell>
          <cell r="F6698" t="str">
            <v>Demitido</v>
          </cell>
          <cell r="G6698">
            <v>13001</v>
          </cell>
          <cell r="H6698" t="str">
            <v>DEMITIDOS</v>
          </cell>
        </row>
        <row r="6699">
          <cell r="A6699">
            <v>1200</v>
          </cell>
          <cell r="B6699" t="str">
            <v>PAULO CESAR FERREIRA</v>
          </cell>
          <cell r="C6699" t="str">
            <v>VIGILANTE</v>
          </cell>
          <cell r="D6699">
            <v>39234</v>
          </cell>
          <cell r="E6699">
            <v>824350731</v>
          </cell>
          <cell r="F6699" t="str">
            <v>Ativo</v>
          </cell>
          <cell r="G6699">
            <v>157001</v>
          </cell>
          <cell r="H6699" t="str">
            <v>ELETRONUCLEAR - ELETROBRAS TERMONUCLEAR S/A</v>
          </cell>
        </row>
        <row r="6700">
          <cell r="A6700">
            <v>1858</v>
          </cell>
          <cell r="B6700" t="str">
            <v>PAULO CESAR FERREIRA ESPERIDION</v>
          </cell>
          <cell r="C6700" t="str">
            <v>VIGILANTE</v>
          </cell>
          <cell r="D6700">
            <v>39939</v>
          </cell>
          <cell r="E6700">
            <v>9165381769</v>
          </cell>
          <cell r="F6700" t="str">
            <v>Ativo</v>
          </cell>
          <cell r="G6700">
            <v>252002</v>
          </cell>
          <cell r="H6700" t="str">
            <v>FUNDAÇÃO HABITACIONAL DO EXERCITO - REALENGO</v>
          </cell>
        </row>
        <row r="6701">
          <cell r="A6701">
            <v>4231</v>
          </cell>
          <cell r="B6701" t="str">
            <v>PAULO CESAR GONCALVES PORTO</v>
          </cell>
          <cell r="C6701" t="str">
            <v>VIGILANTE</v>
          </cell>
          <cell r="D6701">
            <v>41131</v>
          </cell>
          <cell r="E6701">
            <v>7521438752</v>
          </cell>
          <cell r="F6701" t="str">
            <v>Demitido</v>
          </cell>
          <cell r="G6701">
            <v>13001</v>
          </cell>
          <cell r="H6701" t="str">
            <v>DEMITIDOS</v>
          </cell>
        </row>
        <row r="6702">
          <cell r="A6702">
            <v>6376</v>
          </cell>
          <cell r="B6702" t="str">
            <v>PAULO CESAR GUIMARAES DA SILVA</v>
          </cell>
          <cell r="C6702" t="str">
            <v>VIGILANTE</v>
          </cell>
          <cell r="D6702">
            <v>41835</v>
          </cell>
          <cell r="E6702">
            <v>76730115734</v>
          </cell>
          <cell r="F6702" t="str">
            <v>Demitido</v>
          </cell>
          <cell r="G6702">
            <v>13001</v>
          </cell>
          <cell r="H6702" t="str">
            <v>DEMITIDOS</v>
          </cell>
        </row>
        <row r="6703">
          <cell r="A6703">
            <v>786</v>
          </cell>
          <cell r="B6703" t="str">
            <v>PAULO CESAR HELENA CORDEIRO</v>
          </cell>
          <cell r="C6703" t="str">
            <v>VIGILANTE</v>
          </cell>
          <cell r="D6703">
            <v>38322</v>
          </cell>
          <cell r="E6703">
            <v>2246410770</v>
          </cell>
          <cell r="F6703" t="str">
            <v>Demitido</v>
          </cell>
          <cell r="G6703">
            <v>13001</v>
          </cell>
          <cell r="H6703" t="str">
            <v>DEMITIDOS</v>
          </cell>
        </row>
        <row r="6704">
          <cell r="A6704">
            <v>5572</v>
          </cell>
          <cell r="B6704" t="str">
            <v>PAULO CESAR INACIO ROSA</v>
          </cell>
          <cell r="C6704" t="str">
            <v>VIGILANTE</v>
          </cell>
          <cell r="D6704">
            <v>41541</v>
          </cell>
          <cell r="E6704">
            <v>4386218750</v>
          </cell>
          <cell r="F6704" t="str">
            <v>Demitido</v>
          </cell>
          <cell r="G6704">
            <v>13001</v>
          </cell>
          <cell r="H6704" t="str">
            <v>DEMITIDOS</v>
          </cell>
        </row>
        <row r="6705">
          <cell r="A6705">
            <v>5330</v>
          </cell>
          <cell r="B6705" t="str">
            <v>PAULO CESAR LIMA</v>
          </cell>
          <cell r="C6705" t="str">
            <v>VIGILANTE</v>
          </cell>
          <cell r="D6705">
            <v>41495</v>
          </cell>
          <cell r="E6705">
            <v>2363338790</v>
          </cell>
          <cell r="F6705" t="str">
            <v>Ativo</v>
          </cell>
          <cell r="G6705">
            <v>157001</v>
          </cell>
          <cell r="H6705" t="str">
            <v>ELETRONUCLEAR - ELETROBRAS TERMONUCLEAR S/A</v>
          </cell>
        </row>
        <row r="6706">
          <cell r="A6706">
            <v>6619</v>
          </cell>
          <cell r="B6706" t="str">
            <v>PAULO CESAR MACEIRA SOUZA</v>
          </cell>
          <cell r="C6706" t="str">
            <v>VIGILANTE</v>
          </cell>
          <cell r="D6706">
            <v>41880</v>
          </cell>
          <cell r="E6706">
            <v>87628627749</v>
          </cell>
          <cell r="F6706" t="str">
            <v>Demitido</v>
          </cell>
          <cell r="G6706">
            <v>13001</v>
          </cell>
          <cell r="H6706" t="str">
            <v>DEMITIDOS</v>
          </cell>
        </row>
        <row r="6707">
          <cell r="A6707">
            <v>10217</v>
          </cell>
          <cell r="B6707" t="str">
            <v>PAULO CESAR MACHADO DE OLIVEIRA</v>
          </cell>
          <cell r="C6707" t="str">
            <v>VIGILANTE</v>
          </cell>
          <cell r="D6707">
            <v>43838</v>
          </cell>
          <cell r="E6707">
            <v>27347401844</v>
          </cell>
          <cell r="F6707" t="str">
            <v>Ativo</v>
          </cell>
          <cell r="G6707">
            <v>200116</v>
          </cell>
          <cell r="H6707" t="str">
            <v>RENDIÇÕES DE ALMOÇO</v>
          </cell>
        </row>
        <row r="6708">
          <cell r="A6708">
            <v>6960</v>
          </cell>
          <cell r="B6708" t="str">
            <v>PAULO CESAR MARTINS CAXIAS DE SOUSA</v>
          </cell>
          <cell r="C6708" t="str">
            <v>VIGILANTE</v>
          </cell>
          <cell r="D6708">
            <v>42017</v>
          </cell>
          <cell r="E6708">
            <v>13039877755</v>
          </cell>
          <cell r="F6708" t="str">
            <v>Demitido</v>
          </cell>
          <cell r="G6708">
            <v>13001</v>
          </cell>
          <cell r="H6708" t="str">
            <v>DEMITIDOS</v>
          </cell>
        </row>
        <row r="6709">
          <cell r="A6709">
            <v>134</v>
          </cell>
          <cell r="B6709" t="str">
            <v>PAULO CESAR MENESES DA CONCEICAO</v>
          </cell>
          <cell r="C6709" t="str">
            <v>VIGILANTE</v>
          </cell>
          <cell r="D6709">
            <v>36861</v>
          </cell>
          <cell r="E6709">
            <v>1195229771</v>
          </cell>
          <cell r="F6709" t="str">
            <v>Demitido</v>
          </cell>
          <cell r="G6709">
            <v>13001</v>
          </cell>
          <cell r="H6709" t="str">
            <v>DEMITIDOS</v>
          </cell>
        </row>
        <row r="6710">
          <cell r="A6710">
            <v>9703</v>
          </cell>
          <cell r="B6710" t="str">
            <v>PAULO CESAR MORAES DA SILVA</v>
          </cell>
          <cell r="C6710" t="str">
            <v>VIGILANTE</v>
          </cell>
          <cell r="D6710">
            <v>43298</v>
          </cell>
          <cell r="E6710">
            <v>9272503736</v>
          </cell>
          <cell r="F6710" t="str">
            <v>Ativo</v>
          </cell>
          <cell r="G6710">
            <v>603712</v>
          </cell>
          <cell r="H6710" t="str">
            <v>BANCO DO BRASIL - AGÊNCIA 3712 - CARMO</v>
          </cell>
        </row>
        <row r="6711">
          <cell r="A6711">
            <v>290</v>
          </cell>
          <cell r="B6711" t="str">
            <v>PAULO CESAR OLIVEIRA DA SILVA</v>
          </cell>
          <cell r="C6711" t="str">
            <v>VIGILANTE</v>
          </cell>
          <cell r="D6711">
            <v>37105</v>
          </cell>
          <cell r="E6711">
            <v>43087710725</v>
          </cell>
          <cell r="F6711" t="str">
            <v>Demitido</v>
          </cell>
          <cell r="G6711">
            <v>990028</v>
          </cell>
          <cell r="H6711" t="str">
            <v>ADMISSAO</v>
          </cell>
        </row>
        <row r="6712">
          <cell r="A6712">
            <v>6850</v>
          </cell>
          <cell r="B6712" t="str">
            <v>PAULO CESAR PARAGUASSU</v>
          </cell>
          <cell r="C6712" t="str">
            <v>COORD. DE CONTROLADORIA</v>
          </cell>
          <cell r="D6712">
            <v>41953</v>
          </cell>
          <cell r="E6712">
            <v>84364491772</v>
          </cell>
          <cell r="F6712" t="str">
            <v>Demitido</v>
          </cell>
          <cell r="G6712">
            <v>13001</v>
          </cell>
          <cell r="H6712" t="str">
            <v>DEMITIDOS</v>
          </cell>
        </row>
        <row r="6713">
          <cell r="A6713">
            <v>1541</v>
          </cell>
          <cell r="B6713" t="str">
            <v>PAULO CESAR PASSOS BORGES</v>
          </cell>
          <cell r="C6713" t="str">
            <v>VIGILANTE</v>
          </cell>
          <cell r="D6713">
            <v>39727</v>
          </cell>
          <cell r="E6713">
            <v>98096710753</v>
          </cell>
          <cell r="F6713" t="str">
            <v>Demitido</v>
          </cell>
          <cell r="G6713">
            <v>13001</v>
          </cell>
          <cell r="H6713" t="str">
            <v>DEMITIDOS</v>
          </cell>
        </row>
        <row r="6714">
          <cell r="A6714">
            <v>4788</v>
          </cell>
          <cell r="B6714" t="str">
            <v>PAULO CESAR PECANHA DO NASCIMENTO</v>
          </cell>
          <cell r="C6714" t="str">
            <v>VIGILANTE</v>
          </cell>
          <cell r="D6714">
            <v>41277</v>
          </cell>
          <cell r="E6714">
            <v>3938916745</v>
          </cell>
          <cell r="F6714" t="str">
            <v>Demitido</v>
          </cell>
          <cell r="G6714">
            <v>13001</v>
          </cell>
          <cell r="H6714" t="str">
            <v>DEMITIDOS</v>
          </cell>
        </row>
        <row r="6715">
          <cell r="A6715">
            <v>872</v>
          </cell>
          <cell r="B6715" t="str">
            <v>PAULO CESAR PEREIRA DOS SANTOS</v>
          </cell>
          <cell r="C6715" t="str">
            <v>VIGILANTE</v>
          </cell>
          <cell r="D6715">
            <v>38718</v>
          </cell>
          <cell r="E6715">
            <v>2107270716</v>
          </cell>
          <cell r="F6715" t="str">
            <v>Demitido</v>
          </cell>
          <cell r="G6715">
            <v>13001</v>
          </cell>
          <cell r="H6715" t="str">
            <v>DEMITIDOS</v>
          </cell>
        </row>
        <row r="6716">
          <cell r="A6716">
            <v>6957</v>
          </cell>
          <cell r="B6716" t="str">
            <v>PAULO CESAR PRUCOLI</v>
          </cell>
          <cell r="C6716" t="str">
            <v>VIGILANTE</v>
          </cell>
          <cell r="D6716">
            <v>42017</v>
          </cell>
          <cell r="E6716">
            <v>89783867768</v>
          </cell>
          <cell r="F6716" t="str">
            <v>Demitido</v>
          </cell>
          <cell r="G6716">
            <v>13001</v>
          </cell>
          <cell r="H6716" t="str">
            <v>DEMITIDOS</v>
          </cell>
        </row>
        <row r="6717">
          <cell r="A6717">
            <v>5300</v>
          </cell>
          <cell r="B6717" t="str">
            <v>PAULO CESAR REIS JUNIOR</v>
          </cell>
          <cell r="C6717" t="str">
            <v>AUX. LOGISTICA II</v>
          </cell>
          <cell r="D6717">
            <v>41470</v>
          </cell>
          <cell r="E6717">
            <v>10209022728</v>
          </cell>
          <cell r="F6717" t="str">
            <v>Demitido</v>
          </cell>
          <cell r="G6717">
            <v>13001</v>
          </cell>
          <cell r="H6717" t="str">
            <v>DEMITIDOS</v>
          </cell>
        </row>
        <row r="6718">
          <cell r="A6718">
            <v>3847</v>
          </cell>
          <cell r="B6718" t="str">
            <v>PAULO CESAR RIBEIRO PEREIRA</v>
          </cell>
          <cell r="C6718" t="str">
            <v>VIGILANTE</v>
          </cell>
          <cell r="D6718">
            <v>40985</v>
          </cell>
          <cell r="E6718">
            <v>202482707</v>
          </cell>
          <cell r="F6718" t="str">
            <v>Demitido</v>
          </cell>
          <cell r="G6718">
            <v>13001</v>
          </cell>
          <cell r="H6718" t="str">
            <v>DEMITIDOS</v>
          </cell>
        </row>
        <row r="6719">
          <cell r="A6719">
            <v>3090</v>
          </cell>
          <cell r="B6719" t="str">
            <v>PAULO CESAR SANTOS DA SILVA</v>
          </cell>
          <cell r="C6719" t="str">
            <v>VIGILANTE</v>
          </cell>
          <cell r="D6719">
            <v>40621</v>
          </cell>
          <cell r="E6719">
            <v>10147515785</v>
          </cell>
          <cell r="F6719" t="str">
            <v>Demitido</v>
          </cell>
          <cell r="G6719">
            <v>13001</v>
          </cell>
          <cell r="H6719" t="str">
            <v>DEMITIDOS</v>
          </cell>
        </row>
        <row r="6720">
          <cell r="A6720">
            <v>7302</v>
          </cell>
          <cell r="B6720" t="str">
            <v>PAULO CESAR SARDINHA</v>
          </cell>
          <cell r="C6720" t="str">
            <v>VIGILANTE</v>
          </cell>
          <cell r="D6720">
            <v>42111</v>
          </cell>
          <cell r="E6720">
            <v>65099656749</v>
          </cell>
          <cell r="F6720" t="str">
            <v>Demitido</v>
          </cell>
          <cell r="G6720">
            <v>13001</v>
          </cell>
          <cell r="H6720" t="str">
            <v>DEMITIDOS</v>
          </cell>
        </row>
        <row r="6721">
          <cell r="A6721">
            <v>884</v>
          </cell>
          <cell r="B6721" t="str">
            <v>PAULO CESAR SILVA DE ALMEIDA</v>
          </cell>
          <cell r="C6721" t="str">
            <v>VIGILANTE</v>
          </cell>
          <cell r="D6721">
            <v>38718</v>
          </cell>
          <cell r="E6721">
            <v>90827384734</v>
          </cell>
          <cell r="F6721" t="str">
            <v>Demitido</v>
          </cell>
          <cell r="G6721">
            <v>13001</v>
          </cell>
          <cell r="H6721" t="str">
            <v>DEMITIDOS</v>
          </cell>
        </row>
        <row r="6722">
          <cell r="A6722">
            <v>4910</v>
          </cell>
          <cell r="B6722" t="str">
            <v>PAULO CESAR SOARES DIAS</v>
          </cell>
          <cell r="C6722" t="str">
            <v>VIGILANTE</v>
          </cell>
          <cell r="D6722">
            <v>41313</v>
          </cell>
          <cell r="E6722">
            <v>4248862786</v>
          </cell>
          <cell r="F6722" t="str">
            <v>Demitido</v>
          </cell>
          <cell r="G6722">
            <v>13001</v>
          </cell>
          <cell r="H6722" t="str">
            <v>DEMITIDOS</v>
          </cell>
        </row>
        <row r="6723">
          <cell r="A6723">
            <v>7250</v>
          </cell>
          <cell r="B6723" t="str">
            <v>PAULO CESAR TEIXEIRA DA COSTA</v>
          </cell>
          <cell r="C6723" t="str">
            <v>VIGILANTE</v>
          </cell>
          <cell r="D6723">
            <v>42095</v>
          </cell>
          <cell r="E6723">
            <v>60894032704</v>
          </cell>
          <cell r="F6723" t="str">
            <v>Demitido</v>
          </cell>
          <cell r="G6723">
            <v>13001</v>
          </cell>
          <cell r="H6723" t="str">
            <v>DEMITIDOS</v>
          </cell>
        </row>
        <row r="6724">
          <cell r="A6724">
            <v>5928</v>
          </cell>
          <cell r="B6724" t="str">
            <v>PAULO CESAR VIEIRA FERREIRA</v>
          </cell>
          <cell r="C6724" t="str">
            <v>VIGILANTE</v>
          </cell>
          <cell r="D6724">
            <v>41720</v>
          </cell>
          <cell r="E6724">
            <v>247698784</v>
          </cell>
          <cell r="F6724" t="str">
            <v>Ativo</v>
          </cell>
          <cell r="G6724">
            <v>217003</v>
          </cell>
          <cell r="H6724" t="str">
            <v>CEPP - CMS DR. CYRO DE MELLO</v>
          </cell>
        </row>
        <row r="6725">
          <cell r="A6725">
            <v>4326</v>
          </cell>
          <cell r="B6725" t="str">
            <v>PAULO CEZAR DE ALMEIDA  DA CONCEICAO</v>
          </cell>
          <cell r="C6725" t="str">
            <v>SERVENTE</v>
          </cell>
          <cell r="D6725">
            <v>42278</v>
          </cell>
          <cell r="E6725">
            <v>46820930704</v>
          </cell>
          <cell r="F6725" t="str">
            <v>Demitido</v>
          </cell>
          <cell r="G6725">
            <v>13001</v>
          </cell>
          <cell r="H6725" t="str">
            <v>DEMITIDOS</v>
          </cell>
        </row>
        <row r="6726">
          <cell r="A6726">
            <v>9433</v>
          </cell>
          <cell r="B6726" t="str">
            <v>PAULO CEZAR DE OLIVEIRA</v>
          </cell>
          <cell r="C6726" t="str">
            <v>VIGILANTE</v>
          </cell>
          <cell r="D6726">
            <v>42933</v>
          </cell>
          <cell r="E6726">
            <v>123282780</v>
          </cell>
          <cell r="F6726" t="str">
            <v>Férias</v>
          </cell>
          <cell r="G6726">
            <v>200117</v>
          </cell>
          <cell r="H6726" t="str">
            <v>RESERVA BANCÁRIA</v>
          </cell>
        </row>
        <row r="6727">
          <cell r="A6727">
            <v>7033</v>
          </cell>
          <cell r="B6727" t="str">
            <v>PAULO CEZAR DE OLIVEIRA</v>
          </cell>
          <cell r="C6727" t="str">
            <v>VIGILANTE</v>
          </cell>
          <cell r="D6727">
            <v>42048</v>
          </cell>
          <cell r="E6727">
            <v>805720731</v>
          </cell>
          <cell r="F6727" t="str">
            <v>Demitido</v>
          </cell>
          <cell r="G6727">
            <v>13001</v>
          </cell>
          <cell r="H6727" t="str">
            <v>DEMITIDOS</v>
          </cell>
        </row>
        <row r="6728">
          <cell r="A6728">
            <v>6651</v>
          </cell>
          <cell r="B6728" t="str">
            <v>PAULO CEZAR DE OLIVEIRA</v>
          </cell>
          <cell r="C6728" t="str">
            <v>VIGILANTE</v>
          </cell>
          <cell r="D6728">
            <v>41883</v>
          </cell>
          <cell r="E6728">
            <v>379612763</v>
          </cell>
          <cell r="F6728" t="str">
            <v>Demitido</v>
          </cell>
          <cell r="G6728">
            <v>13001</v>
          </cell>
          <cell r="H6728" t="str">
            <v>DEMITIDOS</v>
          </cell>
        </row>
        <row r="6729">
          <cell r="A6729">
            <v>5007</v>
          </cell>
          <cell r="B6729" t="str">
            <v>PAULO CEZAR GOMES DA COSTA</v>
          </cell>
          <cell r="C6729" t="str">
            <v>VIGILANTE</v>
          </cell>
          <cell r="D6729">
            <v>41379</v>
          </cell>
          <cell r="E6729">
            <v>8230909733</v>
          </cell>
          <cell r="F6729" t="str">
            <v>Demitido</v>
          </cell>
          <cell r="G6729">
            <v>13001</v>
          </cell>
          <cell r="H6729" t="str">
            <v>DEMITIDOS</v>
          </cell>
        </row>
        <row r="6730">
          <cell r="A6730">
            <v>10174</v>
          </cell>
          <cell r="B6730" t="str">
            <v>PAULO DE OLIVEIRA MARIA</v>
          </cell>
          <cell r="C6730" t="str">
            <v>VIGILANTE</v>
          </cell>
          <cell r="D6730">
            <v>43838</v>
          </cell>
          <cell r="E6730">
            <v>93000952772</v>
          </cell>
          <cell r="F6730" t="str">
            <v>Ativo</v>
          </cell>
          <cell r="G6730">
            <v>603199</v>
          </cell>
          <cell r="H6730" t="str">
            <v>BANCO DO BRASIL - AGÊNCIA 3199 - CACHAMBI</v>
          </cell>
        </row>
        <row r="6731">
          <cell r="A6731">
            <v>1865</v>
          </cell>
          <cell r="B6731" t="str">
            <v>PAULO DOS SANTOS VIEIRA</v>
          </cell>
          <cell r="C6731" t="str">
            <v>VIGILANTE</v>
          </cell>
          <cell r="D6731">
            <v>39939</v>
          </cell>
          <cell r="E6731">
            <v>11054046760</v>
          </cell>
          <cell r="F6731" t="str">
            <v>Demitido</v>
          </cell>
          <cell r="G6731">
            <v>13001</v>
          </cell>
          <cell r="H6731" t="str">
            <v>DEMITIDOS</v>
          </cell>
        </row>
        <row r="6732">
          <cell r="A6732">
            <v>9582</v>
          </cell>
          <cell r="B6732" t="str">
            <v>PAULO FERNANDO CASSEMIRO DA SILVA</v>
          </cell>
          <cell r="C6732" t="str">
            <v>VIGILANTE</v>
          </cell>
          <cell r="D6732">
            <v>43088</v>
          </cell>
          <cell r="E6732">
            <v>12643612701</v>
          </cell>
          <cell r="F6732" t="str">
            <v>Demitido</v>
          </cell>
          <cell r="G6732">
            <v>13001</v>
          </cell>
          <cell r="H6732" t="str">
            <v>DEMITIDOS</v>
          </cell>
        </row>
        <row r="6733">
          <cell r="A6733">
            <v>3708</v>
          </cell>
          <cell r="B6733" t="str">
            <v>PAULO FERNANDO DO CARMO</v>
          </cell>
          <cell r="C6733" t="str">
            <v>VIGILANTE</v>
          </cell>
          <cell r="D6733">
            <v>40910</v>
          </cell>
          <cell r="E6733">
            <v>66315107753</v>
          </cell>
          <cell r="F6733" t="str">
            <v>Ativo</v>
          </cell>
          <cell r="G6733">
            <v>200101</v>
          </cell>
          <cell r="H6733" t="str">
            <v>RESERVA DIA</v>
          </cell>
        </row>
        <row r="6734">
          <cell r="A6734">
            <v>8161</v>
          </cell>
          <cell r="B6734" t="str">
            <v>PAULO FERNANDO SILVA DE SOUZA</v>
          </cell>
          <cell r="C6734" t="str">
            <v>VIGILANTE</v>
          </cell>
          <cell r="D6734">
            <v>42430</v>
          </cell>
          <cell r="E6734">
            <v>96044217787</v>
          </cell>
          <cell r="F6734" t="str">
            <v>Demitido</v>
          </cell>
          <cell r="G6734">
            <v>13001</v>
          </cell>
          <cell r="H6734" t="str">
            <v>DEMITIDOS</v>
          </cell>
        </row>
        <row r="6735">
          <cell r="A6735">
            <v>6413</v>
          </cell>
          <cell r="B6735" t="str">
            <v>PAULO FREIRE FRANÇA JUNIOR</v>
          </cell>
          <cell r="C6735" t="str">
            <v>SUPERVISOR DE AREA</v>
          </cell>
          <cell r="D6735">
            <v>41837</v>
          </cell>
          <cell r="E6735">
            <v>2851048708</v>
          </cell>
          <cell r="F6735" t="str">
            <v>Demitido</v>
          </cell>
          <cell r="G6735">
            <v>13001</v>
          </cell>
          <cell r="H6735" t="str">
            <v>DEMITIDOS</v>
          </cell>
        </row>
        <row r="6736">
          <cell r="A6736">
            <v>5467</v>
          </cell>
          <cell r="B6736" t="str">
            <v>PAULO GIUSEPPE CARNEVALE</v>
          </cell>
          <cell r="C6736" t="str">
            <v>VIGILANTE</v>
          </cell>
          <cell r="D6736">
            <v>41533</v>
          </cell>
          <cell r="E6736">
            <v>3568978776</v>
          </cell>
          <cell r="F6736" t="str">
            <v>Demitido</v>
          </cell>
          <cell r="G6736">
            <v>13001</v>
          </cell>
          <cell r="H6736" t="str">
            <v>DEMITIDOS</v>
          </cell>
        </row>
        <row r="6737">
          <cell r="A6737">
            <v>986</v>
          </cell>
          <cell r="B6737" t="str">
            <v>PAULO GIUSEPPE CARNEVALE</v>
          </cell>
          <cell r="C6737" t="str">
            <v>VIGILANTE</v>
          </cell>
          <cell r="D6737">
            <v>38777</v>
          </cell>
          <cell r="E6737">
            <v>3568978776</v>
          </cell>
          <cell r="F6737" t="str">
            <v>Demitido</v>
          </cell>
          <cell r="G6737">
            <v>13001</v>
          </cell>
          <cell r="H6737" t="str">
            <v>DEMITIDOS</v>
          </cell>
        </row>
        <row r="6738">
          <cell r="A6738">
            <v>4808</v>
          </cell>
          <cell r="B6738" t="str">
            <v>PAULO GUILHERME SOARES DE OLIVEIRA</v>
          </cell>
          <cell r="C6738" t="str">
            <v>GERENTE DE PESSOAL I</v>
          </cell>
          <cell r="D6738">
            <v>41276</v>
          </cell>
          <cell r="E6738">
            <v>13056629705</v>
          </cell>
          <cell r="F6738" t="str">
            <v>Demitido</v>
          </cell>
          <cell r="G6738">
            <v>13001</v>
          </cell>
          <cell r="H6738" t="str">
            <v>DEMITIDOS</v>
          </cell>
        </row>
        <row r="6739">
          <cell r="A6739">
            <v>106260</v>
          </cell>
          <cell r="B6739" t="str">
            <v>PAULO GUILHERME SOARES DE OLIVEIRA</v>
          </cell>
          <cell r="C6739" t="str">
            <v>ASSIST.DE PESSOAL I</v>
          </cell>
          <cell r="D6739">
            <v>39119</v>
          </cell>
          <cell r="E6739">
            <v>13056629705</v>
          </cell>
          <cell r="F6739" t="str">
            <v>Demitido</v>
          </cell>
          <cell r="G6739">
            <v>13001</v>
          </cell>
          <cell r="H6739" t="str">
            <v>DEMITIDOS</v>
          </cell>
        </row>
        <row r="6740">
          <cell r="A6740">
            <v>10006260</v>
          </cell>
          <cell r="B6740" t="str">
            <v>PAULO GUILHERME SOARES DE OLIVEIRA</v>
          </cell>
          <cell r="C6740" t="str">
            <v/>
          </cell>
          <cell r="E6740" t="str">
            <v/>
          </cell>
          <cell r="F6740" t="str">
            <v/>
          </cell>
          <cell r="G6740">
            <v>13001</v>
          </cell>
          <cell r="H6740" t="str">
            <v>DEMITIDOS</v>
          </cell>
        </row>
        <row r="6741">
          <cell r="A6741">
            <v>3890</v>
          </cell>
          <cell r="B6741" t="str">
            <v>PAULO HENRIQUE COUTO DAS NEVES</v>
          </cell>
          <cell r="C6741" t="str">
            <v>VIGILANTE</v>
          </cell>
          <cell r="D6741">
            <v>41000</v>
          </cell>
          <cell r="E6741">
            <v>2875236750</v>
          </cell>
          <cell r="F6741" t="str">
            <v>Demitido</v>
          </cell>
          <cell r="G6741">
            <v>13001</v>
          </cell>
          <cell r="H6741" t="str">
            <v>DEMITIDOS</v>
          </cell>
        </row>
        <row r="6742">
          <cell r="A6742">
            <v>3185</v>
          </cell>
          <cell r="B6742" t="str">
            <v>PAULO HENRIQUE DE OLIVEIRA</v>
          </cell>
          <cell r="C6742" t="str">
            <v>VIGILANTE</v>
          </cell>
          <cell r="D6742">
            <v>40682</v>
          </cell>
          <cell r="E6742">
            <v>94473064700</v>
          </cell>
          <cell r="F6742" t="str">
            <v>Demitido</v>
          </cell>
          <cell r="G6742">
            <v>13001</v>
          </cell>
          <cell r="H6742" t="str">
            <v>DEMITIDOS</v>
          </cell>
        </row>
        <row r="6743">
          <cell r="A6743">
            <v>3778</v>
          </cell>
          <cell r="B6743" t="str">
            <v>PAULO HENRIQUE DE SOUZA FERREIRA</v>
          </cell>
          <cell r="C6743" t="str">
            <v>VIGILANTE</v>
          </cell>
          <cell r="D6743">
            <v>40947</v>
          </cell>
          <cell r="E6743">
            <v>8879972790</v>
          </cell>
          <cell r="F6743" t="str">
            <v>Demitido</v>
          </cell>
          <cell r="G6743">
            <v>13001</v>
          </cell>
          <cell r="H6743" t="str">
            <v>DEMITIDOS</v>
          </cell>
        </row>
        <row r="6744">
          <cell r="A6744">
            <v>7253</v>
          </cell>
          <cell r="B6744" t="str">
            <v>PAULO HENRIQUE FELIPE DOS SANTOS</v>
          </cell>
          <cell r="C6744" t="str">
            <v>VIGILANTE</v>
          </cell>
          <cell r="D6744">
            <v>42095</v>
          </cell>
          <cell r="E6744">
            <v>576240702</v>
          </cell>
          <cell r="F6744" t="str">
            <v>Demitido</v>
          </cell>
          <cell r="G6744">
            <v>13001</v>
          </cell>
          <cell r="H6744" t="str">
            <v>DEMITIDOS</v>
          </cell>
        </row>
        <row r="6745">
          <cell r="A6745">
            <v>7552</v>
          </cell>
          <cell r="B6745" t="str">
            <v>PAULO HENRIQUE GOMES DA SILVA</v>
          </cell>
          <cell r="C6745" t="str">
            <v>VIGILANTE</v>
          </cell>
          <cell r="D6745">
            <v>42265</v>
          </cell>
          <cell r="E6745">
            <v>8741177711</v>
          </cell>
          <cell r="F6745" t="str">
            <v>Demitido</v>
          </cell>
          <cell r="G6745">
            <v>13001</v>
          </cell>
          <cell r="H6745" t="str">
            <v>DEMITIDOS</v>
          </cell>
        </row>
        <row r="6746">
          <cell r="A6746">
            <v>8893</v>
          </cell>
          <cell r="B6746" t="str">
            <v>PAULO HENRIQUE MARTINS SOARES</v>
          </cell>
          <cell r="C6746" t="str">
            <v>VIGILANTE</v>
          </cell>
          <cell r="D6746">
            <v>42705</v>
          </cell>
          <cell r="E6746">
            <v>98333119700</v>
          </cell>
          <cell r="F6746" t="str">
            <v>Ativo</v>
          </cell>
          <cell r="G6746">
            <v>506246</v>
          </cell>
          <cell r="H6746" t="str">
            <v>BRADESCO - AGÊNCIA 6246 - TRIBUNAL DE JUSTIÇA</v>
          </cell>
        </row>
        <row r="6747">
          <cell r="A6747">
            <v>2235</v>
          </cell>
          <cell r="B6747" t="str">
            <v>PAULO HENRIQUE PEREIRA DA SILVA</v>
          </cell>
          <cell r="C6747" t="str">
            <v>VIGILANTE</v>
          </cell>
          <cell r="D6747">
            <v>40158</v>
          </cell>
          <cell r="E6747">
            <v>2581948710</v>
          </cell>
          <cell r="F6747" t="str">
            <v>Demitido</v>
          </cell>
          <cell r="G6747">
            <v>13001</v>
          </cell>
          <cell r="H6747" t="str">
            <v>DEMITIDOS</v>
          </cell>
        </row>
        <row r="6748">
          <cell r="A6748">
            <v>6025</v>
          </cell>
          <cell r="B6748" t="str">
            <v>PAULO HENRIQUE RODRIGUES FARIA</v>
          </cell>
          <cell r="C6748" t="str">
            <v>VIGILANTE</v>
          </cell>
          <cell r="D6748">
            <v>41762</v>
          </cell>
          <cell r="E6748">
            <v>10057124760</v>
          </cell>
          <cell r="F6748" t="str">
            <v>Demitido</v>
          </cell>
          <cell r="G6748">
            <v>13001</v>
          </cell>
          <cell r="H6748" t="str">
            <v>DEMITIDOS</v>
          </cell>
        </row>
        <row r="6749">
          <cell r="A6749">
            <v>6038</v>
          </cell>
          <cell r="B6749" t="str">
            <v>PAULO HENRIQUE SILVA DE SOUZA</v>
          </cell>
          <cell r="C6749" t="str">
            <v>VIGILANTE</v>
          </cell>
          <cell r="D6749">
            <v>41762</v>
          </cell>
          <cell r="E6749">
            <v>7839107702</v>
          </cell>
          <cell r="F6749" t="str">
            <v>Demitido</v>
          </cell>
          <cell r="G6749">
            <v>13001</v>
          </cell>
          <cell r="H6749" t="str">
            <v>DEMITIDOS</v>
          </cell>
        </row>
        <row r="6750">
          <cell r="A6750">
            <v>5769</v>
          </cell>
          <cell r="B6750" t="str">
            <v>PAULO HENRIQUE VIANNA MEDEIROS</v>
          </cell>
          <cell r="C6750" t="str">
            <v>VIGILANTE</v>
          </cell>
          <cell r="D6750">
            <v>41644</v>
          </cell>
          <cell r="E6750">
            <v>9705809755</v>
          </cell>
          <cell r="F6750" t="str">
            <v>Demitido</v>
          </cell>
          <cell r="G6750">
            <v>13001</v>
          </cell>
          <cell r="H6750" t="str">
            <v>DEMITIDOS</v>
          </cell>
        </row>
        <row r="6751">
          <cell r="A6751">
            <v>2207</v>
          </cell>
          <cell r="B6751" t="str">
            <v>PAULO JORGE BARBOSA</v>
          </cell>
          <cell r="C6751" t="str">
            <v>VIGILANTE</v>
          </cell>
          <cell r="D6751">
            <v>40164</v>
          </cell>
          <cell r="E6751">
            <v>40846989700</v>
          </cell>
          <cell r="F6751" t="str">
            <v>Demitido</v>
          </cell>
          <cell r="G6751">
            <v>13001</v>
          </cell>
          <cell r="H6751" t="str">
            <v>DEMITIDOS</v>
          </cell>
        </row>
        <row r="6752">
          <cell r="A6752">
            <v>8136</v>
          </cell>
          <cell r="B6752" t="str">
            <v>PAULO JORGE BARBOZA</v>
          </cell>
          <cell r="C6752" t="str">
            <v>VIGILANTE</v>
          </cell>
          <cell r="D6752">
            <v>42430</v>
          </cell>
          <cell r="E6752">
            <v>84477911734</v>
          </cell>
          <cell r="F6752" t="str">
            <v>Demitido</v>
          </cell>
          <cell r="G6752">
            <v>13001</v>
          </cell>
          <cell r="H6752" t="str">
            <v>DEMITIDOS</v>
          </cell>
        </row>
        <row r="6753">
          <cell r="A6753">
            <v>8981</v>
          </cell>
          <cell r="B6753" t="str">
            <v>PAULO JORGE DA SILVA</v>
          </cell>
          <cell r="C6753" t="str">
            <v>VIGILANTE</v>
          </cell>
          <cell r="D6753">
            <v>42705</v>
          </cell>
          <cell r="E6753">
            <v>77967771753</v>
          </cell>
          <cell r="F6753" t="str">
            <v>Ativo</v>
          </cell>
          <cell r="G6753">
            <v>233035</v>
          </cell>
          <cell r="H6753" t="str">
            <v>SPDM - CF ABOLIÇÃO</v>
          </cell>
        </row>
        <row r="6754">
          <cell r="A6754">
            <v>8205</v>
          </cell>
          <cell r="B6754" t="str">
            <v>PAULO JORGE DUARTE MARQUES</v>
          </cell>
          <cell r="C6754" t="str">
            <v>VIGILANTE</v>
          </cell>
          <cell r="D6754">
            <v>42430</v>
          </cell>
          <cell r="E6754">
            <v>10017322782</v>
          </cell>
          <cell r="F6754" t="str">
            <v>Demitido</v>
          </cell>
          <cell r="G6754">
            <v>13001</v>
          </cell>
          <cell r="H6754" t="str">
            <v>DEMITIDOS</v>
          </cell>
        </row>
        <row r="6755">
          <cell r="A6755">
            <v>6222</v>
          </cell>
          <cell r="B6755" t="str">
            <v>PAULO JORGE PEIXOTO MONTEIRO</v>
          </cell>
          <cell r="C6755" t="str">
            <v>VIGILANTE</v>
          </cell>
          <cell r="D6755">
            <v>41801</v>
          </cell>
          <cell r="E6755">
            <v>90469895772</v>
          </cell>
          <cell r="F6755" t="str">
            <v>Ativo</v>
          </cell>
          <cell r="G6755">
            <v>157001</v>
          </cell>
          <cell r="H6755" t="str">
            <v>ELETRONUCLEAR - ELETROBRAS TERMONUCLEAR S/A</v>
          </cell>
        </row>
        <row r="6756">
          <cell r="A6756">
            <v>6995</v>
          </cell>
          <cell r="B6756" t="str">
            <v>PAULO JOSE MOREIRA TARDIN</v>
          </cell>
          <cell r="C6756" t="str">
            <v>VIGILANTE</v>
          </cell>
          <cell r="D6756">
            <v>42045</v>
          </cell>
          <cell r="E6756">
            <v>7637156702</v>
          </cell>
          <cell r="F6756" t="str">
            <v>Ativo</v>
          </cell>
          <cell r="G6756">
            <v>500212</v>
          </cell>
          <cell r="H6756" t="str">
            <v>BRADESCO - AGÊNCIA 0212 MERC. FLORES-URL</v>
          </cell>
        </row>
        <row r="6757">
          <cell r="A6757">
            <v>7553</v>
          </cell>
          <cell r="B6757" t="str">
            <v>PAULO JOSE RODRIGUES DA SILVA</v>
          </cell>
          <cell r="C6757" t="str">
            <v>VIGILANTE</v>
          </cell>
          <cell r="D6757">
            <v>42265</v>
          </cell>
          <cell r="E6757">
            <v>97544981720</v>
          </cell>
          <cell r="F6757" t="str">
            <v>Demitido</v>
          </cell>
          <cell r="G6757">
            <v>13001</v>
          </cell>
          <cell r="H6757" t="str">
            <v>DEMITIDOS</v>
          </cell>
        </row>
        <row r="6758">
          <cell r="A6758">
            <v>4253</v>
          </cell>
          <cell r="B6758" t="str">
            <v>PAULO JOSE WANDERMUREM</v>
          </cell>
          <cell r="C6758" t="str">
            <v>VIGILANTE</v>
          </cell>
          <cell r="D6758">
            <v>41132</v>
          </cell>
          <cell r="E6758">
            <v>99713780</v>
          </cell>
          <cell r="F6758" t="str">
            <v>Demitido</v>
          </cell>
          <cell r="G6758">
            <v>13001</v>
          </cell>
          <cell r="H6758" t="str">
            <v>DEMITIDOS</v>
          </cell>
        </row>
        <row r="6759">
          <cell r="A6759">
            <v>10324</v>
          </cell>
          <cell r="B6759" t="str">
            <v>PAULO JUNIOR MACHADO CRISPIM</v>
          </cell>
          <cell r="C6759" t="str">
            <v>VIGILANTE</v>
          </cell>
          <cell r="D6759">
            <v>44020</v>
          </cell>
          <cell r="E6759">
            <v>8749030760</v>
          </cell>
          <cell r="F6759" t="str">
            <v>Demitido</v>
          </cell>
          <cell r="G6759">
            <v>13001</v>
          </cell>
          <cell r="H6759" t="str">
            <v>DEMITIDOS</v>
          </cell>
        </row>
        <row r="6760">
          <cell r="A6760">
            <v>3722</v>
          </cell>
          <cell r="B6760" t="str">
            <v>PAULO LUIS ELIS</v>
          </cell>
          <cell r="C6760" t="str">
            <v>VIGILANTE</v>
          </cell>
          <cell r="D6760">
            <v>40919</v>
          </cell>
          <cell r="E6760">
            <v>762500751</v>
          </cell>
          <cell r="F6760" t="str">
            <v>Demitido</v>
          </cell>
          <cell r="G6760">
            <v>13001</v>
          </cell>
          <cell r="H6760" t="str">
            <v>DEMITIDOS</v>
          </cell>
        </row>
        <row r="6761">
          <cell r="A6761">
            <v>8640</v>
          </cell>
          <cell r="B6761" t="str">
            <v>PAULO LUIZ CANDEIA</v>
          </cell>
          <cell r="C6761" t="str">
            <v>VIGILANTE</v>
          </cell>
          <cell r="D6761">
            <v>42588</v>
          </cell>
          <cell r="E6761">
            <v>7689348777</v>
          </cell>
          <cell r="F6761" t="str">
            <v>Demitido</v>
          </cell>
          <cell r="G6761">
            <v>13001</v>
          </cell>
          <cell r="H6761" t="str">
            <v>DEMITIDOS</v>
          </cell>
        </row>
        <row r="6762">
          <cell r="A6762">
            <v>9474</v>
          </cell>
          <cell r="B6762" t="str">
            <v>PAULO MARCIO SANTOS</v>
          </cell>
          <cell r="C6762" t="str">
            <v>VIGILANTE</v>
          </cell>
          <cell r="D6762">
            <v>42939</v>
          </cell>
          <cell r="E6762">
            <v>8122661700</v>
          </cell>
          <cell r="F6762" t="str">
            <v>Demitido</v>
          </cell>
          <cell r="G6762">
            <v>13001</v>
          </cell>
          <cell r="H6762" t="str">
            <v>DEMITIDOS</v>
          </cell>
        </row>
        <row r="6763">
          <cell r="A6763">
            <v>3504</v>
          </cell>
          <cell r="B6763" t="str">
            <v>PAULO MARCOS LOPES FERREIRA</v>
          </cell>
          <cell r="C6763" t="str">
            <v>VIGILANTE</v>
          </cell>
          <cell r="D6763">
            <v>40836</v>
          </cell>
          <cell r="E6763">
            <v>10303552743</v>
          </cell>
          <cell r="F6763" t="str">
            <v>Demitido</v>
          </cell>
          <cell r="G6763">
            <v>13001</v>
          </cell>
          <cell r="H6763" t="str">
            <v>DEMITIDOS</v>
          </cell>
        </row>
        <row r="6764">
          <cell r="A6764">
            <v>9272</v>
          </cell>
          <cell r="B6764" t="str">
            <v>PAULO MARCOS MACIEL DE SANTANA</v>
          </cell>
          <cell r="C6764" t="str">
            <v>VIGILANTE</v>
          </cell>
          <cell r="D6764">
            <v>42888</v>
          </cell>
          <cell r="E6764">
            <v>3262032735</v>
          </cell>
          <cell r="F6764" t="str">
            <v>Demitido</v>
          </cell>
          <cell r="G6764">
            <v>13001</v>
          </cell>
          <cell r="H6764" t="str">
            <v>DEMITIDOS</v>
          </cell>
        </row>
        <row r="6765">
          <cell r="A6765">
            <v>9415</v>
          </cell>
          <cell r="B6765" t="str">
            <v>PAULO MATEUS DA COSTA SILVA</v>
          </cell>
          <cell r="C6765" t="str">
            <v>VIGILANTE</v>
          </cell>
          <cell r="D6765">
            <v>42933</v>
          </cell>
          <cell r="E6765">
            <v>6387452414</v>
          </cell>
          <cell r="F6765" t="str">
            <v>Ativo</v>
          </cell>
          <cell r="G6765">
            <v>863001</v>
          </cell>
          <cell r="H6765" t="str">
            <v>INPI</v>
          </cell>
        </row>
        <row r="6766">
          <cell r="A6766">
            <v>4219</v>
          </cell>
          <cell r="B6766" t="str">
            <v>PAULO MAURICIO PECANHA DA SILVA</v>
          </cell>
          <cell r="C6766" t="str">
            <v>VIGILANTE</v>
          </cell>
          <cell r="D6766">
            <v>41131</v>
          </cell>
          <cell r="E6766">
            <v>77421981772</v>
          </cell>
          <cell r="F6766" t="str">
            <v>Demitido</v>
          </cell>
          <cell r="G6766">
            <v>13001</v>
          </cell>
          <cell r="H6766" t="str">
            <v>DEMITIDOS</v>
          </cell>
        </row>
        <row r="6767">
          <cell r="A6767">
            <v>987</v>
          </cell>
          <cell r="B6767" t="str">
            <v>PAULO MOURA DE OLIVEIRA</v>
          </cell>
          <cell r="C6767" t="str">
            <v>VIGILANTE</v>
          </cell>
          <cell r="D6767">
            <v>38777</v>
          </cell>
          <cell r="E6767">
            <v>1942252757</v>
          </cell>
          <cell r="F6767" t="str">
            <v>Demitido</v>
          </cell>
          <cell r="G6767">
            <v>13001</v>
          </cell>
          <cell r="H6767" t="str">
            <v>DEMITIDOS</v>
          </cell>
        </row>
        <row r="6768">
          <cell r="A6768">
            <v>7908</v>
          </cell>
          <cell r="B6768" t="str">
            <v>PAULO RENAN FERREIRA DA SILVA</v>
          </cell>
          <cell r="C6768" t="str">
            <v>VIGILANTE</v>
          </cell>
          <cell r="D6768">
            <v>42382</v>
          </cell>
          <cell r="E6768">
            <v>13839961726</v>
          </cell>
          <cell r="F6768" t="str">
            <v>Demitido</v>
          </cell>
          <cell r="G6768">
            <v>13001</v>
          </cell>
          <cell r="H6768" t="str">
            <v>DEMITIDOS</v>
          </cell>
        </row>
        <row r="6769">
          <cell r="A6769">
            <v>5128</v>
          </cell>
          <cell r="B6769" t="str">
            <v>PAULO RENAN FERREIRA DA SILVA</v>
          </cell>
          <cell r="C6769" t="str">
            <v>VIGILANTE</v>
          </cell>
          <cell r="D6769">
            <v>41404</v>
          </cell>
          <cell r="E6769">
            <v>13839961726</v>
          </cell>
          <cell r="F6769" t="str">
            <v>Demitido</v>
          </cell>
          <cell r="G6769">
            <v>13001</v>
          </cell>
          <cell r="H6769" t="str">
            <v>DEMITIDOS</v>
          </cell>
        </row>
        <row r="6770">
          <cell r="A6770">
            <v>5075</v>
          </cell>
          <cell r="B6770" t="str">
            <v>PAULO RENATO GONCALVES DA SILVA</v>
          </cell>
          <cell r="C6770" t="str">
            <v>VIGILANTE</v>
          </cell>
          <cell r="D6770">
            <v>41386</v>
          </cell>
          <cell r="E6770">
            <v>8749034758</v>
          </cell>
          <cell r="F6770" t="str">
            <v>Demitido</v>
          </cell>
          <cell r="G6770">
            <v>13001</v>
          </cell>
          <cell r="H6770" t="str">
            <v>DEMITIDOS</v>
          </cell>
        </row>
        <row r="6771">
          <cell r="A6771">
            <v>4668</v>
          </cell>
          <cell r="B6771" t="str">
            <v>PAULO RICARDO ALVES RIBEIRO</v>
          </cell>
          <cell r="C6771" t="str">
            <v>VIGILANTE</v>
          </cell>
          <cell r="D6771">
            <v>41201</v>
          </cell>
          <cell r="E6771">
            <v>7234437770</v>
          </cell>
          <cell r="F6771" t="str">
            <v>Demitido</v>
          </cell>
          <cell r="G6771">
            <v>13001</v>
          </cell>
          <cell r="H6771" t="str">
            <v>DEMITIDOS</v>
          </cell>
        </row>
        <row r="6772">
          <cell r="A6772">
            <v>10354</v>
          </cell>
          <cell r="B6772" t="str">
            <v>PAULO RICARDO BORGES DE MEDEIROS</v>
          </cell>
          <cell r="C6772" t="str">
            <v>VIGILANTE</v>
          </cell>
          <cell r="D6772">
            <v>44033</v>
          </cell>
          <cell r="E6772">
            <v>17739153710</v>
          </cell>
          <cell r="F6772" t="str">
            <v>Ativo</v>
          </cell>
          <cell r="G6772">
            <v>157001</v>
          </cell>
          <cell r="H6772" t="str">
            <v>ELETRONUCLEAR - ELETROBRAS TERMONUCLEAR S/A</v>
          </cell>
        </row>
        <row r="6773">
          <cell r="A6773">
            <v>38</v>
          </cell>
          <cell r="B6773" t="str">
            <v>PAULO ROBERTO BATISTA MAIA</v>
          </cell>
          <cell r="C6773" t="str">
            <v>VIGILANTE</v>
          </cell>
          <cell r="D6773">
            <v>36624</v>
          </cell>
          <cell r="E6773">
            <v>7034489785</v>
          </cell>
          <cell r="F6773" t="str">
            <v>Ativo</v>
          </cell>
          <cell r="G6773">
            <v>200001</v>
          </cell>
          <cell r="H6773" t="str">
            <v>HOSPITAL FEDERAL DA LAGOA</v>
          </cell>
        </row>
        <row r="6774">
          <cell r="A6774">
            <v>1160</v>
          </cell>
          <cell r="B6774" t="str">
            <v>PAULO ROBERTO CARMO DE SOUZA</v>
          </cell>
          <cell r="C6774" t="str">
            <v>VIGILANTE</v>
          </cell>
          <cell r="D6774">
            <v>39234</v>
          </cell>
          <cell r="E6774">
            <v>73260428704</v>
          </cell>
          <cell r="F6774" t="str">
            <v>Ativo</v>
          </cell>
          <cell r="G6774">
            <v>157001</v>
          </cell>
          <cell r="H6774" t="str">
            <v>ELETRONUCLEAR - ELETROBRAS TERMONUCLEAR S/A</v>
          </cell>
        </row>
        <row r="6775">
          <cell r="A6775">
            <v>7380</v>
          </cell>
          <cell r="B6775" t="str">
            <v>PAULO ROBERTO DA SILVA</v>
          </cell>
          <cell r="C6775" t="str">
            <v>VIGILANTE</v>
          </cell>
          <cell r="D6775">
            <v>42186</v>
          </cell>
          <cell r="E6775">
            <v>3513722702</v>
          </cell>
          <cell r="F6775" t="str">
            <v>Demitido</v>
          </cell>
          <cell r="G6775">
            <v>13001</v>
          </cell>
          <cell r="H6775" t="str">
            <v>DEMITIDOS</v>
          </cell>
        </row>
        <row r="6776">
          <cell r="A6776">
            <v>1910</v>
          </cell>
          <cell r="B6776" t="str">
            <v>PAULO ROBERTO DA SILVA</v>
          </cell>
          <cell r="C6776" t="str">
            <v>VIGILANTE</v>
          </cell>
          <cell r="D6776">
            <v>39966</v>
          </cell>
          <cell r="E6776">
            <v>59081651749</v>
          </cell>
          <cell r="F6776" t="str">
            <v>Demitido</v>
          </cell>
          <cell r="G6776">
            <v>13001</v>
          </cell>
          <cell r="H6776" t="str">
            <v>DEMITIDOS</v>
          </cell>
        </row>
        <row r="6777">
          <cell r="A6777">
            <v>1079</v>
          </cell>
          <cell r="B6777" t="str">
            <v>PAULO ROBERTO DA SILVA</v>
          </cell>
          <cell r="C6777" t="str">
            <v>VIGILANTE</v>
          </cell>
          <cell r="D6777">
            <v>39083</v>
          </cell>
          <cell r="E6777">
            <v>7610825735</v>
          </cell>
          <cell r="F6777" t="str">
            <v>Apos. Invalidez</v>
          </cell>
          <cell r="G6777">
            <v>400105</v>
          </cell>
          <cell r="H6777" t="str">
            <v>AFASTADO APOS. INVALIDEZ</v>
          </cell>
        </row>
        <row r="6778">
          <cell r="A6778">
            <v>1217</v>
          </cell>
          <cell r="B6778" t="str">
            <v>PAULO ROBERTO DA SILVA LEIRA</v>
          </cell>
          <cell r="C6778" t="str">
            <v>VIGILANTE</v>
          </cell>
          <cell r="D6778">
            <v>39234</v>
          </cell>
          <cell r="E6778">
            <v>7161705746</v>
          </cell>
          <cell r="F6778" t="str">
            <v>Ativo</v>
          </cell>
          <cell r="G6778">
            <v>158001</v>
          </cell>
          <cell r="H6778" t="str">
            <v>ICMBIO PORTARIA DA FLORESTA / PNT</v>
          </cell>
        </row>
        <row r="6779">
          <cell r="A6779">
            <v>6275</v>
          </cell>
          <cell r="B6779" t="str">
            <v>PAULO ROBERTO DA SILVA OLIVEIRA</v>
          </cell>
          <cell r="C6779" t="str">
            <v>VIGILANTE</v>
          </cell>
          <cell r="D6779">
            <v>41802</v>
          </cell>
          <cell r="E6779">
            <v>8198722700</v>
          </cell>
          <cell r="F6779" t="str">
            <v>Férias</v>
          </cell>
          <cell r="G6779">
            <v>200117</v>
          </cell>
          <cell r="H6779" t="str">
            <v>RESERVA BANCÁRIA</v>
          </cell>
        </row>
        <row r="6780">
          <cell r="A6780">
            <v>2745</v>
          </cell>
          <cell r="B6780" t="str">
            <v>PAULO ROBERTO DE  LIMA</v>
          </cell>
          <cell r="C6780" t="str">
            <v>VIGILANTE</v>
          </cell>
          <cell r="D6780">
            <v>40361</v>
          </cell>
          <cell r="E6780">
            <v>77361032753</v>
          </cell>
          <cell r="F6780" t="str">
            <v>Demitido</v>
          </cell>
          <cell r="G6780">
            <v>13001</v>
          </cell>
          <cell r="H6780" t="str">
            <v>DEMITIDOS</v>
          </cell>
        </row>
        <row r="6781">
          <cell r="A6781">
            <v>3951</v>
          </cell>
          <cell r="B6781" t="str">
            <v>PAULO ROBERTO DE ALMEIDA</v>
          </cell>
          <cell r="C6781" t="str">
            <v>VIGILANTE</v>
          </cell>
          <cell r="D6781">
            <v>41032</v>
          </cell>
          <cell r="E6781">
            <v>80523056753</v>
          </cell>
          <cell r="F6781" t="str">
            <v>Demitido</v>
          </cell>
          <cell r="G6781">
            <v>13001</v>
          </cell>
          <cell r="H6781" t="str">
            <v>DEMITIDOS</v>
          </cell>
        </row>
        <row r="6782">
          <cell r="A6782">
            <v>1255</v>
          </cell>
          <cell r="B6782" t="str">
            <v>PAULO ROBERTO DE OLIVEIRA PONTES</v>
          </cell>
          <cell r="C6782" t="str">
            <v>VIGILANTE</v>
          </cell>
          <cell r="D6782">
            <v>39234</v>
          </cell>
          <cell r="E6782">
            <v>884490769</v>
          </cell>
          <cell r="F6782" t="str">
            <v>Demitido</v>
          </cell>
          <cell r="G6782">
            <v>13001</v>
          </cell>
          <cell r="H6782" t="str">
            <v>DEMITIDOS</v>
          </cell>
        </row>
        <row r="6783">
          <cell r="A6783">
            <v>1210</v>
          </cell>
          <cell r="B6783" t="str">
            <v>PAULO ROBERTO DE SOUSA OLIVEIRA</v>
          </cell>
          <cell r="C6783" t="str">
            <v>PORTEIRO</v>
          </cell>
          <cell r="D6783">
            <v>39234</v>
          </cell>
          <cell r="E6783">
            <v>2069102742</v>
          </cell>
          <cell r="F6783" t="str">
            <v>Demitido</v>
          </cell>
          <cell r="G6783">
            <v>13001</v>
          </cell>
          <cell r="H6783" t="str">
            <v>DEMITIDOS</v>
          </cell>
        </row>
        <row r="6784">
          <cell r="A6784">
            <v>1872</v>
          </cell>
          <cell r="B6784" t="str">
            <v>PAULO ROBERTO DE SOUZA SILVA</v>
          </cell>
          <cell r="C6784" t="str">
            <v>SUPERVISOR</v>
          </cell>
          <cell r="D6784">
            <v>39941</v>
          </cell>
          <cell r="E6784">
            <v>10135199735</v>
          </cell>
          <cell r="F6784" t="str">
            <v>Demitido</v>
          </cell>
          <cell r="G6784">
            <v>13001</v>
          </cell>
          <cell r="H6784" t="str">
            <v>DEMITIDOS</v>
          </cell>
        </row>
        <row r="6785">
          <cell r="A6785">
            <v>4299</v>
          </cell>
          <cell r="B6785" t="str">
            <v>PAULO ROBERTO DO NASCIMENTO</v>
          </cell>
          <cell r="C6785" t="str">
            <v>VIGILANTE</v>
          </cell>
          <cell r="D6785">
            <v>41131</v>
          </cell>
          <cell r="E6785">
            <v>2203528796</v>
          </cell>
          <cell r="F6785" t="str">
            <v>Demitido</v>
          </cell>
          <cell r="G6785">
            <v>13001</v>
          </cell>
          <cell r="H6785" t="str">
            <v>DEMITIDOS</v>
          </cell>
        </row>
        <row r="6786">
          <cell r="A6786">
            <v>6487</v>
          </cell>
          <cell r="B6786" t="str">
            <v>PAULO ROBERTO DOS SANTOS</v>
          </cell>
          <cell r="C6786" t="str">
            <v>VIGILANTE</v>
          </cell>
          <cell r="D6786">
            <v>41834</v>
          </cell>
          <cell r="E6786">
            <v>95040331720</v>
          </cell>
          <cell r="F6786" t="str">
            <v>Af.Previdência</v>
          </cell>
          <cell r="G6786">
            <v>400101</v>
          </cell>
          <cell r="H6786" t="str">
            <v>AFASTADO AUX. DOENCA</v>
          </cell>
        </row>
        <row r="6787">
          <cell r="A6787">
            <v>1334</v>
          </cell>
          <cell r="B6787" t="str">
            <v>PAULO ROBERTO DOS SANTOS</v>
          </cell>
          <cell r="C6787" t="str">
            <v>VIGILANTE</v>
          </cell>
          <cell r="D6787">
            <v>39372</v>
          </cell>
          <cell r="E6787">
            <v>5289934707</v>
          </cell>
          <cell r="F6787" t="str">
            <v>Demitido</v>
          </cell>
          <cell r="G6787">
            <v>13001</v>
          </cell>
          <cell r="H6787" t="str">
            <v>DEMITIDOS</v>
          </cell>
        </row>
        <row r="6788">
          <cell r="A6788">
            <v>4486</v>
          </cell>
          <cell r="B6788" t="str">
            <v>PAULO ROBERTO DOS SANTOS VIEIRA</v>
          </cell>
          <cell r="C6788" t="str">
            <v>VIGILANTE</v>
          </cell>
          <cell r="D6788">
            <v>41145</v>
          </cell>
          <cell r="E6788">
            <v>412795736</v>
          </cell>
          <cell r="F6788" t="str">
            <v>Demitido</v>
          </cell>
          <cell r="G6788">
            <v>13001</v>
          </cell>
          <cell r="H6788" t="str">
            <v>DEMITIDOS</v>
          </cell>
        </row>
        <row r="6789">
          <cell r="A6789">
            <v>4265</v>
          </cell>
          <cell r="B6789" t="str">
            <v>PAULO ROBERTO FERREIRA JUNIOR</v>
          </cell>
          <cell r="C6789" t="str">
            <v>VIGILANTE</v>
          </cell>
          <cell r="D6789">
            <v>41132</v>
          </cell>
          <cell r="E6789">
            <v>7061342498</v>
          </cell>
          <cell r="F6789" t="str">
            <v>Demitido</v>
          </cell>
          <cell r="G6789">
            <v>13001</v>
          </cell>
          <cell r="H6789" t="str">
            <v>DEMITIDOS</v>
          </cell>
        </row>
        <row r="6790">
          <cell r="A6790">
            <v>766</v>
          </cell>
          <cell r="B6790" t="str">
            <v>PAULO ROBERTO FORRA DE SOUZA</v>
          </cell>
          <cell r="C6790" t="str">
            <v>VIGILANTE</v>
          </cell>
          <cell r="D6790">
            <v>38295</v>
          </cell>
          <cell r="E6790">
            <v>60104236787</v>
          </cell>
          <cell r="F6790" t="str">
            <v>Demitido</v>
          </cell>
          <cell r="G6790">
            <v>13001</v>
          </cell>
          <cell r="H6790" t="str">
            <v>DEMITIDOS</v>
          </cell>
        </row>
        <row r="6791">
          <cell r="A6791">
            <v>8254</v>
          </cell>
          <cell r="B6791" t="str">
            <v>PAULO ROBERTO GOMES DOS SANTOS</v>
          </cell>
          <cell r="C6791" t="str">
            <v>VIGILANTE</v>
          </cell>
          <cell r="D6791">
            <v>42432</v>
          </cell>
          <cell r="E6791">
            <v>14489959737</v>
          </cell>
          <cell r="F6791" t="str">
            <v>Demitido</v>
          </cell>
          <cell r="G6791">
            <v>13001</v>
          </cell>
          <cell r="H6791" t="str">
            <v>DEMITIDOS</v>
          </cell>
        </row>
        <row r="6792">
          <cell r="A6792">
            <v>2325</v>
          </cell>
          <cell r="B6792" t="str">
            <v>PAULO ROBERTO GOMES FERREIRA</v>
          </cell>
          <cell r="C6792" t="str">
            <v>VIGILANTE</v>
          </cell>
          <cell r="D6792">
            <v>40165</v>
          </cell>
          <cell r="E6792">
            <v>1021512702</v>
          </cell>
          <cell r="F6792" t="str">
            <v>Demitido</v>
          </cell>
          <cell r="G6792">
            <v>13001</v>
          </cell>
          <cell r="H6792" t="str">
            <v>DEMITIDOS</v>
          </cell>
        </row>
        <row r="6793">
          <cell r="A6793">
            <v>1689</v>
          </cell>
          <cell r="B6793" t="str">
            <v>PAULO ROBERTO LICASSALI JUNIOR</v>
          </cell>
          <cell r="C6793" t="str">
            <v>VIGILANTE</v>
          </cell>
          <cell r="D6793">
            <v>39784</v>
          </cell>
          <cell r="E6793">
            <v>10669495735</v>
          </cell>
          <cell r="F6793" t="str">
            <v>Demitido</v>
          </cell>
          <cell r="G6793">
            <v>13001</v>
          </cell>
          <cell r="H6793" t="str">
            <v>DEMITIDOS</v>
          </cell>
        </row>
        <row r="6794">
          <cell r="A6794">
            <v>8345</v>
          </cell>
          <cell r="B6794" t="str">
            <v>PAULO ROBERTO LOURENCO DA SILVA</v>
          </cell>
          <cell r="C6794" t="str">
            <v>VIGILANTE</v>
          </cell>
          <cell r="D6794">
            <v>42461</v>
          </cell>
          <cell r="E6794">
            <v>5181176771</v>
          </cell>
          <cell r="F6794" t="str">
            <v>Demitido</v>
          </cell>
          <cell r="G6794">
            <v>13001</v>
          </cell>
          <cell r="H6794" t="str">
            <v>DEMITIDOS</v>
          </cell>
        </row>
        <row r="6795">
          <cell r="A6795">
            <v>9652</v>
          </cell>
          <cell r="B6795" t="str">
            <v>PAULO ROBERTO MACHADO DE ASSIS</v>
          </cell>
          <cell r="C6795" t="str">
            <v>SEGURANÇA PESSOAL PRIVADA</v>
          </cell>
          <cell r="D6795">
            <v>43230</v>
          </cell>
          <cell r="E6795">
            <v>7599878742</v>
          </cell>
          <cell r="F6795" t="str">
            <v>Demitido</v>
          </cell>
          <cell r="G6795">
            <v>13001</v>
          </cell>
          <cell r="H6795" t="str">
            <v>DEMITIDOS</v>
          </cell>
        </row>
        <row r="6796">
          <cell r="A6796">
            <v>1306</v>
          </cell>
          <cell r="B6796" t="str">
            <v>PAULO ROBERTO MARTINS</v>
          </cell>
          <cell r="C6796" t="str">
            <v>VIGILANTE</v>
          </cell>
          <cell r="D6796">
            <v>39295</v>
          </cell>
          <cell r="E6796">
            <v>3624042750</v>
          </cell>
          <cell r="F6796" t="str">
            <v>Demitido</v>
          </cell>
          <cell r="G6796">
            <v>13001</v>
          </cell>
          <cell r="H6796" t="str">
            <v>DEMITIDOS</v>
          </cell>
        </row>
        <row r="6797">
          <cell r="A6797">
            <v>8139</v>
          </cell>
          <cell r="B6797" t="str">
            <v>PAULO ROBERTO MOREIRA DA SILVA</v>
          </cell>
          <cell r="C6797" t="str">
            <v>VIGILANTE</v>
          </cell>
          <cell r="D6797">
            <v>42430</v>
          </cell>
          <cell r="E6797">
            <v>48988596749</v>
          </cell>
          <cell r="F6797" t="str">
            <v>Demitido</v>
          </cell>
          <cell r="G6797">
            <v>13001</v>
          </cell>
          <cell r="H6797" t="str">
            <v>DEMITIDOS</v>
          </cell>
        </row>
        <row r="6798">
          <cell r="A6798">
            <v>5687</v>
          </cell>
          <cell r="B6798" t="str">
            <v>PAULO ROBERTO NERES BRAZ</v>
          </cell>
          <cell r="C6798" t="str">
            <v>VIGILANTE</v>
          </cell>
          <cell r="D6798">
            <v>41626</v>
          </cell>
          <cell r="E6798">
            <v>9711444780</v>
          </cell>
          <cell r="F6798" t="str">
            <v>Demitido</v>
          </cell>
          <cell r="G6798">
            <v>13001</v>
          </cell>
          <cell r="H6798" t="str">
            <v>DEMITIDOS</v>
          </cell>
        </row>
        <row r="6799">
          <cell r="A6799">
            <v>753</v>
          </cell>
          <cell r="B6799" t="str">
            <v>PAULO ROBERTO NOGUEIRA DE OLIVEIRA</v>
          </cell>
          <cell r="C6799" t="str">
            <v>VIGILANTE</v>
          </cell>
          <cell r="D6799">
            <v>38292</v>
          </cell>
          <cell r="E6799">
            <v>2247762743</v>
          </cell>
          <cell r="F6799" t="str">
            <v>Demitido</v>
          </cell>
          <cell r="G6799">
            <v>13001</v>
          </cell>
          <cell r="H6799" t="str">
            <v>DEMITIDOS</v>
          </cell>
        </row>
        <row r="6800">
          <cell r="A6800">
            <v>6248</v>
          </cell>
          <cell r="B6800" t="str">
            <v>PAULO ROBERTO NOGUEIRA SILVA</v>
          </cell>
          <cell r="C6800" t="str">
            <v>VIGILANTE</v>
          </cell>
          <cell r="D6800">
            <v>41801</v>
          </cell>
          <cell r="E6800">
            <v>12110462736</v>
          </cell>
          <cell r="F6800" t="str">
            <v>Demitido</v>
          </cell>
          <cell r="G6800">
            <v>13001</v>
          </cell>
          <cell r="H6800" t="str">
            <v>DEMITIDOS</v>
          </cell>
        </row>
        <row r="6801">
          <cell r="A6801">
            <v>4997</v>
          </cell>
          <cell r="B6801" t="str">
            <v>PAULO ROBERTO OLIVEIRA DA FONSECA</v>
          </cell>
          <cell r="C6801" t="str">
            <v>VIGILANTE</v>
          </cell>
          <cell r="D6801">
            <v>41369</v>
          </cell>
          <cell r="E6801">
            <v>10031829767</v>
          </cell>
          <cell r="F6801" t="str">
            <v>Demitido</v>
          </cell>
          <cell r="G6801">
            <v>13001</v>
          </cell>
          <cell r="H6801" t="str">
            <v>DEMITIDOS</v>
          </cell>
        </row>
        <row r="6802">
          <cell r="A6802">
            <v>345</v>
          </cell>
          <cell r="B6802" t="str">
            <v>PAULO ROBERTO PINTO DE MORAES</v>
          </cell>
          <cell r="C6802" t="str">
            <v>VIGILANTE</v>
          </cell>
          <cell r="D6802">
            <v>37324</v>
          </cell>
          <cell r="E6802">
            <v>55272207734</v>
          </cell>
          <cell r="F6802" t="str">
            <v>Demitido</v>
          </cell>
          <cell r="G6802">
            <v>13001</v>
          </cell>
          <cell r="H6802" t="str">
            <v>DEMITIDOS</v>
          </cell>
        </row>
        <row r="6803">
          <cell r="A6803">
            <v>10024</v>
          </cell>
          <cell r="B6803" t="str">
            <v>PAULO ROBERTO RIBEIRO SANNCHES</v>
          </cell>
          <cell r="C6803" t="str">
            <v>VIGILANTE</v>
          </cell>
          <cell r="D6803">
            <v>43832</v>
          </cell>
          <cell r="E6803">
            <v>59791977704</v>
          </cell>
          <cell r="F6803" t="str">
            <v>Demitido</v>
          </cell>
          <cell r="G6803">
            <v>13001</v>
          </cell>
          <cell r="H6803" t="str">
            <v>DEMITIDOS</v>
          </cell>
        </row>
        <row r="6804">
          <cell r="A6804">
            <v>2762</v>
          </cell>
          <cell r="B6804" t="str">
            <v>PAULO ROBERTO ROSENDO  DE LIMA</v>
          </cell>
          <cell r="C6804" t="str">
            <v>VIGILANTE</v>
          </cell>
          <cell r="D6804">
            <v>40392</v>
          </cell>
          <cell r="E6804">
            <v>8714668726</v>
          </cell>
          <cell r="F6804" t="str">
            <v>Demitido</v>
          </cell>
          <cell r="G6804">
            <v>13001</v>
          </cell>
          <cell r="H6804" t="str">
            <v>DEMITIDOS</v>
          </cell>
        </row>
        <row r="6805">
          <cell r="A6805">
            <v>9859</v>
          </cell>
          <cell r="B6805" t="str">
            <v>PAULO ROBERTO SILVA</v>
          </cell>
          <cell r="C6805" t="str">
            <v>VIGILANTE</v>
          </cell>
          <cell r="D6805">
            <v>43469</v>
          </cell>
          <cell r="E6805">
            <v>61781312753</v>
          </cell>
          <cell r="F6805" t="str">
            <v>Ativo</v>
          </cell>
          <cell r="G6805">
            <v>384001</v>
          </cell>
          <cell r="H6805" t="str">
            <v>PALÁCIO CAPANEMA</v>
          </cell>
        </row>
        <row r="6806">
          <cell r="A6806">
            <v>3776</v>
          </cell>
          <cell r="B6806" t="str">
            <v>PAULO ROBERTO SILVA SANTOS</v>
          </cell>
          <cell r="C6806" t="str">
            <v>VIGILANTE</v>
          </cell>
          <cell r="D6806">
            <v>40942</v>
          </cell>
          <cell r="E6806">
            <v>10010419764</v>
          </cell>
          <cell r="F6806" t="str">
            <v>Demitido</v>
          </cell>
          <cell r="G6806">
            <v>13001</v>
          </cell>
          <cell r="H6806" t="str">
            <v>DEMITIDOS</v>
          </cell>
        </row>
        <row r="6807">
          <cell r="A6807">
            <v>8202</v>
          </cell>
          <cell r="B6807" t="str">
            <v>PAULO ROBERTO SILVEIRA</v>
          </cell>
          <cell r="C6807" t="str">
            <v>VIGILANTE</v>
          </cell>
          <cell r="D6807">
            <v>42430</v>
          </cell>
          <cell r="E6807">
            <v>1224125754</v>
          </cell>
          <cell r="F6807" t="str">
            <v>Demitido</v>
          </cell>
          <cell r="G6807">
            <v>13001</v>
          </cell>
          <cell r="H6807" t="str">
            <v>DEMITIDOS</v>
          </cell>
        </row>
        <row r="6808">
          <cell r="A6808">
            <v>7182</v>
          </cell>
          <cell r="B6808" t="str">
            <v>PAULO ROBERTO SOUZA DA COSTA</v>
          </cell>
          <cell r="C6808" t="str">
            <v>VIGILANTE</v>
          </cell>
          <cell r="D6808">
            <v>42095</v>
          </cell>
          <cell r="E6808">
            <v>7261376779</v>
          </cell>
          <cell r="F6808" t="str">
            <v>Ativo</v>
          </cell>
          <cell r="G6808">
            <v>305005</v>
          </cell>
          <cell r="H6808" t="str">
            <v>CEF - CENTRAL DE MONITORAMENTO</v>
          </cell>
        </row>
        <row r="6809">
          <cell r="A6809">
            <v>5239</v>
          </cell>
          <cell r="B6809" t="str">
            <v>PAULO ROBERTO TEIXEIRA DE ARAUJO</v>
          </cell>
          <cell r="C6809" t="str">
            <v>VIGILANTE</v>
          </cell>
          <cell r="D6809">
            <v>41418</v>
          </cell>
          <cell r="E6809">
            <v>1965493700</v>
          </cell>
          <cell r="F6809" t="str">
            <v>Demitido</v>
          </cell>
          <cell r="G6809">
            <v>13001</v>
          </cell>
          <cell r="H6809" t="str">
            <v>DEMITIDOS</v>
          </cell>
        </row>
        <row r="6810">
          <cell r="A6810">
            <v>4359</v>
          </cell>
          <cell r="B6810" t="str">
            <v>PAULO ROBERTO TEMPORIM TETE</v>
          </cell>
          <cell r="C6810" t="str">
            <v>VIGILANTE</v>
          </cell>
          <cell r="D6810">
            <v>41132</v>
          </cell>
          <cell r="E6810">
            <v>8089810721</v>
          </cell>
          <cell r="F6810" t="str">
            <v>Demitido</v>
          </cell>
          <cell r="G6810">
            <v>13001</v>
          </cell>
          <cell r="H6810" t="str">
            <v>DEMITIDOS</v>
          </cell>
        </row>
        <row r="6811">
          <cell r="A6811">
            <v>270</v>
          </cell>
          <cell r="B6811" t="str">
            <v>PAULO ROGERIO MARINHO</v>
          </cell>
          <cell r="C6811" t="str">
            <v>VIGILANTE</v>
          </cell>
          <cell r="D6811">
            <v>37105</v>
          </cell>
          <cell r="E6811">
            <v>84408235768</v>
          </cell>
          <cell r="F6811" t="str">
            <v>Ativo</v>
          </cell>
          <cell r="G6811">
            <v>225001</v>
          </cell>
          <cell r="H6811" t="str">
            <v>PRF - CONTRATO 15/2019</v>
          </cell>
        </row>
        <row r="6812">
          <cell r="A6812">
            <v>4831</v>
          </cell>
          <cell r="B6812" t="str">
            <v>PAULO ROGERIO RIBEIRO</v>
          </cell>
          <cell r="C6812" t="str">
            <v>VIGILANTE</v>
          </cell>
          <cell r="D6812">
            <v>41302</v>
          </cell>
          <cell r="E6812">
            <v>75513013720</v>
          </cell>
          <cell r="F6812" t="str">
            <v>Ativo</v>
          </cell>
          <cell r="G6812">
            <v>233035</v>
          </cell>
          <cell r="H6812" t="str">
            <v>SPDM - CF ABOLIÇÃO</v>
          </cell>
        </row>
        <row r="6813">
          <cell r="A6813">
            <v>10368</v>
          </cell>
          <cell r="B6813" t="str">
            <v>PAULO ROGERIO VICENTE FERNANDES</v>
          </cell>
          <cell r="C6813" t="str">
            <v>VIGILANTE</v>
          </cell>
          <cell r="D6813">
            <v>44058</v>
          </cell>
          <cell r="E6813">
            <v>10036023710</v>
          </cell>
          <cell r="F6813" t="str">
            <v>Demitido</v>
          </cell>
          <cell r="G6813">
            <v>13001</v>
          </cell>
          <cell r="H6813" t="str">
            <v>DEMITIDOS</v>
          </cell>
        </row>
        <row r="6814">
          <cell r="A6814">
            <v>3967</v>
          </cell>
          <cell r="B6814" t="str">
            <v>PAULO ROSA DA SILVA</v>
          </cell>
          <cell r="C6814" t="str">
            <v>VIGILANTE</v>
          </cell>
          <cell r="D6814">
            <v>41040</v>
          </cell>
          <cell r="E6814">
            <v>3368385739</v>
          </cell>
          <cell r="F6814" t="str">
            <v>Demitido</v>
          </cell>
          <cell r="G6814">
            <v>13001</v>
          </cell>
          <cell r="H6814" t="str">
            <v>DEMITIDOS</v>
          </cell>
        </row>
        <row r="6815">
          <cell r="A6815">
            <v>6192</v>
          </cell>
          <cell r="B6815" t="str">
            <v>PAULO SANTOS DE OLIVEIRA</v>
          </cell>
          <cell r="C6815" t="str">
            <v>VIGILANTE</v>
          </cell>
          <cell r="D6815">
            <v>41791</v>
          </cell>
          <cell r="E6815">
            <v>1934338770</v>
          </cell>
          <cell r="F6815" t="str">
            <v>Demitido</v>
          </cell>
          <cell r="G6815">
            <v>13001</v>
          </cell>
          <cell r="H6815" t="str">
            <v>DEMITIDOS</v>
          </cell>
        </row>
        <row r="6816">
          <cell r="A6816">
            <v>3940</v>
          </cell>
          <cell r="B6816" t="str">
            <v>PAULO SERGIO BARBOSA</v>
          </cell>
          <cell r="C6816" t="str">
            <v>VIGILANTE</v>
          </cell>
          <cell r="D6816">
            <v>41021</v>
          </cell>
          <cell r="E6816">
            <v>1467785709</v>
          </cell>
          <cell r="F6816" t="str">
            <v>Ativo</v>
          </cell>
          <cell r="G6816">
            <v>200001</v>
          </cell>
          <cell r="H6816" t="str">
            <v>HOSPITAL FEDERAL DA LAGOA</v>
          </cell>
        </row>
        <row r="6817">
          <cell r="A6817">
            <v>6153</v>
          </cell>
          <cell r="B6817" t="str">
            <v>PAULO SERGIO CARDOSO</v>
          </cell>
          <cell r="C6817" t="str">
            <v>SUPERVISOR DE AREA</v>
          </cell>
          <cell r="D6817">
            <v>41792</v>
          </cell>
          <cell r="E6817">
            <v>1305198719</v>
          </cell>
          <cell r="F6817" t="str">
            <v>Demitido</v>
          </cell>
          <cell r="G6817">
            <v>13001</v>
          </cell>
          <cell r="H6817" t="str">
            <v>DEMITIDOS</v>
          </cell>
        </row>
        <row r="6818">
          <cell r="A6818">
            <v>4937</v>
          </cell>
          <cell r="B6818" t="str">
            <v>PAULO SERGIO CARDOSO</v>
          </cell>
          <cell r="C6818" t="str">
            <v>VIGILANTE</v>
          </cell>
          <cell r="D6818">
            <v>41342</v>
          </cell>
          <cell r="E6818">
            <v>1305198719</v>
          </cell>
          <cell r="F6818" t="str">
            <v>Demitido</v>
          </cell>
          <cell r="G6818">
            <v>13001</v>
          </cell>
          <cell r="H6818" t="str">
            <v>DEMITIDOS</v>
          </cell>
        </row>
        <row r="6819">
          <cell r="A6819">
            <v>9236</v>
          </cell>
          <cell r="B6819" t="str">
            <v>PAULO SERGIO CARDOSO CORREA</v>
          </cell>
          <cell r="C6819" t="str">
            <v>VIGILANTE</v>
          </cell>
          <cell r="D6819">
            <v>42850</v>
          </cell>
          <cell r="E6819">
            <v>2322801771</v>
          </cell>
          <cell r="F6819" t="str">
            <v>Ativo</v>
          </cell>
          <cell r="G6819">
            <v>372002</v>
          </cell>
          <cell r="H6819" t="str">
            <v>ICMBIO - FLORESTA NACIONAL DE MÁRIO XAVIER</v>
          </cell>
        </row>
        <row r="6820">
          <cell r="A6820">
            <v>4543</v>
          </cell>
          <cell r="B6820" t="str">
            <v>PAULO SERGIO DE AZEVEDO OLIVEIRA</v>
          </cell>
          <cell r="C6820" t="str">
            <v>VIGILANTE</v>
          </cell>
          <cell r="D6820">
            <v>41158</v>
          </cell>
          <cell r="E6820">
            <v>8640500703</v>
          </cell>
          <cell r="F6820" t="str">
            <v>Demitido</v>
          </cell>
          <cell r="G6820">
            <v>13001</v>
          </cell>
          <cell r="H6820" t="str">
            <v>DEMITIDOS</v>
          </cell>
        </row>
        <row r="6821">
          <cell r="A6821">
            <v>4652</v>
          </cell>
          <cell r="B6821" t="str">
            <v>PAULO SERGIO DOS SANTOS DE ALMEIDA</v>
          </cell>
          <cell r="C6821" t="str">
            <v>VIGILANTE</v>
          </cell>
          <cell r="D6821">
            <v>41192</v>
          </cell>
          <cell r="E6821">
            <v>2219595722</v>
          </cell>
          <cell r="F6821" t="str">
            <v>Demitido</v>
          </cell>
          <cell r="G6821">
            <v>13001</v>
          </cell>
          <cell r="H6821" t="str">
            <v>DEMITIDOS</v>
          </cell>
        </row>
        <row r="6822">
          <cell r="A6822">
            <v>1401</v>
          </cell>
          <cell r="B6822" t="str">
            <v>PAULO SERGIO DOS SANTOS ROCHA</v>
          </cell>
          <cell r="C6822" t="str">
            <v>VIGILANTE</v>
          </cell>
          <cell r="D6822">
            <v>39417</v>
          </cell>
          <cell r="E6822">
            <v>7501232733</v>
          </cell>
          <cell r="F6822" t="str">
            <v>Demitido</v>
          </cell>
          <cell r="G6822">
            <v>13001</v>
          </cell>
          <cell r="H6822" t="str">
            <v>DEMITIDOS</v>
          </cell>
        </row>
        <row r="6823">
          <cell r="A6823">
            <v>5935</v>
          </cell>
          <cell r="B6823" t="str">
            <v>PAULO SERGIO FERREIRA FILHO</v>
          </cell>
          <cell r="C6823" t="str">
            <v>VIGILANTE</v>
          </cell>
          <cell r="D6823">
            <v>41730</v>
          </cell>
          <cell r="E6823">
            <v>5248250765</v>
          </cell>
          <cell r="F6823" t="str">
            <v>Demitido</v>
          </cell>
          <cell r="G6823">
            <v>13001</v>
          </cell>
          <cell r="H6823" t="str">
            <v>DEMITIDOS</v>
          </cell>
        </row>
        <row r="6824">
          <cell r="A6824">
            <v>4704</v>
          </cell>
          <cell r="B6824" t="str">
            <v>PAULO SERGIO GONCALVES OTACILIO</v>
          </cell>
          <cell r="C6824" t="str">
            <v>VIGILANTE</v>
          </cell>
          <cell r="D6824">
            <v>41228</v>
          </cell>
          <cell r="E6824">
            <v>7607841750</v>
          </cell>
          <cell r="F6824" t="str">
            <v>Demitido</v>
          </cell>
          <cell r="G6824">
            <v>13001</v>
          </cell>
          <cell r="H6824" t="str">
            <v>DEMITIDOS</v>
          </cell>
        </row>
        <row r="6825">
          <cell r="A6825">
            <v>6539</v>
          </cell>
          <cell r="B6825" t="str">
            <v>PAULO SERGIO LEANDRO PEREIRA</v>
          </cell>
          <cell r="C6825" t="str">
            <v>VIGILANTE LÍDER ADMINISTRATIVO</v>
          </cell>
          <cell r="D6825">
            <v>41852</v>
          </cell>
          <cell r="E6825">
            <v>84154373749</v>
          </cell>
          <cell r="F6825" t="str">
            <v>Ativo</v>
          </cell>
          <cell r="G6825">
            <v>295001</v>
          </cell>
          <cell r="H6825" t="str">
            <v>CONDOMINIO CRYSTAL LAKE</v>
          </cell>
        </row>
        <row r="6826">
          <cell r="A6826">
            <v>10178</v>
          </cell>
          <cell r="B6826" t="str">
            <v>PAULO SERGIO MARQUES</v>
          </cell>
          <cell r="C6826" t="str">
            <v>VIGILANTE</v>
          </cell>
          <cell r="D6826">
            <v>43838</v>
          </cell>
          <cell r="E6826">
            <v>2487010703</v>
          </cell>
          <cell r="F6826" t="str">
            <v>Ativo</v>
          </cell>
          <cell r="G6826">
            <v>213015</v>
          </cell>
          <cell r="H6826" t="str">
            <v>UFRJ INSTITUTO  DE GINECOLOGIA</v>
          </cell>
        </row>
        <row r="6827">
          <cell r="A6827">
            <v>7249</v>
          </cell>
          <cell r="B6827" t="str">
            <v>PAULO SERGIO PAES</v>
          </cell>
          <cell r="C6827" t="str">
            <v>VIGILANTE</v>
          </cell>
          <cell r="D6827">
            <v>42095</v>
          </cell>
          <cell r="E6827">
            <v>85967319700</v>
          </cell>
          <cell r="F6827" t="str">
            <v>Demitido</v>
          </cell>
          <cell r="G6827">
            <v>13001</v>
          </cell>
          <cell r="H6827" t="str">
            <v>DEMITIDOS</v>
          </cell>
        </row>
        <row r="6828">
          <cell r="A6828">
            <v>10195</v>
          </cell>
          <cell r="B6828" t="str">
            <v>PAULO SERGIO PINHEIRO VIEIRA</v>
          </cell>
          <cell r="C6828" t="str">
            <v>VIGILANTE</v>
          </cell>
          <cell r="D6828">
            <v>43838</v>
          </cell>
          <cell r="E6828">
            <v>1211794784</v>
          </cell>
          <cell r="F6828" t="str">
            <v>Ativo</v>
          </cell>
          <cell r="G6828">
            <v>500447</v>
          </cell>
          <cell r="H6828" t="str">
            <v>BRADESCO - AGÊNCIA 00447 - LARANJEIRAS - URJ</v>
          </cell>
        </row>
        <row r="6829">
          <cell r="A6829">
            <v>6621</v>
          </cell>
          <cell r="B6829" t="str">
            <v>PAULO SERGIO REIS DE SOUZA</v>
          </cell>
          <cell r="C6829" t="str">
            <v>VIGILANTE</v>
          </cell>
          <cell r="D6829">
            <v>41880</v>
          </cell>
          <cell r="E6829">
            <v>11480305731</v>
          </cell>
          <cell r="F6829" t="str">
            <v>Ativo</v>
          </cell>
          <cell r="G6829">
            <v>157001</v>
          </cell>
          <cell r="H6829" t="str">
            <v>ELETRONUCLEAR - ELETROBRAS TERMONUCLEAR S/A</v>
          </cell>
        </row>
        <row r="6830">
          <cell r="A6830">
            <v>612</v>
          </cell>
          <cell r="B6830" t="str">
            <v>PAULO SERGIO RODRIGUES DA SILVA</v>
          </cell>
          <cell r="C6830" t="str">
            <v>FISCAL</v>
          </cell>
          <cell r="D6830">
            <v>38023</v>
          </cell>
          <cell r="E6830">
            <v>1035873737</v>
          </cell>
          <cell r="F6830" t="str">
            <v>Demitido</v>
          </cell>
          <cell r="G6830">
            <v>13001</v>
          </cell>
          <cell r="H6830" t="str">
            <v>DEMITIDOS</v>
          </cell>
        </row>
        <row r="6831">
          <cell r="A6831">
            <v>8292</v>
          </cell>
          <cell r="B6831" t="str">
            <v>PAULO SERGIO SILVA</v>
          </cell>
          <cell r="C6831" t="str">
            <v>VIGILANTE</v>
          </cell>
          <cell r="D6831">
            <v>42432</v>
          </cell>
          <cell r="E6831">
            <v>383005752</v>
          </cell>
          <cell r="F6831" t="str">
            <v>Demitido</v>
          </cell>
          <cell r="G6831">
            <v>13001</v>
          </cell>
          <cell r="H6831" t="str">
            <v>DEMITIDOS</v>
          </cell>
        </row>
        <row r="6832">
          <cell r="A6832">
            <v>2247</v>
          </cell>
          <cell r="B6832" t="str">
            <v>PAULO SERGIO SIQUEIRA CABRAL</v>
          </cell>
          <cell r="C6832" t="str">
            <v>VIGILANTE</v>
          </cell>
          <cell r="D6832">
            <v>40165</v>
          </cell>
          <cell r="E6832">
            <v>1321514727</v>
          </cell>
          <cell r="F6832" t="str">
            <v>Ativo</v>
          </cell>
          <cell r="G6832">
            <v>600658</v>
          </cell>
          <cell r="H6832" t="str">
            <v>BANCO DO BRASIL LOTE 02 - AGÊNCIA 0658 - JACARÉ</v>
          </cell>
        </row>
        <row r="6833">
          <cell r="A6833">
            <v>6363</v>
          </cell>
          <cell r="B6833" t="str">
            <v>PAULO SERGIO SOARES MAGALHAES</v>
          </cell>
          <cell r="C6833" t="str">
            <v>VIGILANTE</v>
          </cell>
          <cell r="D6833">
            <v>41834</v>
          </cell>
          <cell r="E6833">
            <v>76226727349</v>
          </cell>
          <cell r="F6833" t="str">
            <v>Demitido</v>
          </cell>
          <cell r="G6833">
            <v>13001</v>
          </cell>
          <cell r="H6833" t="str">
            <v>DEMITIDOS</v>
          </cell>
        </row>
        <row r="6834">
          <cell r="A6834">
            <v>3452</v>
          </cell>
          <cell r="B6834" t="str">
            <v>PAULO SERGIO THEODORO CABRAL</v>
          </cell>
          <cell r="C6834" t="str">
            <v>VIGILANTE</v>
          </cell>
          <cell r="D6834">
            <v>40812</v>
          </cell>
          <cell r="E6834">
            <v>53606680759</v>
          </cell>
          <cell r="F6834" t="str">
            <v>Demitido</v>
          </cell>
          <cell r="G6834">
            <v>13001</v>
          </cell>
          <cell r="H6834" t="str">
            <v>DEMITIDOS</v>
          </cell>
        </row>
        <row r="6835">
          <cell r="A6835">
            <v>8615</v>
          </cell>
          <cell r="B6835" t="str">
            <v xml:space="preserve">PAULO SILVA DOS SANTOS </v>
          </cell>
          <cell r="C6835" t="str">
            <v>VIGILANTE</v>
          </cell>
          <cell r="D6835">
            <v>42585</v>
          </cell>
          <cell r="E6835">
            <v>46414037753</v>
          </cell>
          <cell r="F6835" t="str">
            <v>Demitido</v>
          </cell>
          <cell r="G6835">
            <v>13001</v>
          </cell>
          <cell r="H6835" t="str">
            <v>DEMITIDOS</v>
          </cell>
        </row>
        <row r="6836">
          <cell r="A6836">
            <v>8465</v>
          </cell>
          <cell r="B6836" t="str">
            <v>PAULO THIAGO DA SILVA SANTOS</v>
          </cell>
          <cell r="C6836" t="str">
            <v>VIGILANTE</v>
          </cell>
          <cell r="D6836">
            <v>42569</v>
          </cell>
          <cell r="E6836">
            <v>11625319754</v>
          </cell>
          <cell r="F6836" t="str">
            <v>Demitido</v>
          </cell>
          <cell r="G6836">
            <v>13001</v>
          </cell>
          <cell r="H6836" t="str">
            <v>DEMITIDOS</v>
          </cell>
        </row>
        <row r="6837">
          <cell r="A6837">
            <v>9944</v>
          </cell>
          <cell r="B6837" t="str">
            <v>PAULO VICTOR GIMENES SILVA DA COSTA</v>
          </cell>
          <cell r="C6837" t="str">
            <v>AUXILIAR COMERCIAL I</v>
          </cell>
          <cell r="D6837">
            <v>43619</v>
          </cell>
          <cell r="E6837">
            <v>14590254743</v>
          </cell>
          <cell r="F6837" t="str">
            <v>Demitido</v>
          </cell>
          <cell r="G6837">
            <v>13001</v>
          </cell>
          <cell r="H6837" t="str">
            <v>DEMITIDOS</v>
          </cell>
        </row>
        <row r="6838">
          <cell r="A6838">
            <v>90000081</v>
          </cell>
          <cell r="B6838" t="str">
            <v>PAULO VICTOR RODRIGUES FELIX</v>
          </cell>
          <cell r="C6838" t="str">
            <v/>
          </cell>
          <cell r="D6838">
            <v>43780</v>
          </cell>
          <cell r="E6838">
            <v>15949182790</v>
          </cell>
          <cell r="F6838" t="str">
            <v>Demitido</v>
          </cell>
          <cell r="G6838">
            <v>990028</v>
          </cell>
          <cell r="H6838" t="str">
            <v>ADMISSAO</v>
          </cell>
        </row>
        <row r="6839">
          <cell r="A6839">
            <v>7776</v>
          </cell>
          <cell r="B6839" t="str">
            <v>PAULO VITOR DE SOUZA BATISTA</v>
          </cell>
          <cell r="C6839" t="str">
            <v>VIGILANTE</v>
          </cell>
          <cell r="D6839">
            <v>42309</v>
          </cell>
          <cell r="E6839">
            <v>16692027713</v>
          </cell>
          <cell r="F6839" t="str">
            <v>Demitido</v>
          </cell>
          <cell r="G6839">
            <v>13001</v>
          </cell>
          <cell r="H6839" t="str">
            <v>DEMITIDOS</v>
          </cell>
        </row>
        <row r="6840">
          <cell r="A6840">
            <v>9387</v>
          </cell>
          <cell r="B6840" t="str">
            <v>PEDRO ANTONIO BONZE CRAVINHO</v>
          </cell>
          <cell r="C6840" t="str">
            <v>VIGILANTE</v>
          </cell>
          <cell r="D6840">
            <v>42933</v>
          </cell>
          <cell r="E6840">
            <v>397293704</v>
          </cell>
          <cell r="F6840" t="str">
            <v>Demitido</v>
          </cell>
          <cell r="G6840">
            <v>13001</v>
          </cell>
          <cell r="H6840" t="str">
            <v>DEMITIDOS</v>
          </cell>
        </row>
        <row r="6841">
          <cell r="A6841">
            <v>10361</v>
          </cell>
          <cell r="B6841" t="str">
            <v>PEDRO ARIEL RODRIGUES</v>
          </cell>
          <cell r="C6841" t="str">
            <v>VIGILANTE</v>
          </cell>
          <cell r="D6841">
            <v>44046</v>
          </cell>
          <cell r="E6841">
            <v>8852892699</v>
          </cell>
          <cell r="F6841" t="str">
            <v>Ativo</v>
          </cell>
          <cell r="G6841">
            <v>200115</v>
          </cell>
          <cell r="H6841" t="str">
            <v>RESERVA DIA - REGIÃO SERRANA</v>
          </cell>
        </row>
        <row r="6842">
          <cell r="A6842">
            <v>5791</v>
          </cell>
          <cell r="B6842" t="str">
            <v>PEDRO AUGUSTO BHERING</v>
          </cell>
          <cell r="C6842" t="str">
            <v>VIGILANTE</v>
          </cell>
          <cell r="D6842">
            <v>41648</v>
          </cell>
          <cell r="E6842">
            <v>3560754780</v>
          </cell>
          <cell r="F6842" t="str">
            <v>Demitido</v>
          </cell>
          <cell r="G6842">
            <v>13001</v>
          </cell>
          <cell r="H6842" t="str">
            <v>DEMITIDOS</v>
          </cell>
        </row>
        <row r="6843">
          <cell r="A6843">
            <v>6936</v>
          </cell>
          <cell r="B6843" t="str">
            <v>PEDRO AUGUSTO DA SILVA CRUZ</v>
          </cell>
          <cell r="C6843" t="str">
            <v>VIGILANTE</v>
          </cell>
          <cell r="D6843">
            <v>42002</v>
          </cell>
          <cell r="E6843">
            <v>14715777754</v>
          </cell>
          <cell r="F6843" t="str">
            <v>Ativo</v>
          </cell>
          <cell r="G6843">
            <v>157001</v>
          </cell>
          <cell r="H6843" t="str">
            <v>ELETRONUCLEAR - ELETROBRAS TERMONUCLEAR S/A</v>
          </cell>
        </row>
        <row r="6844">
          <cell r="A6844">
            <v>1015</v>
          </cell>
          <cell r="B6844" t="str">
            <v>PEDRO BERENDONK NEVES FERNANDES</v>
          </cell>
          <cell r="C6844" t="str">
            <v>AUX.SERV.GERAIS</v>
          </cell>
          <cell r="D6844">
            <v>40878</v>
          </cell>
          <cell r="E6844">
            <v>13832374760</v>
          </cell>
          <cell r="F6844" t="str">
            <v>Demitido</v>
          </cell>
          <cell r="G6844">
            <v>13001</v>
          </cell>
          <cell r="H6844" t="str">
            <v>DEMITIDOS</v>
          </cell>
        </row>
        <row r="6845">
          <cell r="A6845">
            <v>6001</v>
          </cell>
          <cell r="B6845" t="str">
            <v>PEDRO CELIO CARLOS</v>
          </cell>
          <cell r="C6845" t="str">
            <v>VIGILANTE</v>
          </cell>
          <cell r="D6845">
            <v>41760</v>
          </cell>
          <cell r="E6845">
            <v>99441446734</v>
          </cell>
          <cell r="F6845" t="str">
            <v>Ativo</v>
          </cell>
          <cell r="G6845">
            <v>157001</v>
          </cell>
          <cell r="H6845" t="str">
            <v>ELETRONUCLEAR - ELETROBRAS TERMONUCLEAR S/A</v>
          </cell>
        </row>
        <row r="6846">
          <cell r="A6846">
            <v>3096</v>
          </cell>
          <cell r="B6846" t="str">
            <v>PEDRO CELIO CARLOS</v>
          </cell>
          <cell r="C6846" t="str">
            <v>VIGILANTE</v>
          </cell>
          <cell r="D6846">
            <v>40621</v>
          </cell>
          <cell r="E6846">
            <v>99441446734</v>
          </cell>
          <cell r="F6846" t="str">
            <v>Demitido</v>
          </cell>
          <cell r="G6846">
            <v>13001</v>
          </cell>
          <cell r="H6846" t="str">
            <v>DEMITIDOS</v>
          </cell>
        </row>
        <row r="6847">
          <cell r="A6847">
            <v>9009</v>
          </cell>
          <cell r="B6847" t="str">
            <v>PEDRO FERREIRA DE LIMA</v>
          </cell>
          <cell r="C6847" t="str">
            <v>VIGILANTE</v>
          </cell>
          <cell r="D6847">
            <v>42705</v>
          </cell>
          <cell r="E6847">
            <v>62685260749</v>
          </cell>
          <cell r="F6847" t="str">
            <v>Demitido</v>
          </cell>
          <cell r="G6847">
            <v>13001</v>
          </cell>
          <cell r="H6847" t="str">
            <v>DEMITIDOS</v>
          </cell>
        </row>
        <row r="6848">
          <cell r="A6848">
            <v>1700</v>
          </cell>
          <cell r="B6848" t="str">
            <v>PEDRO FERREIRA MENDES</v>
          </cell>
          <cell r="C6848" t="str">
            <v>VIGILANTE</v>
          </cell>
          <cell r="D6848">
            <v>39783</v>
          </cell>
          <cell r="E6848">
            <v>73984523734</v>
          </cell>
          <cell r="F6848" t="str">
            <v>Demitido</v>
          </cell>
          <cell r="G6848">
            <v>13001</v>
          </cell>
          <cell r="H6848" t="str">
            <v>DEMITIDOS</v>
          </cell>
        </row>
        <row r="6849">
          <cell r="A6849">
            <v>7957</v>
          </cell>
          <cell r="B6849" t="str">
            <v>PEDRO GONCALVES BELIZARIO NETO</v>
          </cell>
          <cell r="C6849" t="str">
            <v>VIGILANTE</v>
          </cell>
          <cell r="D6849">
            <v>42382</v>
          </cell>
          <cell r="E6849">
            <v>5409255780</v>
          </cell>
          <cell r="F6849" t="str">
            <v>Demitido</v>
          </cell>
          <cell r="G6849">
            <v>13001</v>
          </cell>
          <cell r="H6849" t="str">
            <v>DEMITIDOS</v>
          </cell>
        </row>
        <row r="6850">
          <cell r="A6850">
            <v>9097</v>
          </cell>
          <cell r="B6850" t="str">
            <v>PEDRO HENRIQUE DE ARAUJO FERRO</v>
          </cell>
          <cell r="C6850" t="str">
            <v>AUXILIAR OPERACIONAL I</v>
          </cell>
          <cell r="D6850">
            <v>42767</v>
          </cell>
          <cell r="E6850">
            <v>17222343776</v>
          </cell>
          <cell r="F6850" t="str">
            <v>Demitido</v>
          </cell>
          <cell r="G6850">
            <v>13001</v>
          </cell>
          <cell r="H6850" t="str">
            <v>DEMITIDOS</v>
          </cell>
        </row>
        <row r="6851">
          <cell r="A6851">
            <v>10194</v>
          </cell>
          <cell r="B6851" t="str">
            <v>PEDRO HENRIQUE DE MATTOS</v>
          </cell>
          <cell r="C6851" t="str">
            <v>VIGILANTE</v>
          </cell>
          <cell r="D6851">
            <v>43838</v>
          </cell>
          <cell r="E6851">
            <v>5326898799</v>
          </cell>
          <cell r="F6851" t="str">
            <v>Demitido</v>
          </cell>
          <cell r="G6851">
            <v>13001</v>
          </cell>
          <cell r="H6851" t="str">
            <v>DEMITIDOS</v>
          </cell>
        </row>
        <row r="6852">
          <cell r="A6852">
            <v>9973</v>
          </cell>
          <cell r="B6852" t="str">
            <v>PEDRO HENRIQUE FERREIRA DE ARAUJO</v>
          </cell>
          <cell r="C6852" t="str">
            <v>VIGILANTE</v>
          </cell>
          <cell r="D6852">
            <v>43672</v>
          </cell>
          <cell r="E6852">
            <v>9506630771</v>
          </cell>
          <cell r="F6852" t="str">
            <v>Demitido</v>
          </cell>
          <cell r="G6852">
            <v>13001</v>
          </cell>
          <cell r="H6852" t="str">
            <v>DEMITIDOS</v>
          </cell>
        </row>
        <row r="6853">
          <cell r="A6853">
            <v>4429</v>
          </cell>
          <cell r="B6853" t="str">
            <v>PEDRO HENRIQUE MEDEIROS COELHO</v>
          </cell>
          <cell r="C6853" t="str">
            <v>VIGILANTE</v>
          </cell>
          <cell r="D6853">
            <v>41132</v>
          </cell>
          <cell r="E6853">
            <v>11669805700</v>
          </cell>
          <cell r="F6853" t="str">
            <v>Demitido</v>
          </cell>
          <cell r="G6853">
            <v>13001</v>
          </cell>
          <cell r="H6853" t="str">
            <v>DEMITIDOS</v>
          </cell>
        </row>
        <row r="6854">
          <cell r="A6854">
            <v>3804</v>
          </cell>
          <cell r="B6854" t="str">
            <v>PEDRO HENRIQUE NOIA DE SOUSA</v>
          </cell>
          <cell r="C6854" t="str">
            <v>VIGILANTE</v>
          </cell>
          <cell r="D6854">
            <v>40969</v>
          </cell>
          <cell r="E6854">
            <v>10962381799</v>
          </cell>
          <cell r="F6854" t="str">
            <v>Demitido</v>
          </cell>
          <cell r="G6854">
            <v>13001</v>
          </cell>
          <cell r="H6854" t="str">
            <v>DEMITIDOS</v>
          </cell>
        </row>
        <row r="6855">
          <cell r="A6855">
            <v>2320</v>
          </cell>
          <cell r="B6855" t="str">
            <v>PEDRO HENRIQUE SILVA MALAFAIA</v>
          </cell>
          <cell r="C6855" t="str">
            <v>AUX. OPERACIONAL</v>
          </cell>
          <cell r="D6855">
            <v>40165</v>
          </cell>
          <cell r="E6855">
            <v>12405266792</v>
          </cell>
          <cell r="F6855" t="str">
            <v>Demitido</v>
          </cell>
          <cell r="G6855">
            <v>13001</v>
          </cell>
          <cell r="H6855" t="str">
            <v>DEMITIDOS</v>
          </cell>
        </row>
        <row r="6856">
          <cell r="A6856">
            <v>9883</v>
          </cell>
          <cell r="B6856" t="str">
            <v>PEDRO HENRIQUE VICENTE MENDES</v>
          </cell>
          <cell r="C6856" t="str">
            <v>VIGILANTE</v>
          </cell>
          <cell r="D6856">
            <v>43571</v>
          </cell>
          <cell r="E6856">
            <v>16608386737</v>
          </cell>
          <cell r="F6856" t="str">
            <v>Ativo</v>
          </cell>
          <cell r="G6856">
            <v>157001</v>
          </cell>
          <cell r="H6856" t="str">
            <v>ELETRONUCLEAR - ELETROBRAS TERMONUCLEAR S/A</v>
          </cell>
        </row>
        <row r="6857">
          <cell r="A6857">
            <v>8829</v>
          </cell>
          <cell r="B6857" t="str">
            <v>PEDRO HUGO SILVA DE MELO</v>
          </cell>
          <cell r="C6857" t="str">
            <v>TECNICO CFTV II</v>
          </cell>
          <cell r="D6857">
            <v>42661</v>
          </cell>
          <cell r="E6857">
            <v>14058665785</v>
          </cell>
          <cell r="F6857" t="str">
            <v>Demitido</v>
          </cell>
          <cell r="G6857">
            <v>13001</v>
          </cell>
          <cell r="H6857" t="str">
            <v>DEMITIDOS</v>
          </cell>
        </row>
        <row r="6858">
          <cell r="A6858">
            <v>4358</v>
          </cell>
          <cell r="B6858" t="str">
            <v>PEDRO JOSE DE LYRA</v>
          </cell>
          <cell r="C6858" t="str">
            <v>VIGILANTE</v>
          </cell>
          <cell r="D6858">
            <v>41132</v>
          </cell>
          <cell r="E6858">
            <v>1297713761</v>
          </cell>
          <cell r="F6858" t="str">
            <v>Demitido</v>
          </cell>
          <cell r="G6858">
            <v>13001</v>
          </cell>
          <cell r="H6858" t="str">
            <v>DEMITIDOS</v>
          </cell>
        </row>
        <row r="6859">
          <cell r="A6859">
            <v>7259</v>
          </cell>
          <cell r="B6859" t="str">
            <v>PEDRO JOSE DOS SANTOS</v>
          </cell>
          <cell r="C6859" t="str">
            <v>VIGILANTE</v>
          </cell>
          <cell r="D6859">
            <v>42095</v>
          </cell>
          <cell r="E6859">
            <v>84337443720</v>
          </cell>
          <cell r="F6859" t="str">
            <v>Demitido</v>
          </cell>
          <cell r="G6859">
            <v>13001</v>
          </cell>
          <cell r="H6859" t="str">
            <v>DEMITIDOS</v>
          </cell>
        </row>
        <row r="6860">
          <cell r="A6860">
            <v>6341</v>
          </cell>
          <cell r="B6860" t="str">
            <v>PEDRO MARTINS MENDES JUNIOR</v>
          </cell>
          <cell r="C6860" t="str">
            <v>VIGILANTE</v>
          </cell>
          <cell r="D6860">
            <v>41823</v>
          </cell>
          <cell r="E6860">
            <v>9306060785</v>
          </cell>
          <cell r="F6860" t="str">
            <v>Demitido</v>
          </cell>
          <cell r="G6860">
            <v>13001</v>
          </cell>
          <cell r="H6860" t="str">
            <v>DEMITIDOS</v>
          </cell>
        </row>
        <row r="6861">
          <cell r="A6861">
            <v>90000110</v>
          </cell>
          <cell r="B6861" t="str">
            <v>PEDRO MATHEUS FERREIRA MARQUES</v>
          </cell>
          <cell r="C6861" t="str">
            <v/>
          </cell>
          <cell r="D6861">
            <v>44095</v>
          </cell>
          <cell r="E6861">
            <v>16975132712</v>
          </cell>
          <cell r="F6861" t="str">
            <v>Ativo</v>
          </cell>
          <cell r="G6861">
            <v>990028</v>
          </cell>
          <cell r="H6861" t="str">
            <v>ADMISSAO</v>
          </cell>
        </row>
        <row r="6862">
          <cell r="A6862">
            <v>10232</v>
          </cell>
          <cell r="B6862" t="str">
            <v>PEDRO PAULO DE OLIVEIRA E SILVA</v>
          </cell>
          <cell r="C6862" t="str">
            <v>AUXILIAR OPERACIONAL I</v>
          </cell>
          <cell r="D6862">
            <v>43864</v>
          </cell>
          <cell r="E6862">
            <v>15971359762</v>
          </cell>
          <cell r="F6862" t="str">
            <v>Demitido</v>
          </cell>
          <cell r="G6862">
            <v>13001</v>
          </cell>
          <cell r="H6862" t="str">
            <v>DEMITIDOS</v>
          </cell>
        </row>
        <row r="6863">
          <cell r="A6863">
            <v>5854</v>
          </cell>
          <cell r="B6863" t="str">
            <v>PEDRO PAULO DE SOUSA FREIRE</v>
          </cell>
          <cell r="C6863" t="str">
            <v>AUX. OPERACIONAL III</v>
          </cell>
          <cell r="D6863">
            <v>41673</v>
          </cell>
          <cell r="E6863">
            <v>2318346755</v>
          </cell>
          <cell r="F6863" t="str">
            <v>Demitido</v>
          </cell>
          <cell r="G6863">
            <v>13001</v>
          </cell>
          <cell r="H6863" t="str">
            <v>DEMITIDOS</v>
          </cell>
        </row>
        <row r="6864">
          <cell r="A6864">
            <v>3242</v>
          </cell>
          <cell r="B6864" t="str">
            <v>PEDRO PAULO DE SOUSA FREIRE</v>
          </cell>
          <cell r="C6864" t="str">
            <v>AUX. OPERACIONAL III</v>
          </cell>
          <cell r="D6864">
            <v>40714</v>
          </cell>
          <cell r="E6864">
            <v>2318346755</v>
          </cell>
          <cell r="F6864" t="str">
            <v>Demitido</v>
          </cell>
          <cell r="G6864">
            <v>13001</v>
          </cell>
          <cell r="H6864" t="str">
            <v>DEMITIDOS</v>
          </cell>
        </row>
        <row r="6865">
          <cell r="A6865">
            <v>7163</v>
          </cell>
          <cell r="B6865" t="str">
            <v>PEDRO PAULO FERREIRA DE PAIVA</v>
          </cell>
          <cell r="C6865" t="str">
            <v>VIGILANTE</v>
          </cell>
          <cell r="D6865">
            <v>42095</v>
          </cell>
          <cell r="E6865">
            <v>32218193825</v>
          </cell>
          <cell r="F6865" t="str">
            <v>Demitido</v>
          </cell>
          <cell r="G6865">
            <v>13001</v>
          </cell>
          <cell r="H6865" t="str">
            <v>DEMITIDOS</v>
          </cell>
        </row>
        <row r="6866">
          <cell r="A6866">
            <v>1630</v>
          </cell>
          <cell r="B6866" t="str">
            <v>PEDRO PAULO FRANCO GARRIDO</v>
          </cell>
          <cell r="C6866" t="str">
            <v>VIGILANTE</v>
          </cell>
          <cell r="D6866">
            <v>39764</v>
          </cell>
          <cell r="E6866">
            <v>77399960763</v>
          </cell>
          <cell r="F6866" t="str">
            <v>Apos. Invalidez</v>
          </cell>
          <cell r="G6866">
            <v>400105</v>
          </cell>
          <cell r="H6866" t="str">
            <v>AFASTADO APOS. INVALIDEZ</v>
          </cell>
        </row>
        <row r="6867">
          <cell r="A6867">
            <v>7455</v>
          </cell>
          <cell r="B6867" t="str">
            <v>PEDRO PAULO GOMES PORTO</v>
          </cell>
          <cell r="C6867" t="str">
            <v>VIGILANTE</v>
          </cell>
          <cell r="D6867">
            <v>42241</v>
          </cell>
          <cell r="E6867">
            <v>12425305769</v>
          </cell>
          <cell r="F6867" t="str">
            <v>Ativo</v>
          </cell>
          <cell r="G6867">
            <v>217013</v>
          </cell>
          <cell r="H6867" t="str">
            <v>CEPP - CMS DR. DÉCIO AMARAL FILHO</v>
          </cell>
        </row>
        <row r="6868">
          <cell r="A6868">
            <v>4617</v>
          </cell>
          <cell r="B6868" t="str">
            <v>PEDRO PAULO LEOCADIO VIANA</v>
          </cell>
          <cell r="C6868" t="str">
            <v>VIGILANTE</v>
          </cell>
          <cell r="D6868">
            <v>41175</v>
          </cell>
          <cell r="E6868">
            <v>11635966710</v>
          </cell>
          <cell r="F6868" t="str">
            <v>Demitido</v>
          </cell>
          <cell r="G6868">
            <v>13001</v>
          </cell>
          <cell r="H6868" t="str">
            <v>DEMITIDOS</v>
          </cell>
        </row>
        <row r="6869">
          <cell r="A6869">
            <v>10155</v>
          </cell>
          <cell r="B6869" t="str">
            <v>PEDRO PAULO MALDONADO</v>
          </cell>
          <cell r="C6869" t="str">
            <v>VIGILANTE</v>
          </cell>
          <cell r="D6869">
            <v>43838</v>
          </cell>
          <cell r="E6869">
            <v>71432744704</v>
          </cell>
          <cell r="F6869" t="str">
            <v>Ativo</v>
          </cell>
          <cell r="G6869">
            <v>604335</v>
          </cell>
          <cell r="H6869" t="str">
            <v>BANCO DO BRASIL - AGÊNCIA 4335 - MERCADÃO DE MADUREIRA</v>
          </cell>
        </row>
        <row r="6870">
          <cell r="A6870">
            <v>8623</v>
          </cell>
          <cell r="B6870" t="str">
            <v>PEDRO PAULO MARQUES DE SOUTO</v>
          </cell>
          <cell r="C6870" t="str">
            <v>SEGURANCA PESSOAL PRIVADA</v>
          </cell>
          <cell r="D6870">
            <v>42587</v>
          </cell>
          <cell r="E6870">
            <v>5202679742</v>
          </cell>
          <cell r="F6870" t="str">
            <v>Demitido</v>
          </cell>
          <cell r="G6870">
            <v>13001</v>
          </cell>
          <cell r="H6870" t="str">
            <v>DEMITIDOS</v>
          </cell>
        </row>
        <row r="6871">
          <cell r="A6871">
            <v>8401</v>
          </cell>
          <cell r="B6871" t="str">
            <v>PEDRO PAULO PEREIRA DE MATOS</v>
          </cell>
          <cell r="C6871" t="str">
            <v>VIGILANTE</v>
          </cell>
          <cell r="D6871">
            <v>42536</v>
          </cell>
          <cell r="E6871">
            <v>7571531780</v>
          </cell>
          <cell r="F6871" t="str">
            <v>Demitido</v>
          </cell>
          <cell r="G6871">
            <v>13001</v>
          </cell>
          <cell r="H6871" t="str">
            <v>DEMITIDOS</v>
          </cell>
        </row>
        <row r="6872">
          <cell r="A6872">
            <v>6118</v>
          </cell>
          <cell r="B6872" t="str">
            <v>PEDRO PAULO SOUZA DA SILVA</v>
          </cell>
          <cell r="C6872" t="str">
            <v>VIGILANTE</v>
          </cell>
          <cell r="D6872">
            <v>41786</v>
          </cell>
          <cell r="E6872">
            <v>15716291732</v>
          </cell>
          <cell r="F6872" t="str">
            <v>Demitido</v>
          </cell>
          <cell r="G6872">
            <v>13001</v>
          </cell>
          <cell r="H6872" t="str">
            <v>DEMITIDOS</v>
          </cell>
        </row>
        <row r="6873">
          <cell r="A6873">
            <v>8621</v>
          </cell>
          <cell r="B6873" t="str">
            <v>PEDRO ROBERTO CUNHA DA SILVA</v>
          </cell>
          <cell r="C6873" t="str">
            <v>SEGURANCA PESSOAL PRIVADA</v>
          </cell>
          <cell r="D6873">
            <v>42587</v>
          </cell>
          <cell r="E6873">
            <v>5872475764</v>
          </cell>
          <cell r="F6873" t="str">
            <v>Demitido</v>
          </cell>
          <cell r="G6873">
            <v>13001</v>
          </cell>
          <cell r="H6873" t="str">
            <v>DEMITIDOS</v>
          </cell>
        </row>
        <row r="6874">
          <cell r="A6874">
            <v>2842</v>
          </cell>
          <cell r="B6874" t="str">
            <v>PEDRO ROBERTO FIRMINO DA SILVA</v>
          </cell>
          <cell r="C6874" t="str">
            <v>VIGILANTE</v>
          </cell>
          <cell r="D6874">
            <v>40464</v>
          </cell>
          <cell r="E6874">
            <v>5199941755</v>
          </cell>
          <cell r="F6874" t="str">
            <v>Ativo</v>
          </cell>
          <cell r="G6874">
            <v>154001</v>
          </cell>
          <cell r="H6874" t="str">
            <v>INES-INSTITUTO NACIONAL DE EDUCAÇÃO DE SURDOS 2014</v>
          </cell>
        </row>
        <row r="6875">
          <cell r="A6875">
            <v>9982</v>
          </cell>
          <cell r="B6875" t="str">
            <v>PEDRO ROCHA LISBOA</v>
          </cell>
          <cell r="C6875" t="str">
            <v>APRENDIZ EM SERVIÇOS DE VENDAS</v>
          </cell>
          <cell r="D6875">
            <v>43696</v>
          </cell>
          <cell r="E6875">
            <v>17311421705</v>
          </cell>
          <cell r="F6875" t="str">
            <v>Demitido</v>
          </cell>
          <cell r="G6875">
            <v>13001</v>
          </cell>
          <cell r="H6875" t="str">
            <v>DEMITIDOS</v>
          </cell>
        </row>
        <row r="6876">
          <cell r="A6876">
            <v>3357</v>
          </cell>
          <cell r="B6876" t="str">
            <v>PEDRO RODRIGO DIAS</v>
          </cell>
          <cell r="C6876" t="str">
            <v>VIGILANTE</v>
          </cell>
          <cell r="D6876">
            <v>40766</v>
          </cell>
          <cell r="E6876">
            <v>12871970785</v>
          </cell>
          <cell r="F6876" t="str">
            <v>Af.Previdência</v>
          </cell>
          <cell r="G6876">
            <v>400101</v>
          </cell>
          <cell r="H6876" t="str">
            <v>AFASTADO AUX. DOENCA</v>
          </cell>
        </row>
        <row r="6877">
          <cell r="A6877">
            <v>5487</v>
          </cell>
          <cell r="B6877" t="str">
            <v>PEDRO RODRIGUES FILHO</v>
          </cell>
          <cell r="C6877" t="str">
            <v>VIGILANTE</v>
          </cell>
          <cell r="D6877">
            <v>41533</v>
          </cell>
          <cell r="E6877">
            <v>86530283749</v>
          </cell>
          <cell r="F6877" t="str">
            <v>Demitido</v>
          </cell>
          <cell r="G6877">
            <v>13001</v>
          </cell>
          <cell r="H6877" t="str">
            <v>DEMITIDOS</v>
          </cell>
        </row>
        <row r="6878">
          <cell r="A6878">
            <v>7144</v>
          </cell>
          <cell r="B6878" t="str">
            <v>PEDRO RODRIGUES NEIVA</v>
          </cell>
          <cell r="C6878" t="str">
            <v>VIGILANTE</v>
          </cell>
          <cell r="D6878">
            <v>42095</v>
          </cell>
          <cell r="E6878">
            <v>76736750725</v>
          </cell>
          <cell r="F6878" t="str">
            <v>Ativo</v>
          </cell>
          <cell r="G6878">
            <v>200104</v>
          </cell>
          <cell r="H6878" t="str">
            <v>RESERVA TECNICA - CEF</v>
          </cell>
        </row>
        <row r="6879">
          <cell r="A6879">
            <v>9718</v>
          </cell>
          <cell r="B6879" t="str">
            <v>PEDRO RUBENS RIBEIRO DOS SANTOS</v>
          </cell>
          <cell r="C6879" t="str">
            <v>VIGILANTE</v>
          </cell>
          <cell r="D6879">
            <v>43300</v>
          </cell>
          <cell r="E6879">
            <v>1743918704</v>
          </cell>
          <cell r="F6879" t="str">
            <v>Ativo</v>
          </cell>
          <cell r="G6879">
            <v>603127</v>
          </cell>
          <cell r="H6879" t="str">
            <v>BANCO DO BRASIL - AGÊNCIA 3127 - EMPRESA CAMPOS</v>
          </cell>
        </row>
        <row r="6880">
          <cell r="A6880">
            <v>7060</v>
          </cell>
          <cell r="B6880" t="str">
            <v>PEDRO VIANA JUNIOR</v>
          </cell>
          <cell r="C6880" t="str">
            <v>VIGILANTE</v>
          </cell>
          <cell r="D6880">
            <v>42079</v>
          </cell>
          <cell r="E6880">
            <v>10503301701</v>
          </cell>
          <cell r="F6880" t="str">
            <v>Ativo</v>
          </cell>
          <cell r="G6880">
            <v>283005</v>
          </cell>
          <cell r="H6880" t="str">
            <v>MTE- AGENCIA VALENÇA</v>
          </cell>
        </row>
        <row r="6881">
          <cell r="A6881">
            <v>3164</v>
          </cell>
          <cell r="B6881" t="str">
            <v>PEDRO VINICIUS UMBELINO DE OLIVEIRA</v>
          </cell>
          <cell r="C6881" t="str">
            <v>SUPERVISOR</v>
          </cell>
          <cell r="D6881">
            <v>40667</v>
          </cell>
          <cell r="E6881">
            <v>5356328788</v>
          </cell>
          <cell r="F6881" t="str">
            <v>Demitido</v>
          </cell>
          <cell r="G6881">
            <v>13001</v>
          </cell>
          <cell r="H6881" t="str">
            <v>DEMITIDOS</v>
          </cell>
        </row>
        <row r="6882">
          <cell r="A6882">
            <v>7594</v>
          </cell>
          <cell r="B6882" t="str">
            <v>PEDRO VITOR DE PAULA REIS</v>
          </cell>
          <cell r="C6882" t="str">
            <v>VIGILANTE</v>
          </cell>
          <cell r="D6882">
            <v>42287</v>
          </cell>
          <cell r="E6882">
            <v>14934806776</v>
          </cell>
          <cell r="F6882" t="str">
            <v>Demitido</v>
          </cell>
          <cell r="G6882">
            <v>13001</v>
          </cell>
          <cell r="H6882" t="str">
            <v>DEMITIDOS</v>
          </cell>
        </row>
        <row r="6883">
          <cell r="A6883">
            <v>6815</v>
          </cell>
          <cell r="B6883" t="str">
            <v>PEDRO YAGO PAZZINI MOREIRA</v>
          </cell>
          <cell r="C6883" t="str">
            <v>VIGILANTE</v>
          </cell>
          <cell r="D6883">
            <v>41934</v>
          </cell>
          <cell r="E6883">
            <v>13161927761</v>
          </cell>
          <cell r="F6883" t="str">
            <v>Demitido</v>
          </cell>
          <cell r="G6883">
            <v>13001</v>
          </cell>
          <cell r="H6883" t="str">
            <v>DEMITIDOS</v>
          </cell>
        </row>
        <row r="6884">
          <cell r="A6884">
            <v>8720</v>
          </cell>
          <cell r="B6884" t="str">
            <v>PERICLES PEIXOTO DE ANDRADE</v>
          </cell>
          <cell r="C6884" t="str">
            <v>VIGILANTE</v>
          </cell>
          <cell r="D6884">
            <v>42597</v>
          </cell>
          <cell r="E6884">
            <v>2176278704</v>
          </cell>
          <cell r="F6884" t="str">
            <v>Demitido</v>
          </cell>
          <cell r="G6884">
            <v>13001</v>
          </cell>
          <cell r="H6884" t="str">
            <v>DEMITIDOS</v>
          </cell>
        </row>
        <row r="6885">
          <cell r="A6885">
            <v>7876</v>
          </cell>
          <cell r="B6885" t="str">
            <v>PETER ALVES</v>
          </cell>
          <cell r="C6885" t="str">
            <v>VIGILANTE</v>
          </cell>
          <cell r="D6885">
            <v>42356</v>
          </cell>
          <cell r="E6885">
            <v>4203287774</v>
          </cell>
          <cell r="F6885" t="str">
            <v>Ativo</v>
          </cell>
          <cell r="G6885">
            <v>322010</v>
          </cell>
          <cell r="H6885" t="str">
            <v>INSS - APS ITAPERUNA</v>
          </cell>
        </row>
        <row r="6886">
          <cell r="A6886">
            <v>7619</v>
          </cell>
          <cell r="B6886" t="str">
            <v>PETER BARCELOS DA SILVA</v>
          </cell>
          <cell r="C6886" t="str">
            <v>VIGILANTE</v>
          </cell>
          <cell r="D6886">
            <v>42287</v>
          </cell>
          <cell r="E6886">
            <v>5233304724</v>
          </cell>
          <cell r="F6886" t="str">
            <v>Demitido</v>
          </cell>
          <cell r="G6886">
            <v>13001</v>
          </cell>
          <cell r="H6886" t="str">
            <v>DEMITIDOS</v>
          </cell>
        </row>
        <row r="6887">
          <cell r="A6887">
            <v>2793</v>
          </cell>
          <cell r="B6887" t="str">
            <v>PETER EMIDIO DE  MACEDO</v>
          </cell>
          <cell r="C6887" t="str">
            <v>VIGILANTE</v>
          </cell>
          <cell r="D6887">
            <v>40427</v>
          </cell>
          <cell r="E6887">
            <v>9486748730</v>
          </cell>
          <cell r="F6887" t="str">
            <v>Demitido</v>
          </cell>
          <cell r="G6887">
            <v>13001</v>
          </cell>
          <cell r="H6887" t="str">
            <v>DEMITIDOS</v>
          </cell>
        </row>
        <row r="6888">
          <cell r="A6888">
            <v>10027</v>
          </cell>
          <cell r="B6888" t="str">
            <v>PETERSON ALVES MACHADO</v>
          </cell>
          <cell r="C6888" t="str">
            <v>VIGILANTE</v>
          </cell>
          <cell r="D6888">
            <v>43832</v>
          </cell>
          <cell r="E6888">
            <v>30443344892</v>
          </cell>
          <cell r="F6888" t="str">
            <v>Ativo</v>
          </cell>
          <cell r="G6888">
            <v>501125</v>
          </cell>
          <cell r="H6888" t="str">
            <v>BRADESCO - AGÊNCIA 1125 PRAÇA DA BANDEIRA - URJ</v>
          </cell>
        </row>
        <row r="6889">
          <cell r="A6889">
            <v>3467</v>
          </cell>
          <cell r="B6889" t="str">
            <v>PETERSON PEREIRA MAGESTI</v>
          </cell>
          <cell r="C6889" t="str">
            <v>VIGILANTE</v>
          </cell>
          <cell r="D6889">
            <v>40817</v>
          </cell>
          <cell r="E6889">
            <v>12947794788</v>
          </cell>
          <cell r="F6889" t="str">
            <v>Demitido</v>
          </cell>
          <cell r="G6889">
            <v>13001</v>
          </cell>
          <cell r="H6889" t="str">
            <v>DEMITIDOS</v>
          </cell>
        </row>
        <row r="6890">
          <cell r="A6890">
            <v>5509</v>
          </cell>
          <cell r="B6890" t="str">
            <v>PETERSON RODRIGO CARLOS  ROJAS</v>
          </cell>
          <cell r="C6890" t="str">
            <v>VIGILANTE</v>
          </cell>
          <cell r="D6890">
            <v>41541</v>
          </cell>
          <cell r="E6890">
            <v>5348999784</v>
          </cell>
          <cell r="F6890" t="str">
            <v>Demitido</v>
          </cell>
          <cell r="G6890">
            <v>13001</v>
          </cell>
          <cell r="H6890" t="str">
            <v>DEMITIDOS</v>
          </cell>
        </row>
        <row r="6891">
          <cell r="A6891">
            <v>6884</v>
          </cell>
          <cell r="B6891" t="str">
            <v>PHELIPE AUGUSTO LIMA DOS SANTOS</v>
          </cell>
          <cell r="C6891" t="str">
            <v>TEC. SEGURANCA DO TRABALHO</v>
          </cell>
          <cell r="D6891">
            <v>41988</v>
          </cell>
          <cell r="E6891">
            <v>14753752712</v>
          </cell>
          <cell r="F6891" t="str">
            <v>Demitido</v>
          </cell>
          <cell r="G6891">
            <v>13001</v>
          </cell>
          <cell r="H6891" t="str">
            <v>DEMITIDOS</v>
          </cell>
        </row>
        <row r="6892">
          <cell r="A6892">
            <v>7791</v>
          </cell>
          <cell r="B6892" t="str">
            <v>PHELIPE OLIVEIRA DOS REIS</v>
          </cell>
          <cell r="C6892" t="str">
            <v>VIGILANTE</v>
          </cell>
          <cell r="D6892">
            <v>42339</v>
          </cell>
          <cell r="E6892">
            <v>14116635782</v>
          </cell>
          <cell r="F6892" t="str">
            <v>Demitido</v>
          </cell>
          <cell r="G6892">
            <v>13001</v>
          </cell>
          <cell r="H6892" t="str">
            <v>DEMITIDOS</v>
          </cell>
        </row>
        <row r="6893">
          <cell r="A6893">
            <v>8582</v>
          </cell>
          <cell r="B6893" t="str">
            <v>PIERRE DA CONCEICAO ANDRADE</v>
          </cell>
          <cell r="C6893" t="str">
            <v>VIGILANTE</v>
          </cell>
          <cell r="D6893">
            <v>42583</v>
          </cell>
          <cell r="E6893">
            <v>9199830736</v>
          </cell>
          <cell r="F6893" t="str">
            <v>Demitido</v>
          </cell>
          <cell r="G6893">
            <v>13001</v>
          </cell>
          <cell r="H6893" t="str">
            <v>DEMITIDOS</v>
          </cell>
        </row>
        <row r="6894">
          <cell r="A6894">
            <v>7997</v>
          </cell>
          <cell r="B6894" t="str">
            <v>PIERRE DIEGO DE ARAUJO</v>
          </cell>
          <cell r="C6894" t="str">
            <v>VIGILANTE</v>
          </cell>
          <cell r="D6894">
            <v>42391</v>
          </cell>
          <cell r="E6894">
            <v>11161138722</v>
          </cell>
          <cell r="F6894" t="str">
            <v>Ativo</v>
          </cell>
          <cell r="G6894">
            <v>355001</v>
          </cell>
          <cell r="H6894" t="str">
            <v>ENNAX EMPREENDIMENTOS</v>
          </cell>
        </row>
        <row r="6895">
          <cell r="A6895">
            <v>6469</v>
          </cell>
          <cell r="B6895" t="str">
            <v>PITERSON ALMEIDA DA SILVA</v>
          </cell>
          <cell r="C6895" t="str">
            <v>VIGILANTE</v>
          </cell>
          <cell r="D6895">
            <v>41835</v>
          </cell>
          <cell r="E6895">
            <v>13623647705</v>
          </cell>
          <cell r="F6895" t="str">
            <v>Demitido</v>
          </cell>
          <cell r="G6895">
            <v>13001</v>
          </cell>
          <cell r="H6895" t="str">
            <v>DEMITIDOS</v>
          </cell>
        </row>
        <row r="6896">
          <cell r="A6896">
            <v>6306</v>
          </cell>
          <cell r="B6896" t="str">
            <v>PITTERSON MAGIOLI MARQUES BEVILACQUA</v>
          </cell>
          <cell r="C6896" t="str">
            <v>VIGILANTE</v>
          </cell>
          <cell r="D6896">
            <v>41811</v>
          </cell>
          <cell r="E6896">
            <v>10297778706</v>
          </cell>
          <cell r="F6896" t="str">
            <v>Demitido</v>
          </cell>
          <cell r="G6896">
            <v>13001</v>
          </cell>
          <cell r="H6896" t="str">
            <v>DEMITIDOS</v>
          </cell>
        </row>
        <row r="6897">
          <cell r="A6897">
            <v>7930</v>
          </cell>
          <cell r="B6897" t="str">
            <v>PLINIO HENRIQUE DA ROCHA</v>
          </cell>
          <cell r="C6897" t="str">
            <v>VIGILANTE</v>
          </cell>
          <cell r="D6897">
            <v>42382</v>
          </cell>
          <cell r="E6897">
            <v>9536925664</v>
          </cell>
          <cell r="F6897" t="str">
            <v>Demitido</v>
          </cell>
          <cell r="G6897">
            <v>13001</v>
          </cell>
          <cell r="H6897" t="str">
            <v>DEMITIDOS</v>
          </cell>
        </row>
        <row r="6898">
          <cell r="A6898">
            <v>9249</v>
          </cell>
          <cell r="B6898" t="str">
            <v>PRISCILA DA SILVA</v>
          </cell>
          <cell r="C6898" t="str">
            <v>VIGILANTE</v>
          </cell>
          <cell r="D6898">
            <v>42858</v>
          </cell>
          <cell r="E6898">
            <v>12272235794</v>
          </cell>
          <cell r="F6898" t="str">
            <v>Demitido</v>
          </cell>
          <cell r="G6898">
            <v>13001</v>
          </cell>
          <cell r="H6898" t="str">
            <v>DEMITIDOS</v>
          </cell>
        </row>
        <row r="6899">
          <cell r="A6899">
            <v>2583</v>
          </cell>
          <cell r="B6899" t="str">
            <v>PRISCILA DA SILVA CASTRO</v>
          </cell>
          <cell r="C6899" t="str">
            <v>VIGILANTE</v>
          </cell>
          <cell r="D6899">
            <v>40301</v>
          </cell>
          <cell r="E6899">
            <v>8835891760</v>
          </cell>
          <cell r="F6899" t="str">
            <v>Demitido</v>
          </cell>
          <cell r="G6899">
            <v>13001</v>
          </cell>
          <cell r="H6899" t="str">
            <v>DEMITIDOS</v>
          </cell>
        </row>
        <row r="6900">
          <cell r="A6900">
            <v>5810</v>
          </cell>
          <cell r="B6900" t="str">
            <v>PRISCILA DOS SANTOS FERREIRA</v>
          </cell>
          <cell r="C6900" t="str">
            <v>VIGILANTE</v>
          </cell>
          <cell r="D6900">
            <v>41661</v>
          </cell>
          <cell r="E6900">
            <v>12031854720</v>
          </cell>
          <cell r="F6900" t="str">
            <v>Demitido</v>
          </cell>
          <cell r="G6900">
            <v>13001</v>
          </cell>
          <cell r="H6900" t="str">
            <v>DEMITIDOS</v>
          </cell>
        </row>
        <row r="6901">
          <cell r="A6901">
            <v>7821</v>
          </cell>
          <cell r="B6901" t="str">
            <v>PRISCILA SANTOS DE OLIVEIRA</v>
          </cell>
          <cell r="C6901" t="str">
            <v>VIGILANTE</v>
          </cell>
          <cell r="D6901">
            <v>42348</v>
          </cell>
          <cell r="E6901">
            <v>10686870700</v>
          </cell>
          <cell r="F6901" t="str">
            <v>Ativo</v>
          </cell>
          <cell r="G6901">
            <v>305005</v>
          </cell>
          <cell r="H6901" t="str">
            <v>CEF - CENTRAL DE MONITORAMENTO</v>
          </cell>
        </row>
        <row r="6902">
          <cell r="A6902">
            <v>7282</v>
          </cell>
          <cell r="B6902" t="str">
            <v>PRISCILA TRINDADE PEREIRA DA SILVA</v>
          </cell>
          <cell r="C6902" t="str">
            <v>VIGILANTE</v>
          </cell>
          <cell r="D6902">
            <v>42103</v>
          </cell>
          <cell r="E6902">
            <v>11785121774</v>
          </cell>
          <cell r="F6902" t="str">
            <v>Demitido</v>
          </cell>
          <cell r="G6902">
            <v>13001</v>
          </cell>
          <cell r="H6902" t="str">
            <v>DEMITIDOS</v>
          </cell>
        </row>
        <row r="6903">
          <cell r="A6903">
            <v>4989</v>
          </cell>
          <cell r="B6903" t="str">
            <v>PRISCILLA DE PAULA SANTOS</v>
          </cell>
          <cell r="C6903" t="str">
            <v>AUX. DE PESSOAL I</v>
          </cell>
          <cell r="D6903">
            <v>41365</v>
          </cell>
          <cell r="E6903">
            <v>10209219785</v>
          </cell>
          <cell r="F6903" t="str">
            <v>Demitido</v>
          </cell>
          <cell r="G6903">
            <v>13001</v>
          </cell>
          <cell r="H6903" t="str">
            <v>DEMITIDOS</v>
          </cell>
        </row>
        <row r="6904">
          <cell r="A6904">
            <v>4499</v>
          </cell>
          <cell r="B6904" t="str">
            <v>PRISCILLA MADUREIRA FRANCO AREAS</v>
          </cell>
          <cell r="C6904" t="str">
            <v>ANALISTA OPERACIONAL</v>
          </cell>
          <cell r="D6904">
            <v>41148</v>
          </cell>
          <cell r="E6904">
            <v>10427086736</v>
          </cell>
          <cell r="F6904" t="str">
            <v>Demitido</v>
          </cell>
          <cell r="G6904">
            <v>13001</v>
          </cell>
          <cell r="H6904" t="str">
            <v>DEMITIDOS</v>
          </cell>
        </row>
        <row r="6905">
          <cell r="A6905">
            <v>5806</v>
          </cell>
          <cell r="B6905" t="str">
            <v>PRISCILLA ROSANGELA DOS ANJOS ROSA</v>
          </cell>
          <cell r="C6905" t="str">
            <v>VIGILANTE</v>
          </cell>
          <cell r="D6905">
            <v>41658</v>
          </cell>
          <cell r="E6905">
            <v>5630565761</v>
          </cell>
          <cell r="F6905" t="str">
            <v>Demitido</v>
          </cell>
          <cell r="G6905">
            <v>13001</v>
          </cell>
          <cell r="H6905" t="str">
            <v>DEMITIDOS</v>
          </cell>
        </row>
        <row r="6906">
          <cell r="A6906">
            <v>7686</v>
          </cell>
          <cell r="B6906" t="str">
            <v>QUELI CRISTINA CASEMIRO DOS SANTOS</v>
          </cell>
          <cell r="C6906" t="str">
            <v>AUX. OPERACIONAL I</v>
          </cell>
          <cell r="D6906">
            <v>42311</v>
          </cell>
          <cell r="E6906">
            <v>11503398706</v>
          </cell>
          <cell r="F6906" t="str">
            <v>Demitido</v>
          </cell>
          <cell r="G6906">
            <v>13001</v>
          </cell>
          <cell r="H6906" t="str">
            <v>DEMITIDOS</v>
          </cell>
        </row>
        <row r="6907">
          <cell r="A6907">
            <v>7133</v>
          </cell>
          <cell r="B6907" t="str">
            <v>QUELI CRISTINA PEREIRA DOS SANTOS</v>
          </cell>
          <cell r="C6907" t="str">
            <v>VIGILANTE</v>
          </cell>
          <cell r="D6907">
            <v>42095</v>
          </cell>
          <cell r="E6907">
            <v>7860002795</v>
          </cell>
          <cell r="F6907" t="str">
            <v>Demitido</v>
          </cell>
          <cell r="G6907">
            <v>13001</v>
          </cell>
          <cell r="H6907" t="str">
            <v>DEMITIDOS</v>
          </cell>
        </row>
        <row r="6908">
          <cell r="A6908">
            <v>4948</v>
          </cell>
          <cell r="B6908" t="str">
            <v>QUESSIANE BRAGA CORDEIRO</v>
          </cell>
          <cell r="C6908" t="str">
            <v>ASSISTENTE DE MARKETING I</v>
          </cell>
          <cell r="D6908">
            <v>41341</v>
          </cell>
          <cell r="E6908">
            <v>10837459729</v>
          </cell>
          <cell r="F6908" t="str">
            <v>Demitido</v>
          </cell>
          <cell r="G6908">
            <v>13001</v>
          </cell>
          <cell r="H6908" t="str">
            <v>DEMITIDOS</v>
          </cell>
        </row>
        <row r="6909">
          <cell r="A6909">
            <v>455</v>
          </cell>
          <cell r="B6909" t="str">
            <v>RADAMEZIO BISPO CARVALHO</v>
          </cell>
          <cell r="C6909" t="str">
            <v>VIGILANTE</v>
          </cell>
          <cell r="D6909">
            <v>37512</v>
          </cell>
          <cell r="E6909">
            <v>95292179787</v>
          </cell>
          <cell r="F6909" t="str">
            <v>Demitido</v>
          </cell>
          <cell r="G6909">
            <v>13001</v>
          </cell>
          <cell r="H6909" t="str">
            <v>DEMITIDOS</v>
          </cell>
        </row>
        <row r="6910">
          <cell r="A6910">
            <v>9397</v>
          </cell>
          <cell r="B6910" t="str">
            <v>RAFAEL AARON APOSTOLICO CLIMACO BRITES</v>
          </cell>
          <cell r="C6910" t="str">
            <v>VIGILANTE</v>
          </cell>
          <cell r="D6910">
            <v>42933</v>
          </cell>
          <cell r="E6910">
            <v>10544264738</v>
          </cell>
          <cell r="F6910" t="str">
            <v>Demitido</v>
          </cell>
          <cell r="G6910">
            <v>13001</v>
          </cell>
          <cell r="H6910" t="str">
            <v>DEMITIDOS</v>
          </cell>
        </row>
        <row r="6911">
          <cell r="A6911">
            <v>9520</v>
          </cell>
          <cell r="B6911" t="str">
            <v>RAFAEL AGUIAR DO PRADO FERREIRA</v>
          </cell>
          <cell r="C6911" t="str">
            <v>VIGILANTE</v>
          </cell>
          <cell r="D6911">
            <v>43017</v>
          </cell>
          <cell r="E6911">
            <v>16262723790</v>
          </cell>
          <cell r="F6911" t="str">
            <v>Demitido</v>
          </cell>
          <cell r="G6911">
            <v>13001</v>
          </cell>
          <cell r="H6911" t="str">
            <v>DEMITIDOS</v>
          </cell>
        </row>
        <row r="6912">
          <cell r="A6912">
            <v>9934</v>
          </cell>
          <cell r="B6912" t="str">
            <v>RAFAEL ALMEIDA BARBOSA</v>
          </cell>
          <cell r="C6912" t="str">
            <v>AUXILIAR DE ARQUIVO I</v>
          </cell>
          <cell r="D6912">
            <v>43587</v>
          </cell>
          <cell r="E6912">
            <v>14408943703</v>
          </cell>
          <cell r="F6912" t="str">
            <v>Demitido</v>
          </cell>
          <cell r="G6912">
            <v>13001</v>
          </cell>
          <cell r="H6912" t="str">
            <v>DEMITIDOS</v>
          </cell>
        </row>
        <row r="6913">
          <cell r="A6913">
            <v>6087</v>
          </cell>
          <cell r="B6913" t="str">
            <v>RAFAEL ALVES SIMÕES</v>
          </cell>
          <cell r="C6913" t="str">
            <v>VIGILANTE</v>
          </cell>
          <cell r="D6913">
            <v>41779</v>
          </cell>
          <cell r="E6913">
            <v>10501466703</v>
          </cell>
          <cell r="F6913" t="str">
            <v>Demitido</v>
          </cell>
          <cell r="G6913">
            <v>13001</v>
          </cell>
          <cell r="H6913" t="str">
            <v>DEMITIDOS</v>
          </cell>
        </row>
        <row r="6914">
          <cell r="A6914">
            <v>4048</v>
          </cell>
          <cell r="B6914" t="str">
            <v>RAFAEL ANDRADE PEREIRA</v>
          </cell>
          <cell r="C6914" t="str">
            <v>VIGILANTE</v>
          </cell>
          <cell r="D6914">
            <v>41078</v>
          </cell>
          <cell r="E6914">
            <v>5183000727</v>
          </cell>
          <cell r="F6914" t="str">
            <v>Demitido</v>
          </cell>
          <cell r="G6914">
            <v>13001</v>
          </cell>
          <cell r="H6914" t="str">
            <v>DEMITIDOS</v>
          </cell>
        </row>
        <row r="6915">
          <cell r="A6915">
            <v>4610</v>
          </cell>
          <cell r="B6915" t="str">
            <v>RAFAEL ANDRE CARDOSO DE MIRANDA</v>
          </cell>
          <cell r="C6915" t="str">
            <v>VIGILANTE</v>
          </cell>
          <cell r="D6915">
            <v>41176</v>
          </cell>
          <cell r="E6915">
            <v>12608266789</v>
          </cell>
          <cell r="F6915" t="str">
            <v>Demitido</v>
          </cell>
          <cell r="G6915">
            <v>13001</v>
          </cell>
          <cell r="H6915" t="str">
            <v>DEMITIDOS</v>
          </cell>
        </row>
        <row r="6916">
          <cell r="A6916">
            <v>6965</v>
          </cell>
          <cell r="B6916" t="str">
            <v>RAFAEL ANSANELLO</v>
          </cell>
          <cell r="C6916" t="str">
            <v>AUX. LOGISTICA II</v>
          </cell>
          <cell r="D6916">
            <v>42018</v>
          </cell>
          <cell r="E6916">
            <v>31185527869</v>
          </cell>
          <cell r="F6916" t="str">
            <v>Demitido</v>
          </cell>
          <cell r="G6916">
            <v>13001</v>
          </cell>
          <cell r="H6916" t="str">
            <v>DEMITIDOS</v>
          </cell>
        </row>
        <row r="6917">
          <cell r="A6917">
            <v>8687</v>
          </cell>
          <cell r="B6917" t="str">
            <v>RAFAEL ANTONIO DA SILVA</v>
          </cell>
          <cell r="C6917" t="str">
            <v>VIGILANTE</v>
          </cell>
          <cell r="D6917">
            <v>42591</v>
          </cell>
          <cell r="E6917">
            <v>13816319750</v>
          </cell>
          <cell r="F6917" t="str">
            <v>Demitido</v>
          </cell>
          <cell r="G6917">
            <v>13001</v>
          </cell>
          <cell r="H6917" t="str">
            <v>DEMITIDOS</v>
          </cell>
        </row>
        <row r="6918">
          <cell r="A6918">
            <v>6476</v>
          </cell>
          <cell r="B6918" t="str">
            <v>RAFAEL ANTONIO DE MAGALHÃES</v>
          </cell>
          <cell r="C6918" t="str">
            <v>VIGILANTE</v>
          </cell>
          <cell r="D6918">
            <v>41841</v>
          </cell>
          <cell r="E6918">
            <v>10465762751</v>
          </cell>
          <cell r="F6918" t="str">
            <v>Demitido</v>
          </cell>
          <cell r="G6918">
            <v>13001</v>
          </cell>
          <cell r="H6918" t="str">
            <v>DEMITIDOS</v>
          </cell>
        </row>
        <row r="6919">
          <cell r="A6919">
            <v>10088</v>
          </cell>
          <cell r="B6919" t="str">
            <v>RAFAEL ANTUNES FERREIRA</v>
          </cell>
          <cell r="C6919" t="str">
            <v>VIGILANTE</v>
          </cell>
          <cell r="D6919">
            <v>43838</v>
          </cell>
          <cell r="E6919">
            <v>12691182770</v>
          </cell>
          <cell r="F6919" t="str">
            <v>Ativo</v>
          </cell>
          <cell r="G6919">
            <v>603086</v>
          </cell>
          <cell r="H6919" t="str">
            <v xml:space="preserve">BANCO DO BRASIL - AGÊNCIA 3086 - GONÇALVES DIAS </v>
          </cell>
        </row>
        <row r="6920">
          <cell r="A6920">
            <v>9529</v>
          </cell>
          <cell r="B6920" t="str">
            <v>RAFAEL ARAUJO CHAGAS</v>
          </cell>
          <cell r="C6920" t="str">
            <v>VIGILANTE</v>
          </cell>
          <cell r="D6920">
            <v>43016</v>
          </cell>
          <cell r="E6920">
            <v>5256085751</v>
          </cell>
          <cell r="F6920" t="str">
            <v>Demitido</v>
          </cell>
          <cell r="G6920">
            <v>13001</v>
          </cell>
          <cell r="H6920" t="str">
            <v>DEMITIDOS</v>
          </cell>
        </row>
        <row r="6921">
          <cell r="A6921">
            <v>3506</v>
          </cell>
          <cell r="B6921" t="str">
            <v>RAFAEL ARAUJO MOREIRA</v>
          </cell>
          <cell r="C6921" t="str">
            <v>VIGILANTE</v>
          </cell>
          <cell r="D6921">
            <v>40836</v>
          </cell>
          <cell r="E6921">
            <v>9443784718</v>
          </cell>
          <cell r="F6921" t="str">
            <v>Demitido</v>
          </cell>
          <cell r="G6921">
            <v>13001</v>
          </cell>
          <cell r="H6921" t="str">
            <v>DEMITIDOS</v>
          </cell>
        </row>
        <row r="6922">
          <cell r="A6922">
            <v>9365</v>
          </cell>
          <cell r="B6922" t="str">
            <v>RAFAEL ASSIS DE OLIVEIRA</v>
          </cell>
          <cell r="C6922" t="str">
            <v>VIGILANTE</v>
          </cell>
          <cell r="D6922">
            <v>42933</v>
          </cell>
          <cell r="E6922">
            <v>10794292712</v>
          </cell>
          <cell r="F6922" t="str">
            <v>Demitido</v>
          </cell>
          <cell r="G6922">
            <v>13001</v>
          </cell>
          <cell r="H6922" t="str">
            <v>DEMITIDOS</v>
          </cell>
        </row>
        <row r="6923">
          <cell r="A6923">
            <v>6009</v>
          </cell>
          <cell r="B6923" t="str">
            <v>RAFAEL BARBOSA ALVES</v>
          </cell>
          <cell r="C6923" t="str">
            <v>VIGILANTE</v>
          </cell>
          <cell r="D6923">
            <v>41760</v>
          </cell>
          <cell r="E6923">
            <v>11697104762</v>
          </cell>
          <cell r="F6923" t="str">
            <v>Demitido</v>
          </cell>
          <cell r="G6923">
            <v>13001</v>
          </cell>
          <cell r="H6923" t="str">
            <v>DEMITIDOS</v>
          </cell>
        </row>
        <row r="6924">
          <cell r="A6924">
            <v>4507</v>
          </cell>
          <cell r="B6924" t="str">
            <v>RAFAEL BARROS MARQUES</v>
          </cell>
          <cell r="C6924" t="str">
            <v>VIGILANTE</v>
          </cell>
          <cell r="D6924">
            <v>41153</v>
          </cell>
          <cell r="E6924">
            <v>5815210641</v>
          </cell>
          <cell r="F6924" t="str">
            <v>Apos. Invalidez</v>
          </cell>
          <cell r="G6924">
            <v>400105</v>
          </cell>
          <cell r="H6924" t="str">
            <v>AFASTADO APOS. INVALIDEZ</v>
          </cell>
        </row>
        <row r="6925">
          <cell r="A6925">
            <v>5884</v>
          </cell>
          <cell r="B6925" t="str">
            <v>RAFAEL BATISTA ALVES</v>
          </cell>
          <cell r="C6925" t="str">
            <v>VIGILANTE</v>
          </cell>
          <cell r="D6925">
            <v>41695</v>
          </cell>
          <cell r="E6925">
            <v>12241013757</v>
          </cell>
          <cell r="F6925" t="str">
            <v>Demitido</v>
          </cell>
          <cell r="G6925">
            <v>13001</v>
          </cell>
          <cell r="H6925" t="str">
            <v>DEMITIDOS</v>
          </cell>
        </row>
        <row r="6926">
          <cell r="A6926">
            <v>10379</v>
          </cell>
          <cell r="B6926" t="str">
            <v>RAFAEL BOAVENTURA DA SILVA</v>
          </cell>
          <cell r="C6926" t="str">
            <v>AUXILIAR OPERACIONAL I</v>
          </cell>
          <cell r="D6926">
            <v>44105</v>
          </cell>
          <cell r="E6926">
            <v>11668060736</v>
          </cell>
          <cell r="F6926" t="str">
            <v>Ativo</v>
          </cell>
          <cell r="G6926">
            <v>990028</v>
          </cell>
          <cell r="H6926" t="str">
            <v>ADMISSAO</v>
          </cell>
        </row>
        <row r="6927">
          <cell r="A6927">
            <v>8775</v>
          </cell>
          <cell r="B6927" t="str">
            <v>RAFAEL BOAVENTURA DA SILVA</v>
          </cell>
          <cell r="C6927" t="str">
            <v>AUX. OPERACIONAL III</v>
          </cell>
          <cell r="D6927">
            <v>42614</v>
          </cell>
          <cell r="E6927">
            <v>11668060736</v>
          </cell>
          <cell r="F6927" t="str">
            <v>Demitido</v>
          </cell>
          <cell r="G6927">
            <v>13001</v>
          </cell>
          <cell r="H6927" t="str">
            <v>DEMITIDOS</v>
          </cell>
        </row>
        <row r="6928">
          <cell r="A6928">
            <v>7310</v>
          </cell>
          <cell r="B6928" t="str">
            <v>RAFAEL BRAGA DA SILVA</v>
          </cell>
          <cell r="C6928" t="str">
            <v>VIGILANTE</v>
          </cell>
          <cell r="D6928">
            <v>42112</v>
          </cell>
          <cell r="E6928">
            <v>9898949759</v>
          </cell>
          <cell r="F6928" t="str">
            <v>Demitido</v>
          </cell>
          <cell r="G6928">
            <v>13001</v>
          </cell>
          <cell r="H6928" t="str">
            <v>DEMITIDOS</v>
          </cell>
        </row>
        <row r="6929">
          <cell r="A6929">
            <v>6738</v>
          </cell>
          <cell r="B6929" t="str">
            <v>RAFAEL BRANCO RAMOS</v>
          </cell>
          <cell r="C6929" t="str">
            <v>VIGILANTE</v>
          </cell>
          <cell r="D6929">
            <v>41900</v>
          </cell>
          <cell r="E6929">
            <v>11462307701</v>
          </cell>
          <cell r="F6929" t="str">
            <v>Demitido</v>
          </cell>
          <cell r="G6929">
            <v>13001</v>
          </cell>
          <cell r="H6929" t="str">
            <v>DEMITIDOS</v>
          </cell>
        </row>
        <row r="6930">
          <cell r="A6930">
            <v>10351</v>
          </cell>
          <cell r="B6930" t="str">
            <v>RAFAEL CARVALHO TEIXEIRA</v>
          </cell>
          <cell r="C6930" t="str">
            <v>VIGILANTE</v>
          </cell>
          <cell r="D6930">
            <v>44033</v>
          </cell>
          <cell r="E6930">
            <v>12915593701</v>
          </cell>
          <cell r="F6930" t="str">
            <v>Ativo</v>
          </cell>
          <cell r="G6930">
            <v>860001</v>
          </cell>
          <cell r="H6930" t="str">
            <v>CONDOMÍNIO OPEN MALL</v>
          </cell>
        </row>
        <row r="6931">
          <cell r="A6931">
            <v>9761</v>
          </cell>
          <cell r="B6931" t="str">
            <v>RAFAEL DA COSTA FEITOSA</v>
          </cell>
          <cell r="C6931" t="str">
            <v>AUXILIAR DE CONTABILIDADE I</v>
          </cell>
          <cell r="D6931">
            <v>43318</v>
          </cell>
          <cell r="E6931">
            <v>12412990727</v>
          </cell>
          <cell r="F6931" t="str">
            <v>Ativo</v>
          </cell>
          <cell r="G6931">
            <v>100112</v>
          </cell>
          <cell r="H6931" t="str">
            <v>CONTABILIDADE</v>
          </cell>
        </row>
        <row r="6932">
          <cell r="A6932">
            <v>5658</v>
          </cell>
          <cell r="B6932" t="str">
            <v>RAFAEL DA COSTA FEITOSA</v>
          </cell>
          <cell r="C6932" t="str">
            <v>AUX CONTABILIDADE II</v>
          </cell>
          <cell r="D6932">
            <v>41610</v>
          </cell>
          <cell r="E6932">
            <v>12412990727</v>
          </cell>
          <cell r="F6932" t="str">
            <v>Demitido</v>
          </cell>
          <cell r="G6932">
            <v>13001</v>
          </cell>
          <cell r="H6932" t="str">
            <v>DEMITIDOS</v>
          </cell>
        </row>
        <row r="6933">
          <cell r="A6933">
            <v>8478</v>
          </cell>
          <cell r="B6933" t="str">
            <v>RAFAEL DA PAIXAO GONCALVES</v>
          </cell>
          <cell r="C6933" t="str">
            <v>VIGILANTE</v>
          </cell>
          <cell r="D6933">
            <v>42569</v>
          </cell>
          <cell r="E6933">
            <v>14277027725</v>
          </cell>
          <cell r="F6933" t="str">
            <v>Demitido</v>
          </cell>
          <cell r="G6933">
            <v>13001</v>
          </cell>
          <cell r="H6933" t="str">
            <v>DEMITIDOS</v>
          </cell>
        </row>
        <row r="6934">
          <cell r="A6934">
            <v>9981</v>
          </cell>
          <cell r="B6934" t="str">
            <v>RAFAEL DA SILVA CABRAL</v>
          </cell>
          <cell r="C6934" t="str">
            <v>VIGILANTE</v>
          </cell>
          <cell r="D6934">
            <v>43690</v>
          </cell>
          <cell r="E6934">
            <v>16114386752</v>
          </cell>
          <cell r="F6934" t="str">
            <v>Ativo</v>
          </cell>
          <cell r="G6934">
            <v>157001</v>
          </cell>
          <cell r="H6934" t="str">
            <v>ELETRONUCLEAR - ELETROBRAS TERMONUCLEAR S/A</v>
          </cell>
        </row>
        <row r="6935">
          <cell r="A6935">
            <v>6719</v>
          </cell>
          <cell r="B6935" t="str">
            <v>RAFAEL DA SILVA CERQUEIRA</v>
          </cell>
          <cell r="C6935" t="str">
            <v>VIGILANTE</v>
          </cell>
          <cell r="D6935">
            <v>41898</v>
          </cell>
          <cell r="E6935">
            <v>9840155741</v>
          </cell>
          <cell r="F6935" t="str">
            <v>Demitido</v>
          </cell>
          <cell r="G6935">
            <v>13001</v>
          </cell>
          <cell r="H6935" t="str">
            <v>DEMITIDOS</v>
          </cell>
        </row>
        <row r="6936">
          <cell r="A6936">
            <v>2885</v>
          </cell>
          <cell r="B6936" t="str">
            <v>RAFAEL DA SILVA CESARIO</v>
          </cell>
          <cell r="C6936" t="str">
            <v>VIGILANTE</v>
          </cell>
          <cell r="D6936">
            <v>40502</v>
          </cell>
          <cell r="E6936">
            <v>11228209766</v>
          </cell>
          <cell r="F6936" t="str">
            <v>Demitido</v>
          </cell>
          <cell r="G6936">
            <v>13001</v>
          </cell>
          <cell r="H6936" t="str">
            <v>DEMITIDOS</v>
          </cell>
        </row>
        <row r="6937">
          <cell r="A6937">
            <v>9942</v>
          </cell>
          <cell r="B6937" t="str">
            <v>RAFAEL DA SILVA VILAS BOAS</v>
          </cell>
          <cell r="C6937" t="str">
            <v>SUPERVISOR DE AREA</v>
          </cell>
          <cell r="D6937">
            <v>43619</v>
          </cell>
          <cell r="E6937">
            <v>10160279747</v>
          </cell>
          <cell r="F6937" t="str">
            <v>Demitido</v>
          </cell>
          <cell r="G6937">
            <v>13001</v>
          </cell>
          <cell r="H6937" t="str">
            <v>DEMITIDOS</v>
          </cell>
        </row>
        <row r="6938">
          <cell r="A6938">
            <v>6174</v>
          </cell>
          <cell r="B6938" t="str">
            <v>RAFAEL DAMASCENO DE SOUZA</v>
          </cell>
          <cell r="C6938" t="str">
            <v>VIGILANTE</v>
          </cell>
          <cell r="D6938">
            <v>41791</v>
          </cell>
          <cell r="E6938">
            <v>13769586786</v>
          </cell>
          <cell r="F6938" t="str">
            <v>Demitido</v>
          </cell>
          <cell r="G6938">
            <v>13001</v>
          </cell>
          <cell r="H6938" t="str">
            <v>DEMITIDOS</v>
          </cell>
        </row>
        <row r="6939">
          <cell r="A6939">
            <v>6992</v>
          </cell>
          <cell r="B6939" t="str">
            <v>RAFAEL DE ALMEIDA CUNHA</v>
          </cell>
          <cell r="C6939" t="str">
            <v>VIGILANTE</v>
          </cell>
          <cell r="D6939">
            <v>42040</v>
          </cell>
          <cell r="E6939">
            <v>28686109861</v>
          </cell>
          <cell r="F6939" t="str">
            <v>Ativo</v>
          </cell>
          <cell r="G6939">
            <v>157001</v>
          </cell>
          <cell r="H6939" t="str">
            <v>ELETRONUCLEAR - ELETROBRAS TERMONUCLEAR S/A</v>
          </cell>
        </row>
        <row r="6940">
          <cell r="A6940">
            <v>4904</v>
          </cell>
          <cell r="B6940" t="str">
            <v>RAFAEL DE ARAUJO LINS NUNES</v>
          </cell>
          <cell r="C6940" t="str">
            <v>VIGILANTE</v>
          </cell>
          <cell r="D6940">
            <v>41314</v>
          </cell>
          <cell r="E6940">
            <v>11470113708</v>
          </cell>
          <cell r="F6940" t="str">
            <v>Demitido</v>
          </cell>
          <cell r="G6940">
            <v>13001</v>
          </cell>
          <cell r="H6940" t="str">
            <v>DEMITIDOS</v>
          </cell>
        </row>
        <row r="6941">
          <cell r="A6941">
            <v>7039</v>
          </cell>
          <cell r="B6941" t="str">
            <v>RAFAEL DE CARVALHO LEMOS</v>
          </cell>
          <cell r="C6941" t="str">
            <v>VIGILANTE</v>
          </cell>
          <cell r="D6941">
            <v>42060</v>
          </cell>
          <cell r="E6941">
            <v>8417215727</v>
          </cell>
          <cell r="F6941" t="str">
            <v>Demitido</v>
          </cell>
          <cell r="G6941">
            <v>13001</v>
          </cell>
          <cell r="H6941" t="str">
            <v>DEMITIDOS</v>
          </cell>
        </row>
        <row r="6942">
          <cell r="A6942">
            <v>6612</v>
          </cell>
          <cell r="B6942" t="str">
            <v>RAFAEL DE LIMA PACHECO</v>
          </cell>
          <cell r="C6942" t="str">
            <v>VIGILANTE</v>
          </cell>
          <cell r="D6942">
            <v>41874</v>
          </cell>
          <cell r="E6942">
            <v>12726097740</v>
          </cell>
          <cell r="F6942" t="str">
            <v>Demitido</v>
          </cell>
          <cell r="G6942">
            <v>13001</v>
          </cell>
          <cell r="H6942" t="str">
            <v>DEMITIDOS</v>
          </cell>
        </row>
        <row r="6943">
          <cell r="A6943">
            <v>8506</v>
          </cell>
          <cell r="B6943" t="str">
            <v>RAFAEL DE OLIVEIRA</v>
          </cell>
          <cell r="C6943" t="str">
            <v>VIGILANTE</v>
          </cell>
          <cell r="D6943">
            <v>42574</v>
          </cell>
          <cell r="E6943">
            <v>10137588704</v>
          </cell>
          <cell r="F6943" t="str">
            <v>Demitido</v>
          </cell>
          <cell r="G6943">
            <v>13001</v>
          </cell>
          <cell r="H6943" t="str">
            <v>DEMITIDOS</v>
          </cell>
        </row>
        <row r="6944">
          <cell r="A6944">
            <v>9950</v>
          </cell>
          <cell r="B6944" t="str">
            <v>RAFAEL DE OLIVEIRA FRAGA</v>
          </cell>
          <cell r="C6944" t="str">
            <v>VIGILANTE</v>
          </cell>
          <cell r="D6944">
            <v>43634</v>
          </cell>
          <cell r="E6944">
            <v>15900228746</v>
          </cell>
          <cell r="F6944" t="str">
            <v>Ativo</v>
          </cell>
          <cell r="G6944">
            <v>338003</v>
          </cell>
          <cell r="H6944" t="str">
            <v>AGV LOGISTICA ANGEL'S</v>
          </cell>
        </row>
        <row r="6945">
          <cell r="A6945">
            <v>9490</v>
          </cell>
          <cell r="B6945" t="str">
            <v>RAFAEL DE OLIVEIRA LOPES</v>
          </cell>
          <cell r="C6945" t="str">
            <v>VIGILANTE</v>
          </cell>
          <cell r="D6945">
            <v>42948</v>
          </cell>
          <cell r="E6945">
            <v>9085489741</v>
          </cell>
          <cell r="F6945" t="str">
            <v>Demitido</v>
          </cell>
          <cell r="G6945">
            <v>13001</v>
          </cell>
          <cell r="H6945" t="str">
            <v>DEMITIDOS</v>
          </cell>
        </row>
        <row r="6946">
          <cell r="A6946">
            <v>5313</v>
          </cell>
          <cell r="B6946" t="str">
            <v>RAFAEL DE OLIVEIRA MATTOS</v>
          </cell>
          <cell r="C6946" t="str">
            <v>VIGILANTE</v>
          </cell>
          <cell r="D6946">
            <v>41487</v>
          </cell>
          <cell r="E6946">
            <v>5661963793</v>
          </cell>
          <cell r="F6946" t="str">
            <v>Demitido</v>
          </cell>
          <cell r="G6946">
            <v>13001</v>
          </cell>
          <cell r="H6946" t="str">
            <v>DEMITIDOS</v>
          </cell>
        </row>
        <row r="6947">
          <cell r="A6947">
            <v>6552</v>
          </cell>
          <cell r="B6947" t="str">
            <v>RAFAEL DE SOUZA FERREIRA</v>
          </cell>
          <cell r="C6947" t="str">
            <v>VIGILANTE</v>
          </cell>
          <cell r="D6947">
            <v>41852</v>
          </cell>
          <cell r="E6947">
            <v>14100854730</v>
          </cell>
          <cell r="F6947" t="str">
            <v>Demitido</v>
          </cell>
          <cell r="G6947">
            <v>13001</v>
          </cell>
          <cell r="H6947" t="str">
            <v>DEMITIDOS</v>
          </cell>
        </row>
        <row r="6948">
          <cell r="A6948">
            <v>5287</v>
          </cell>
          <cell r="B6948" t="str">
            <v>RAFAEL DE SOUZA FERREIRA</v>
          </cell>
          <cell r="C6948" t="str">
            <v>VIGILANTE</v>
          </cell>
          <cell r="D6948">
            <v>41456</v>
          </cell>
          <cell r="E6948">
            <v>14100854730</v>
          </cell>
          <cell r="F6948" t="str">
            <v>Demitido</v>
          </cell>
          <cell r="G6948">
            <v>13001</v>
          </cell>
          <cell r="H6948" t="str">
            <v>DEMITIDOS</v>
          </cell>
        </row>
        <row r="6949">
          <cell r="A6949">
            <v>1593</v>
          </cell>
          <cell r="B6949" t="str">
            <v>RAFAEL DE SOUZA HIGINO</v>
          </cell>
          <cell r="C6949" t="str">
            <v>VIGILANTE</v>
          </cell>
          <cell r="D6949">
            <v>39753</v>
          </cell>
          <cell r="E6949">
            <v>11798285770</v>
          </cell>
          <cell r="F6949" t="str">
            <v>Ativo</v>
          </cell>
          <cell r="G6949">
            <v>157001</v>
          </cell>
          <cell r="H6949" t="str">
            <v>ELETRONUCLEAR - ELETROBRAS TERMONUCLEAR S/A</v>
          </cell>
        </row>
        <row r="6950">
          <cell r="A6950">
            <v>2408</v>
          </cell>
          <cell r="B6950" t="str">
            <v>RAFAEL DIAS PEREIRA</v>
          </cell>
          <cell r="C6950" t="str">
            <v>VIGILANTE</v>
          </cell>
          <cell r="D6950">
            <v>40199</v>
          </cell>
          <cell r="E6950">
            <v>11263487750</v>
          </cell>
          <cell r="F6950" t="str">
            <v>Demitido</v>
          </cell>
          <cell r="G6950">
            <v>13001</v>
          </cell>
          <cell r="H6950" t="str">
            <v>DEMITIDOS</v>
          </cell>
        </row>
        <row r="6951">
          <cell r="A6951">
            <v>5979</v>
          </cell>
          <cell r="B6951" t="str">
            <v>RAFAEL DOS SANTOS ALVES</v>
          </cell>
          <cell r="C6951" t="str">
            <v>COORDENADOR DE POSTO</v>
          </cell>
          <cell r="D6951">
            <v>41751</v>
          </cell>
          <cell r="E6951">
            <v>8430631739</v>
          </cell>
          <cell r="F6951" t="str">
            <v>Demitido</v>
          </cell>
          <cell r="G6951">
            <v>13001</v>
          </cell>
          <cell r="H6951" t="str">
            <v>DEMITIDOS</v>
          </cell>
        </row>
        <row r="6952">
          <cell r="A6952">
            <v>9145</v>
          </cell>
          <cell r="B6952" t="str">
            <v>RAFAEL DOS SANTOS GRACIANO</v>
          </cell>
          <cell r="C6952" t="str">
            <v>VIGILANTE</v>
          </cell>
          <cell r="D6952">
            <v>42797</v>
          </cell>
          <cell r="E6952">
            <v>5992408738</v>
          </cell>
          <cell r="F6952" t="str">
            <v>Ativo</v>
          </cell>
          <cell r="G6952">
            <v>213017</v>
          </cell>
          <cell r="H6952" t="str">
            <v>UFRJ ESCOLA DE MUSICA</v>
          </cell>
        </row>
        <row r="6953">
          <cell r="A6953">
            <v>6203</v>
          </cell>
          <cell r="B6953" t="str">
            <v>RAFAEL ESTEVES SATYRO</v>
          </cell>
          <cell r="C6953" t="str">
            <v>VIGILANTE</v>
          </cell>
          <cell r="D6953">
            <v>41800</v>
          </cell>
          <cell r="E6953">
            <v>9794885754</v>
          </cell>
          <cell r="F6953" t="str">
            <v>Demitido</v>
          </cell>
          <cell r="G6953">
            <v>13001</v>
          </cell>
          <cell r="H6953" t="str">
            <v>DEMITIDOS</v>
          </cell>
        </row>
        <row r="6954">
          <cell r="A6954">
            <v>5113</v>
          </cell>
          <cell r="B6954" t="str">
            <v>RAFAEL ESTEVES SATYRO</v>
          </cell>
          <cell r="C6954" t="str">
            <v>VIGILANTE</v>
          </cell>
          <cell r="D6954">
            <v>41410</v>
          </cell>
          <cell r="E6954">
            <v>9794885754</v>
          </cell>
          <cell r="F6954" t="str">
            <v>Demitido</v>
          </cell>
          <cell r="G6954">
            <v>13001</v>
          </cell>
          <cell r="H6954" t="str">
            <v>DEMITIDOS</v>
          </cell>
        </row>
        <row r="6955">
          <cell r="A6955">
            <v>4174</v>
          </cell>
          <cell r="B6955" t="str">
            <v>RAFAEL ESTEVES SATYRO</v>
          </cell>
          <cell r="C6955" t="str">
            <v>VIGILANTE</v>
          </cell>
          <cell r="D6955">
            <v>41134</v>
          </cell>
          <cell r="E6955">
            <v>9794885754</v>
          </cell>
          <cell r="F6955" t="str">
            <v>Demitido</v>
          </cell>
          <cell r="G6955">
            <v>13001</v>
          </cell>
          <cell r="H6955" t="str">
            <v>DEMITIDOS</v>
          </cell>
        </row>
        <row r="6956">
          <cell r="A6956">
            <v>9610</v>
          </cell>
          <cell r="B6956" t="str">
            <v>RAFAEL FABRE DE SA SANTOS</v>
          </cell>
          <cell r="C6956" t="str">
            <v>VIGILANTE</v>
          </cell>
          <cell r="D6956">
            <v>43155</v>
          </cell>
          <cell r="E6956">
            <v>12226784705</v>
          </cell>
          <cell r="F6956" t="str">
            <v>Demitido</v>
          </cell>
          <cell r="G6956">
            <v>13001</v>
          </cell>
          <cell r="H6956" t="str">
            <v>DEMITIDOS</v>
          </cell>
        </row>
        <row r="6957">
          <cell r="A6957">
            <v>9364</v>
          </cell>
          <cell r="B6957" t="str">
            <v>RAFAEL FERREIRA VICTORINO</v>
          </cell>
          <cell r="C6957" t="str">
            <v>VIGILANTE</v>
          </cell>
          <cell r="D6957">
            <v>42920</v>
          </cell>
          <cell r="E6957">
            <v>10321320786</v>
          </cell>
          <cell r="F6957" t="str">
            <v>Demitido</v>
          </cell>
          <cell r="G6957">
            <v>13001</v>
          </cell>
          <cell r="H6957" t="str">
            <v>DEMITIDOS</v>
          </cell>
        </row>
        <row r="6958">
          <cell r="A6958">
            <v>10057</v>
          </cell>
          <cell r="B6958" t="str">
            <v>RAFAEL GAMA</v>
          </cell>
          <cell r="C6958" t="str">
            <v>VIGILANTE</v>
          </cell>
          <cell r="D6958">
            <v>43832</v>
          </cell>
          <cell r="E6958">
            <v>13774257701</v>
          </cell>
          <cell r="F6958" t="str">
            <v>Ativo</v>
          </cell>
          <cell r="G6958">
            <v>200116</v>
          </cell>
          <cell r="H6958" t="str">
            <v>RENDIÇÕES DE ALMOÇO</v>
          </cell>
        </row>
        <row r="6959">
          <cell r="A6959">
            <v>9619</v>
          </cell>
          <cell r="B6959" t="str">
            <v>RAFAEL GIMENES MOTA</v>
          </cell>
          <cell r="C6959" t="str">
            <v>VIGILANTE</v>
          </cell>
          <cell r="D6959">
            <v>43183</v>
          </cell>
          <cell r="E6959">
            <v>10056129785</v>
          </cell>
          <cell r="F6959" t="str">
            <v>Demitido</v>
          </cell>
          <cell r="G6959">
            <v>13001</v>
          </cell>
          <cell r="H6959" t="str">
            <v>DEMITIDOS</v>
          </cell>
        </row>
        <row r="6960">
          <cell r="A6960">
            <v>8214</v>
          </cell>
          <cell r="B6960" t="str">
            <v>RAFAEL GOMES DE DEUS</v>
          </cell>
          <cell r="C6960" t="str">
            <v>VIGILANTE</v>
          </cell>
          <cell r="D6960">
            <v>42430</v>
          </cell>
          <cell r="E6960">
            <v>5812795738</v>
          </cell>
          <cell r="F6960" t="str">
            <v>Demitido</v>
          </cell>
          <cell r="G6960">
            <v>13001</v>
          </cell>
          <cell r="H6960" t="str">
            <v>DEMITIDOS</v>
          </cell>
        </row>
        <row r="6961">
          <cell r="A6961">
            <v>5732</v>
          </cell>
          <cell r="B6961" t="str">
            <v>RAFAEL GOMES PEREIRA</v>
          </cell>
          <cell r="C6961" t="str">
            <v>VIGILANTE</v>
          </cell>
          <cell r="D6961">
            <v>41641</v>
          </cell>
          <cell r="E6961">
            <v>10008221766</v>
          </cell>
          <cell r="F6961" t="str">
            <v>Demitido</v>
          </cell>
          <cell r="G6961">
            <v>13001</v>
          </cell>
          <cell r="H6961" t="str">
            <v>DEMITIDOS</v>
          </cell>
        </row>
        <row r="6962">
          <cell r="A6962">
            <v>4555</v>
          </cell>
          <cell r="B6962" t="str">
            <v>RAFAEL GONCALVES DE OLIVEIRA</v>
          </cell>
          <cell r="C6962" t="str">
            <v>VIGILANTE</v>
          </cell>
          <cell r="D6962">
            <v>41163</v>
          </cell>
          <cell r="E6962">
            <v>9174590758</v>
          </cell>
          <cell r="F6962" t="str">
            <v>Demitido</v>
          </cell>
          <cell r="G6962">
            <v>13001</v>
          </cell>
          <cell r="H6962" t="str">
            <v>DEMITIDOS</v>
          </cell>
        </row>
        <row r="6963">
          <cell r="A6963">
            <v>8578</v>
          </cell>
          <cell r="B6963" t="str">
            <v>RAFAEL HEMILIANO</v>
          </cell>
          <cell r="C6963" t="str">
            <v>VIGILANTE</v>
          </cell>
          <cell r="D6963">
            <v>42583</v>
          </cell>
          <cell r="E6963">
            <v>12148889761</v>
          </cell>
          <cell r="F6963" t="str">
            <v>Demitido</v>
          </cell>
          <cell r="G6963">
            <v>13001</v>
          </cell>
          <cell r="H6963" t="str">
            <v>DEMITIDOS</v>
          </cell>
        </row>
        <row r="6964">
          <cell r="A6964">
            <v>9341</v>
          </cell>
          <cell r="B6964" t="str">
            <v>RAFAEL JORDAO DO NASCIMENTO</v>
          </cell>
          <cell r="C6964" t="str">
            <v>VIGILANTE</v>
          </cell>
          <cell r="D6964">
            <v>42933</v>
          </cell>
          <cell r="E6964">
            <v>12333900741</v>
          </cell>
          <cell r="F6964" t="str">
            <v>Ativo</v>
          </cell>
          <cell r="G6964">
            <v>600576</v>
          </cell>
          <cell r="H6964" t="str">
            <v>BANCO DO BRASIL LOTE 02 - AGÊNCIA 0576 - PENHA</v>
          </cell>
        </row>
        <row r="6965">
          <cell r="A6965">
            <v>8766</v>
          </cell>
          <cell r="B6965" t="str">
            <v>RAFAEL JOSE DA SILVA</v>
          </cell>
          <cell r="C6965" t="str">
            <v>VIGILANTE</v>
          </cell>
          <cell r="D6965">
            <v>42600</v>
          </cell>
          <cell r="E6965">
            <v>14019503702</v>
          </cell>
          <cell r="F6965" t="str">
            <v>Demitido</v>
          </cell>
          <cell r="G6965">
            <v>13001</v>
          </cell>
          <cell r="H6965" t="str">
            <v>DEMITIDOS</v>
          </cell>
        </row>
        <row r="6966">
          <cell r="A6966">
            <v>9133</v>
          </cell>
          <cell r="B6966" t="str">
            <v>RAFAEL JOSE MONTEIRO SILVA</v>
          </cell>
          <cell r="C6966" t="str">
            <v>VIGILANTE</v>
          </cell>
          <cell r="D6966">
            <v>42795</v>
          </cell>
          <cell r="E6966">
            <v>5636281706</v>
          </cell>
          <cell r="F6966" t="str">
            <v>Demitido</v>
          </cell>
          <cell r="G6966">
            <v>13001</v>
          </cell>
          <cell r="H6966" t="str">
            <v>DEMITIDOS</v>
          </cell>
        </row>
        <row r="6967">
          <cell r="A6967">
            <v>7535</v>
          </cell>
          <cell r="B6967" t="str">
            <v>RAFAEL LEOCADIO ROCK</v>
          </cell>
          <cell r="C6967" t="str">
            <v>VIGILANTE</v>
          </cell>
          <cell r="D6967">
            <v>42262</v>
          </cell>
          <cell r="E6967">
            <v>11124116745</v>
          </cell>
          <cell r="F6967" t="str">
            <v>Demitido</v>
          </cell>
          <cell r="G6967">
            <v>13001</v>
          </cell>
          <cell r="H6967" t="str">
            <v>DEMITIDOS</v>
          </cell>
        </row>
        <row r="6968">
          <cell r="A6968">
            <v>5688</v>
          </cell>
          <cell r="B6968" t="str">
            <v>RAFAEL LIMA FREITAS</v>
          </cell>
          <cell r="C6968" t="str">
            <v>VIGILANTE</v>
          </cell>
          <cell r="D6968">
            <v>41626</v>
          </cell>
          <cell r="E6968">
            <v>11959315730</v>
          </cell>
          <cell r="F6968" t="str">
            <v>Ativo</v>
          </cell>
          <cell r="G6968">
            <v>148014</v>
          </cell>
          <cell r="H6968" t="str">
            <v>INSTITUTO NACIONAL DE PESQUISAS HIDROVIÁRIAS - INPH</v>
          </cell>
        </row>
        <row r="6969">
          <cell r="A6969">
            <v>8884</v>
          </cell>
          <cell r="B6969" t="str">
            <v>RAFAEL LOPES CURVELO</v>
          </cell>
          <cell r="C6969" t="str">
            <v>VIGILANTE</v>
          </cell>
          <cell r="D6969">
            <v>42690</v>
          </cell>
          <cell r="E6969">
            <v>9121884722</v>
          </cell>
          <cell r="F6969" t="str">
            <v>Demitido</v>
          </cell>
          <cell r="G6969">
            <v>13001</v>
          </cell>
          <cell r="H6969" t="str">
            <v>DEMITIDOS</v>
          </cell>
        </row>
        <row r="6970">
          <cell r="A6970">
            <v>8009</v>
          </cell>
          <cell r="B6970" t="str">
            <v>RAFAEL LUIS GOUVEA FRANCA</v>
          </cell>
          <cell r="C6970" t="str">
            <v>VIGILANTE</v>
          </cell>
          <cell r="D6970">
            <v>42391</v>
          </cell>
          <cell r="E6970">
            <v>14476505732</v>
          </cell>
          <cell r="F6970" t="str">
            <v>Ativo</v>
          </cell>
          <cell r="G6970">
            <v>200001</v>
          </cell>
          <cell r="H6970" t="str">
            <v>HOSPITAL FEDERAL DA LAGOA</v>
          </cell>
        </row>
        <row r="6971">
          <cell r="A6971">
            <v>10320</v>
          </cell>
          <cell r="B6971" t="str">
            <v>RAFAEL LUIZ BORGES DA SILVA</v>
          </cell>
          <cell r="C6971" t="str">
            <v>VIGILANTE</v>
          </cell>
          <cell r="D6971">
            <v>44018</v>
          </cell>
          <cell r="E6971">
            <v>13509077741</v>
          </cell>
          <cell r="F6971" t="str">
            <v>Ativo</v>
          </cell>
          <cell r="G6971">
            <v>213012</v>
          </cell>
          <cell r="H6971" t="str">
            <v>UFRJ MUSEU NACIONAL</v>
          </cell>
        </row>
        <row r="6972">
          <cell r="A6972">
            <v>9990</v>
          </cell>
          <cell r="B6972" t="str">
            <v>RAFAEL LUIZ SANTANA NOVAES</v>
          </cell>
          <cell r="C6972" t="str">
            <v>SUPERVISOR DE AREA</v>
          </cell>
          <cell r="D6972">
            <v>43710</v>
          </cell>
          <cell r="E6972">
            <v>11035891727</v>
          </cell>
          <cell r="F6972" t="str">
            <v>Ativo</v>
          </cell>
          <cell r="G6972">
            <v>100109</v>
          </cell>
          <cell r="H6972" t="str">
            <v>OPERACOES</v>
          </cell>
        </row>
        <row r="6973">
          <cell r="A6973">
            <v>2301</v>
          </cell>
          <cell r="B6973" t="str">
            <v>RAFAEL LUIZ SANTANA NOVAES</v>
          </cell>
          <cell r="C6973" t="str">
            <v>SUPERVISOR DE AREA</v>
          </cell>
          <cell r="D6973">
            <v>40164</v>
          </cell>
          <cell r="E6973">
            <v>11035891727</v>
          </cell>
          <cell r="F6973" t="str">
            <v>Demitido</v>
          </cell>
          <cell r="G6973">
            <v>13001</v>
          </cell>
          <cell r="H6973" t="str">
            <v>DEMITIDOS</v>
          </cell>
        </row>
        <row r="6974">
          <cell r="A6974">
            <v>7343</v>
          </cell>
          <cell r="B6974" t="str">
            <v>RAFAEL MACHADO FARIAS</v>
          </cell>
          <cell r="C6974" t="str">
            <v>VIGILANTE MOTOCICLISTA</v>
          </cell>
          <cell r="D6974">
            <v>42188</v>
          </cell>
          <cell r="E6974">
            <v>12834680779</v>
          </cell>
          <cell r="F6974" t="str">
            <v>Demitido</v>
          </cell>
          <cell r="G6974">
            <v>13001</v>
          </cell>
          <cell r="H6974" t="str">
            <v>DEMITIDOS</v>
          </cell>
        </row>
        <row r="6975">
          <cell r="A6975">
            <v>8906</v>
          </cell>
          <cell r="B6975" t="str">
            <v>RAFAEL MAGALHAES SANTANA</v>
          </cell>
          <cell r="C6975" t="str">
            <v>VIGILANTE</v>
          </cell>
          <cell r="D6975">
            <v>42705</v>
          </cell>
          <cell r="E6975">
            <v>5809233716</v>
          </cell>
          <cell r="F6975" t="str">
            <v>Demitido</v>
          </cell>
          <cell r="G6975">
            <v>13001</v>
          </cell>
          <cell r="H6975" t="str">
            <v>DEMITIDOS</v>
          </cell>
        </row>
        <row r="6976">
          <cell r="A6976">
            <v>7461</v>
          </cell>
          <cell r="B6976" t="str">
            <v>RAFAEL MARQUES DURAES DOS SANTOS</v>
          </cell>
          <cell r="C6976" t="str">
            <v>VIGILANTE</v>
          </cell>
          <cell r="D6976">
            <v>42242</v>
          </cell>
          <cell r="E6976">
            <v>8818085638</v>
          </cell>
          <cell r="F6976" t="str">
            <v>Demitido</v>
          </cell>
          <cell r="G6976">
            <v>13001</v>
          </cell>
          <cell r="H6976" t="str">
            <v>DEMITIDOS</v>
          </cell>
        </row>
        <row r="6977">
          <cell r="A6977">
            <v>3458</v>
          </cell>
          <cell r="B6977" t="str">
            <v>RAFAEL MARQUES MACHADO</v>
          </cell>
          <cell r="C6977" t="str">
            <v>VIGILANTE</v>
          </cell>
          <cell r="D6977">
            <v>40819</v>
          </cell>
          <cell r="E6977">
            <v>13365752714</v>
          </cell>
          <cell r="F6977" t="str">
            <v>Demitido</v>
          </cell>
          <cell r="G6977">
            <v>13001</v>
          </cell>
          <cell r="H6977" t="str">
            <v>DEMITIDOS</v>
          </cell>
        </row>
        <row r="6978">
          <cell r="A6978">
            <v>5604</v>
          </cell>
          <cell r="B6978" t="str">
            <v>RAFAEL MONTEIRO GRASSINE</v>
          </cell>
          <cell r="C6978" t="str">
            <v>VIGILANTE</v>
          </cell>
          <cell r="D6978">
            <v>41579</v>
          </cell>
          <cell r="E6978">
            <v>15340310736</v>
          </cell>
          <cell r="F6978" t="str">
            <v>Ativo</v>
          </cell>
          <cell r="G6978">
            <v>501803</v>
          </cell>
          <cell r="H6978" t="str">
            <v xml:space="preserve">BRADESCO - AGÊNCIA 1803 - AV. PRES. VARGAS - URJ </v>
          </cell>
        </row>
        <row r="6979">
          <cell r="A6979">
            <v>8294</v>
          </cell>
          <cell r="B6979" t="str">
            <v>RAFAEL MOREIRA MACHADO</v>
          </cell>
          <cell r="C6979" t="str">
            <v>VIGILANTE</v>
          </cell>
          <cell r="D6979">
            <v>42430</v>
          </cell>
          <cell r="E6979">
            <v>11472013743</v>
          </cell>
          <cell r="F6979" t="str">
            <v>Demitido</v>
          </cell>
          <cell r="G6979">
            <v>13001</v>
          </cell>
          <cell r="H6979" t="str">
            <v>DEMITIDOS</v>
          </cell>
        </row>
        <row r="6980">
          <cell r="A6980">
            <v>6617</v>
          </cell>
          <cell r="B6980" t="str">
            <v>RAFAEL MURILO DE JESUS</v>
          </cell>
          <cell r="C6980" t="str">
            <v>VIGILANTE</v>
          </cell>
          <cell r="D6980">
            <v>41880</v>
          </cell>
          <cell r="E6980">
            <v>14320188764</v>
          </cell>
          <cell r="F6980" t="str">
            <v>Demitido</v>
          </cell>
          <cell r="G6980">
            <v>13001</v>
          </cell>
          <cell r="H6980" t="str">
            <v>DEMITIDOS</v>
          </cell>
        </row>
        <row r="6981">
          <cell r="A6981">
            <v>6940</v>
          </cell>
          <cell r="B6981" t="str">
            <v>RAFAEL NEVES PARANHOS</v>
          </cell>
          <cell r="C6981" t="str">
            <v>VIGILANTE</v>
          </cell>
          <cell r="D6981">
            <v>42002</v>
          </cell>
          <cell r="E6981">
            <v>11810966779</v>
          </cell>
          <cell r="F6981" t="str">
            <v>Demitido</v>
          </cell>
          <cell r="G6981">
            <v>13001</v>
          </cell>
          <cell r="H6981" t="str">
            <v>DEMITIDOS</v>
          </cell>
        </row>
        <row r="6982">
          <cell r="A6982">
            <v>9549</v>
          </cell>
          <cell r="B6982" t="str">
            <v>RAFAEL NUNES BLAY</v>
          </cell>
          <cell r="C6982" t="str">
            <v>VIGILANTE</v>
          </cell>
          <cell r="D6982">
            <v>43041</v>
          </cell>
          <cell r="E6982">
            <v>16062145784</v>
          </cell>
          <cell r="F6982" t="str">
            <v>Demitido</v>
          </cell>
          <cell r="G6982">
            <v>13001</v>
          </cell>
          <cell r="H6982" t="str">
            <v>DEMITIDOS</v>
          </cell>
        </row>
        <row r="6983">
          <cell r="A6983">
            <v>4047</v>
          </cell>
          <cell r="B6983" t="str">
            <v>RAFAEL OLIVEIRA DOS SANTOS</v>
          </cell>
          <cell r="C6983" t="str">
            <v>VIGILANTE</v>
          </cell>
          <cell r="D6983">
            <v>41078</v>
          </cell>
          <cell r="E6983">
            <v>9703413773</v>
          </cell>
          <cell r="F6983" t="str">
            <v>Demitido</v>
          </cell>
          <cell r="G6983">
            <v>13001</v>
          </cell>
          <cell r="H6983" t="str">
            <v>DEMITIDOS</v>
          </cell>
        </row>
        <row r="6984">
          <cell r="A6984">
            <v>6570</v>
          </cell>
          <cell r="B6984" t="str">
            <v>RAFAEL PAIM MARQUES</v>
          </cell>
          <cell r="C6984" t="str">
            <v>VIGILANTE</v>
          </cell>
          <cell r="D6984">
            <v>41873</v>
          </cell>
          <cell r="E6984">
            <v>13672413755</v>
          </cell>
          <cell r="F6984" t="str">
            <v>Demitido</v>
          </cell>
          <cell r="G6984">
            <v>13001</v>
          </cell>
          <cell r="H6984" t="str">
            <v>DEMITIDOS</v>
          </cell>
        </row>
        <row r="6985">
          <cell r="A6985">
            <v>4828</v>
          </cell>
          <cell r="B6985" t="str">
            <v>RAFAEL PAIS MEDEIROS</v>
          </cell>
          <cell r="C6985" t="str">
            <v>VIGILANTE</v>
          </cell>
          <cell r="D6985">
            <v>41298</v>
          </cell>
          <cell r="E6985">
            <v>10229034705</v>
          </cell>
          <cell r="F6985" t="str">
            <v>Demitido</v>
          </cell>
          <cell r="G6985">
            <v>13001</v>
          </cell>
          <cell r="H6985" t="str">
            <v>DEMITIDOS</v>
          </cell>
        </row>
        <row r="6986">
          <cell r="A6986">
            <v>5323</v>
          </cell>
          <cell r="B6986" t="str">
            <v>RAFAEL PAIXAO DA SILVA</v>
          </cell>
          <cell r="C6986" t="str">
            <v>VIGILANTE</v>
          </cell>
          <cell r="D6986">
            <v>41495</v>
          </cell>
          <cell r="E6986">
            <v>5832064763</v>
          </cell>
          <cell r="F6986" t="str">
            <v>Ativo</v>
          </cell>
          <cell r="G6986">
            <v>120001</v>
          </cell>
          <cell r="H6986" t="str">
            <v>CONDOMINIO PARQUE MONJOPE</v>
          </cell>
        </row>
        <row r="6987">
          <cell r="A6987">
            <v>10318</v>
          </cell>
          <cell r="B6987" t="str">
            <v>RAFAEL PAULO LUCAS</v>
          </cell>
          <cell r="C6987" t="str">
            <v>VIGILANTE</v>
          </cell>
          <cell r="D6987">
            <v>44014</v>
          </cell>
          <cell r="E6987">
            <v>14008839704</v>
          </cell>
          <cell r="F6987" t="str">
            <v>Demitido</v>
          </cell>
          <cell r="G6987">
            <v>13001</v>
          </cell>
          <cell r="H6987" t="str">
            <v>DEMITIDOS</v>
          </cell>
        </row>
        <row r="6988">
          <cell r="A6988">
            <v>8682</v>
          </cell>
          <cell r="B6988" t="str">
            <v>RAFAEL PEIXOTO DOS SANTOS</v>
          </cell>
          <cell r="C6988" t="str">
            <v>VIGILANTE</v>
          </cell>
          <cell r="D6988">
            <v>42586</v>
          </cell>
          <cell r="E6988">
            <v>12015460799</v>
          </cell>
          <cell r="F6988" t="str">
            <v>Demitido</v>
          </cell>
          <cell r="G6988">
            <v>13001</v>
          </cell>
          <cell r="H6988" t="str">
            <v>DEMITIDOS</v>
          </cell>
        </row>
        <row r="6989">
          <cell r="A6989">
            <v>4757</v>
          </cell>
          <cell r="B6989" t="str">
            <v>RAFAEL PESSOA PEREIRA</v>
          </cell>
          <cell r="C6989" t="str">
            <v>VIGILANTE</v>
          </cell>
          <cell r="D6989">
            <v>41255</v>
          </cell>
          <cell r="E6989">
            <v>10008869723</v>
          </cell>
          <cell r="F6989" t="str">
            <v>Demitido</v>
          </cell>
          <cell r="G6989">
            <v>13001</v>
          </cell>
          <cell r="H6989" t="str">
            <v>DEMITIDOS</v>
          </cell>
        </row>
        <row r="6990">
          <cell r="A6990">
            <v>7660</v>
          </cell>
          <cell r="B6990" t="str">
            <v>RAFAEL POLY</v>
          </cell>
          <cell r="C6990" t="str">
            <v>VIGILANTE</v>
          </cell>
          <cell r="D6990">
            <v>42293</v>
          </cell>
          <cell r="E6990">
            <v>10849660777</v>
          </cell>
          <cell r="F6990" t="str">
            <v>Ativo</v>
          </cell>
          <cell r="G6990">
            <v>157001</v>
          </cell>
          <cell r="H6990" t="str">
            <v>ELETRONUCLEAR - ELETROBRAS TERMONUCLEAR S/A</v>
          </cell>
        </row>
        <row r="6991">
          <cell r="A6991">
            <v>10242</v>
          </cell>
          <cell r="B6991" t="str">
            <v>RAFAEL PORTO FERREIRA</v>
          </cell>
          <cell r="C6991" t="str">
            <v>VIGILANTE</v>
          </cell>
          <cell r="D6991">
            <v>43878</v>
          </cell>
          <cell r="E6991">
            <v>12567662758</v>
          </cell>
          <cell r="F6991" t="str">
            <v>Ativo</v>
          </cell>
          <cell r="G6991">
            <v>200116</v>
          </cell>
          <cell r="H6991" t="str">
            <v>RENDIÇÕES DE ALMOÇO</v>
          </cell>
        </row>
        <row r="6992">
          <cell r="A6992">
            <v>10381</v>
          </cell>
          <cell r="B6992" t="str">
            <v>RAFAEL RABELO DA SILVA</v>
          </cell>
          <cell r="C6992" t="str">
            <v>VIGILANTE</v>
          </cell>
          <cell r="D6992">
            <v>44119</v>
          </cell>
          <cell r="E6992">
            <v>11469268710</v>
          </cell>
          <cell r="F6992" t="str">
            <v>Ativo</v>
          </cell>
          <cell r="G6992">
            <v>148014</v>
          </cell>
          <cell r="H6992" t="str">
            <v>INSTITUTO NACIONAL DE PESQUISAS HIDROVIÁRIAS - INPH</v>
          </cell>
        </row>
        <row r="6993">
          <cell r="A6993">
            <v>5115</v>
          </cell>
          <cell r="B6993" t="str">
            <v>RAFAEL RAMOS DOS SANTOS</v>
          </cell>
          <cell r="C6993" t="str">
            <v>VIGILANTE</v>
          </cell>
          <cell r="D6993">
            <v>41401</v>
          </cell>
          <cell r="E6993">
            <v>5313050745</v>
          </cell>
          <cell r="F6993" t="str">
            <v>Demitido</v>
          </cell>
          <cell r="G6993">
            <v>13001</v>
          </cell>
          <cell r="H6993" t="str">
            <v>DEMITIDOS</v>
          </cell>
        </row>
        <row r="6994">
          <cell r="A6994">
            <v>9127</v>
          </cell>
          <cell r="B6994" t="str">
            <v>RAFAEL RANGEL DE MIRANDA</v>
          </cell>
          <cell r="C6994" t="str">
            <v>VIGILANTE</v>
          </cell>
          <cell r="D6994">
            <v>42795</v>
          </cell>
          <cell r="E6994">
            <v>12368176721</v>
          </cell>
          <cell r="F6994" t="str">
            <v>Demitido</v>
          </cell>
          <cell r="G6994">
            <v>13001</v>
          </cell>
          <cell r="H6994" t="str">
            <v>DEMITIDOS</v>
          </cell>
        </row>
        <row r="6995">
          <cell r="A6995">
            <v>7627</v>
          </cell>
          <cell r="B6995" t="str">
            <v>RAFAEL RIBEIRO DE SOUZA</v>
          </cell>
          <cell r="C6995" t="str">
            <v>VIGILANTE</v>
          </cell>
          <cell r="D6995">
            <v>42287</v>
          </cell>
          <cell r="E6995">
            <v>5213210775</v>
          </cell>
          <cell r="F6995" t="str">
            <v>Demitido</v>
          </cell>
          <cell r="G6995">
            <v>13001</v>
          </cell>
          <cell r="H6995" t="str">
            <v>DEMITIDOS</v>
          </cell>
        </row>
        <row r="6996">
          <cell r="A6996">
            <v>4354</v>
          </cell>
          <cell r="B6996" t="str">
            <v>RAFAEL RODRIGO COUTINHO DA SILVA</v>
          </cell>
          <cell r="C6996" t="str">
            <v>VIGILANTE</v>
          </cell>
          <cell r="D6996">
            <v>41132</v>
          </cell>
          <cell r="E6996">
            <v>10219095728</v>
          </cell>
          <cell r="F6996" t="str">
            <v>Af.Previdência</v>
          </cell>
          <cell r="G6996">
            <v>400101</v>
          </cell>
          <cell r="H6996" t="str">
            <v>AFASTADO AUX. DOENCA</v>
          </cell>
        </row>
        <row r="6997">
          <cell r="A6997">
            <v>7945</v>
          </cell>
          <cell r="B6997" t="str">
            <v>RAFAEL RODRIGUES DOS SANTOS</v>
          </cell>
          <cell r="C6997" t="str">
            <v>VIGILANTE</v>
          </cell>
          <cell r="D6997">
            <v>42382</v>
          </cell>
          <cell r="E6997">
            <v>6147495739</v>
          </cell>
          <cell r="F6997" t="str">
            <v>Demitido</v>
          </cell>
          <cell r="G6997">
            <v>13001</v>
          </cell>
          <cell r="H6997" t="str">
            <v>DEMITIDOS</v>
          </cell>
        </row>
        <row r="6998">
          <cell r="A6998">
            <v>9200</v>
          </cell>
          <cell r="B6998" t="str">
            <v>RAFAEL RODRIGUES MENDES</v>
          </cell>
          <cell r="C6998" t="str">
            <v>VIGILANTE</v>
          </cell>
          <cell r="D6998">
            <v>42828</v>
          </cell>
          <cell r="E6998">
            <v>13749413797</v>
          </cell>
          <cell r="F6998" t="str">
            <v>Ativo</v>
          </cell>
          <cell r="G6998">
            <v>600289</v>
          </cell>
          <cell r="H6998" t="str">
            <v>BANCO DO BRASIL LOTE 02 - AGÊNCIA 0289 - COPACABANA</v>
          </cell>
        </row>
        <row r="6999">
          <cell r="A6999">
            <v>8849</v>
          </cell>
          <cell r="B6999" t="str">
            <v>RAFAEL ROGERIO DO NASCIMENTO</v>
          </cell>
          <cell r="C6999" t="str">
            <v>VIGILANTE</v>
          </cell>
          <cell r="D6999">
            <v>42675</v>
          </cell>
          <cell r="E6999">
            <v>9364335740</v>
          </cell>
          <cell r="F6999" t="str">
            <v>Demitido</v>
          </cell>
          <cell r="G6999">
            <v>13001</v>
          </cell>
          <cell r="H6999" t="str">
            <v>DEMITIDOS</v>
          </cell>
        </row>
        <row r="7000">
          <cell r="A7000">
            <v>4287</v>
          </cell>
          <cell r="B7000" t="str">
            <v>RAFAEL RUFINO VALADAO</v>
          </cell>
          <cell r="C7000" t="str">
            <v>S.P.P. SUPERVISOR</v>
          </cell>
          <cell r="D7000">
            <v>41131</v>
          </cell>
          <cell r="E7000">
            <v>10397793790</v>
          </cell>
          <cell r="F7000" t="str">
            <v>Demitido</v>
          </cell>
          <cell r="G7000">
            <v>13001</v>
          </cell>
          <cell r="H7000" t="str">
            <v>DEMITIDOS</v>
          </cell>
        </row>
        <row r="7001">
          <cell r="A7001">
            <v>9161</v>
          </cell>
          <cell r="B7001" t="str">
            <v>RAFAEL SANTOS DA SILVA</v>
          </cell>
          <cell r="C7001" t="str">
            <v>VIGILANTE</v>
          </cell>
          <cell r="D7001">
            <v>42814</v>
          </cell>
          <cell r="E7001">
            <v>6045616790</v>
          </cell>
          <cell r="F7001" t="str">
            <v>Demitido</v>
          </cell>
          <cell r="G7001">
            <v>13001</v>
          </cell>
          <cell r="H7001" t="str">
            <v>DEMITIDOS</v>
          </cell>
        </row>
        <row r="7002">
          <cell r="A7002">
            <v>8606</v>
          </cell>
          <cell r="B7002" t="str">
            <v>RAFAEL SANTOS DA SILVA</v>
          </cell>
          <cell r="C7002" t="str">
            <v>VIGILANTE</v>
          </cell>
          <cell r="D7002">
            <v>42585</v>
          </cell>
          <cell r="E7002">
            <v>10811594726</v>
          </cell>
          <cell r="F7002" t="str">
            <v>Demitido</v>
          </cell>
          <cell r="G7002">
            <v>13001</v>
          </cell>
          <cell r="H7002" t="str">
            <v>DEMITIDOS</v>
          </cell>
        </row>
        <row r="7003">
          <cell r="A7003">
            <v>3765</v>
          </cell>
          <cell r="B7003" t="str">
            <v>RAFAEL SANTOS DA SILVA</v>
          </cell>
          <cell r="C7003" t="str">
            <v>VIGILANTE</v>
          </cell>
          <cell r="D7003">
            <v>40940</v>
          </cell>
          <cell r="E7003">
            <v>5855712796</v>
          </cell>
          <cell r="F7003" t="str">
            <v>Demitido</v>
          </cell>
          <cell r="G7003">
            <v>13001</v>
          </cell>
          <cell r="H7003" t="str">
            <v>DEMITIDOS</v>
          </cell>
        </row>
        <row r="7004">
          <cell r="A7004">
            <v>3799</v>
          </cell>
          <cell r="B7004" t="str">
            <v>RAFAEL SANTOS DE ANDRADE</v>
          </cell>
          <cell r="C7004" t="str">
            <v>VIGILANTE</v>
          </cell>
          <cell r="D7004">
            <v>40957</v>
          </cell>
          <cell r="E7004">
            <v>95719962700</v>
          </cell>
          <cell r="F7004" t="str">
            <v>Demitido</v>
          </cell>
          <cell r="G7004">
            <v>13001</v>
          </cell>
          <cell r="H7004" t="str">
            <v>DEMITIDOS</v>
          </cell>
        </row>
        <row r="7005">
          <cell r="A7005">
            <v>9659</v>
          </cell>
          <cell r="B7005" t="str">
            <v>RAFAEL SILVA BOMFIM</v>
          </cell>
          <cell r="C7005" t="str">
            <v>SUPERVISOR DE AREA</v>
          </cell>
          <cell r="D7005">
            <v>43244</v>
          </cell>
          <cell r="E7005">
            <v>10067249744</v>
          </cell>
          <cell r="F7005" t="str">
            <v>Ativo</v>
          </cell>
          <cell r="G7005">
            <v>100109</v>
          </cell>
          <cell r="H7005" t="str">
            <v>OPERACOES</v>
          </cell>
        </row>
        <row r="7006">
          <cell r="A7006">
            <v>6371</v>
          </cell>
          <cell r="B7006" t="str">
            <v>RAFAEL SILVA DAS ALMAS</v>
          </cell>
          <cell r="C7006" t="str">
            <v>VIGILANTE</v>
          </cell>
          <cell r="D7006">
            <v>41836</v>
          </cell>
          <cell r="E7006">
            <v>5636676727</v>
          </cell>
          <cell r="F7006" t="str">
            <v>Ativo</v>
          </cell>
          <cell r="G7006">
            <v>600101</v>
          </cell>
          <cell r="H7006" t="str">
            <v>BANCO DO BRASIL LOTE 02 - AGÊNCIA 0101 - MEIER</v>
          </cell>
        </row>
        <row r="7007">
          <cell r="A7007">
            <v>8825</v>
          </cell>
          <cell r="B7007" t="str">
            <v>RAFAEL SILVA DOS SANTOS</v>
          </cell>
          <cell r="C7007" t="str">
            <v>TECNICO CFTV II</v>
          </cell>
          <cell r="D7007">
            <v>42653</v>
          </cell>
          <cell r="E7007">
            <v>11569300739</v>
          </cell>
          <cell r="F7007" t="str">
            <v>Demitido</v>
          </cell>
          <cell r="G7007">
            <v>13001</v>
          </cell>
          <cell r="H7007" t="str">
            <v>DEMITIDOS</v>
          </cell>
        </row>
        <row r="7008">
          <cell r="A7008">
            <v>9434</v>
          </cell>
          <cell r="B7008" t="str">
            <v>RAFAEL SILVA LIMA</v>
          </cell>
          <cell r="C7008" t="str">
            <v>VIGILANTE</v>
          </cell>
          <cell r="D7008">
            <v>42933</v>
          </cell>
          <cell r="E7008">
            <v>11519692730</v>
          </cell>
          <cell r="F7008" t="str">
            <v>Ativo</v>
          </cell>
          <cell r="G7008">
            <v>200116</v>
          </cell>
          <cell r="H7008" t="str">
            <v>RENDIÇÕES DE ALMOÇO</v>
          </cell>
        </row>
        <row r="7009">
          <cell r="A7009">
            <v>5869</v>
          </cell>
          <cell r="B7009" t="str">
            <v>RAFAEL SILVA MENDES</v>
          </cell>
          <cell r="C7009" t="str">
            <v>VIGILANTE</v>
          </cell>
          <cell r="D7009">
            <v>41677</v>
          </cell>
          <cell r="E7009">
            <v>14081738750</v>
          </cell>
          <cell r="F7009" t="str">
            <v>Demitido</v>
          </cell>
          <cell r="G7009">
            <v>13001</v>
          </cell>
          <cell r="H7009" t="str">
            <v>DEMITIDOS</v>
          </cell>
        </row>
        <row r="7010">
          <cell r="A7010">
            <v>8866</v>
          </cell>
          <cell r="B7010" t="str">
            <v>RAFAEL SILVERIO GONCALVES</v>
          </cell>
          <cell r="C7010" t="str">
            <v>VIGILANTE</v>
          </cell>
          <cell r="D7010">
            <v>42675</v>
          </cell>
          <cell r="E7010">
            <v>12321021721</v>
          </cell>
          <cell r="F7010" t="str">
            <v>Demitido</v>
          </cell>
          <cell r="G7010">
            <v>13001</v>
          </cell>
          <cell r="H7010" t="str">
            <v>DEMITIDOS</v>
          </cell>
        </row>
        <row r="7011">
          <cell r="A7011">
            <v>8391</v>
          </cell>
          <cell r="B7011" t="str">
            <v>RAFAEL SOARES BELOTI RODRIGUES</v>
          </cell>
          <cell r="C7011" t="str">
            <v>VIGILANTE</v>
          </cell>
          <cell r="D7011">
            <v>42519</v>
          </cell>
          <cell r="E7011">
            <v>12517814708</v>
          </cell>
          <cell r="F7011" t="str">
            <v>Ativo</v>
          </cell>
          <cell r="G7011">
            <v>603652</v>
          </cell>
          <cell r="H7011" t="str">
            <v>BANCO DO BRASIL - AGÊNCIA 3652 - UFRJ</v>
          </cell>
        </row>
        <row r="7012">
          <cell r="A7012">
            <v>7499</v>
          </cell>
          <cell r="B7012" t="str">
            <v>RAFAEL VERLY DOS SANTOS</v>
          </cell>
          <cell r="C7012" t="str">
            <v>VIGILANTE</v>
          </cell>
          <cell r="D7012">
            <v>42255</v>
          </cell>
          <cell r="E7012">
            <v>12658535767</v>
          </cell>
          <cell r="F7012" t="str">
            <v>Demitido</v>
          </cell>
          <cell r="G7012">
            <v>13001</v>
          </cell>
          <cell r="H7012" t="str">
            <v>DEMITIDOS</v>
          </cell>
        </row>
        <row r="7013">
          <cell r="A7013">
            <v>8090</v>
          </cell>
          <cell r="B7013" t="str">
            <v>RAFAEL VIANNA FERNANDES</v>
          </cell>
          <cell r="C7013" t="str">
            <v>AUX. OPERACIONAL III</v>
          </cell>
          <cell r="D7013">
            <v>42402</v>
          </cell>
          <cell r="E7013">
            <v>11606499793</v>
          </cell>
          <cell r="F7013" t="str">
            <v>Demitido</v>
          </cell>
          <cell r="G7013">
            <v>13001</v>
          </cell>
          <cell r="H7013" t="str">
            <v>DEMITIDOS</v>
          </cell>
        </row>
        <row r="7014">
          <cell r="A7014">
            <v>7062</v>
          </cell>
          <cell r="B7014" t="str">
            <v>RAFAEL VIDAL DOS SANTOS DE ASSIS</v>
          </cell>
          <cell r="C7014" t="str">
            <v>VIGILANTE</v>
          </cell>
          <cell r="D7014">
            <v>42077</v>
          </cell>
          <cell r="E7014">
            <v>9812940731</v>
          </cell>
          <cell r="F7014" t="str">
            <v>Ativo</v>
          </cell>
          <cell r="G7014">
            <v>157001</v>
          </cell>
          <cell r="H7014" t="str">
            <v>ELETRONUCLEAR - ELETROBRAS TERMONUCLEAR S/A</v>
          </cell>
        </row>
        <row r="7015">
          <cell r="A7015">
            <v>10329</v>
          </cell>
          <cell r="B7015" t="str">
            <v>RAFAEL XAVIER DA SILVA DOS SANTOS</v>
          </cell>
          <cell r="C7015" t="str">
            <v>VIGILANTE</v>
          </cell>
          <cell r="D7015">
            <v>44025</v>
          </cell>
          <cell r="E7015">
            <v>9391805701</v>
          </cell>
          <cell r="F7015" t="str">
            <v>Demitido</v>
          </cell>
          <cell r="G7015">
            <v>13001</v>
          </cell>
          <cell r="H7015" t="str">
            <v>DEMITIDOS</v>
          </cell>
        </row>
        <row r="7016">
          <cell r="A7016">
            <v>3972</v>
          </cell>
          <cell r="B7016" t="str">
            <v>RAFAELA GOMES SOBRINHO</v>
          </cell>
          <cell r="C7016" t="str">
            <v>AUX.ADMINISTRATIVO</v>
          </cell>
          <cell r="D7016">
            <v>41044</v>
          </cell>
          <cell r="E7016">
            <v>13479188761</v>
          </cell>
          <cell r="F7016" t="str">
            <v>Demitido</v>
          </cell>
          <cell r="G7016">
            <v>13001</v>
          </cell>
          <cell r="H7016" t="str">
            <v>DEMITIDOS</v>
          </cell>
        </row>
        <row r="7017">
          <cell r="A7017">
            <v>6890</v>
          </cell>
          <cell r="B7017" t="str">
            <v>RAFAELA MENDOCA DE ARAUJO</v>
          </cell>
          <cell r="C7017" t="str">
            <v>VIGILANTE</v>
          </cell>
          <cell r="D7017">
            <v>42002</v>
          </cell>
          <cell r="E7017">
            <v>11745237780</v>
          </cell>
          <cell r="F7017" t="str">
            <v>Demitido</v>
          </cell>
          <cell r="G7017">
            <v>13001</v>
          </cell>
          <cell r="H7017" t="str">
            <v>DEMITIDOS</v>
          </cell>
        </row>
        <row r="7018">
          <cell r="A7018">
            <v>90000103</v>
          </cell>
          <cell r="B7018" t="str">
            <v>RAFAELLE CUSTODIO MANHAES BARRETO</v>
          </cell>
          <cell r="C7018" t="str">
            <v/>
          </cell>
          <cell r="D7018">
            <v>44032</v>
          </cell>
          <cell r="E7018">
            <v>18474007798</v>
          </cell>
          <cell r="F7018" t="str">
            <v>Ativo</v>
          </cell>
          <cell r="G7018">
            <v>990028</v>
          </cell>
          <cell r="H7018" t="str">
            <v>ADMISSAO</v>
          </cell>
        </row>
        <row r="7019">
          <cell r="A7019">
            <v>4381</v>
          </cell>
          <cell r="B7019" t="str">
            <v>RAFHAEL ROSARIO MENDES</v>
          </cell>
          <cell r="C7019" t="str">
            <v>VIGILANTE</v>
          </cell>
          <cell r="D7019">
            <v>41132</v>
          </cell>
          <cell r="E7019">
            <v>11782396756</v>
          </cell>
          <cell r="F7019" t="str">
            <v>Demitido</v>
          </cell>
          <cell r="G7019">
            <v>13001</v>
          </cell>
          <cell r="H7019" t="str">
            <v>DEMITIDOS</v>
          </cell>
        </row>
        <row r="7020">
          <cell r="A7020">
            <v>8110</v>
          </cell>
          <cell r="B7020" t="str">
            <v>RAIANE DOS SANTOS ARAUJO</v>
          </cell>
          <cell r="C7020" t="str">
            <v>VIGILANTE</v>
          </cell>
          <cell r="D7020">
            <v>42423</v>
          </cell>
          <cell r="E7020">
            <v>12008977730</v>
          </cell>
          <cell r="F7020" t="str">
            <v>Demitido</v>
          </cell>
          <cell r="G7020">
            <v>13001</v>
          </cell>
          <cell r="H7020" t="str">
            <v>DEMITIDOS</v>
          </cell>
        </row>
        <row r="7021">
          <cell r="A7021">
            <v>2347</v>
          </cell>
          <cell r="B7021" t="str">
            <v>RAIME DA CAMBRA FARIAS</v>
          </cell>
          <cell r="C7021" t="str">
            <v>VIGILANTE</v>
          </cell>
          <cell r="D7021">
            <v>40183</v>
          </cell>
          <cell r="E7021">
            <v>11715427718</v>
          </cell>
          <cell r="F7021" t="str">
            <v>Demitido</v>
          </cell>
          <cell r="G7021">
            <v>13001</v>
          </cell>
          <cell r="H7021" t="str">
            <v>DEMITIDOS</v>
          </cell>
        </row>
        <row r="7022">
          <cell r="A7022">
            <v>8783</v>
          </cell>
          <cell r="B7022" t="str">
            <v>RAIMUNDO BISPO DE SOUZA</v>
          </cell>
          <cell r="C7022" t="str">
            <v>VIGILANTE</v>
          </cell>
          <cell r="D7022">
            <v>42621</v>
          </cell>
          <cell r="E7022">
            <v>92960952553</v>
          </cell>
          <cell r="F7022" t="str">
            <v>Demitido</v>
          </cell>
          <cell r="G7022">
            <v>13001</v>
          </cell>
          <cell r="H7022" t="str">
            <v>DEMITIDOS</v>
          </cell>
        </row>
        <row r="7023">
          <cell r="A7023">
            <v>5495</v>
          </cell>
          <cell r="B7023" t="str">
            <v>RAIMUNDO DA COSTA VIEIRA</v>
          </cell>
          <cell r="C7023" t="str">
            <v>VIGILANTE</v>
          </cell>
          <cell r="D7023">
            <v>41533</v>
          </cell>
          <cell r="E7023">
            <v>64218422753</v>
          </cell>
          <cell r="F7023" t="str">
            <v>Demitido</v>
          </cell>
          <cell r="G7023">
            <v>13001</v>
          </cell>
          <cell r="H7023" t="str">
            <v>DEMITIDOS</v>
          </cell>
        </row>
        <row r="7024">
          <cell r="A7024">
            <v>2982</v>
          </cell>
          <cell r="B7024" t="str">
            <v>RAIMUNDO DA COSTA VIEIRA</v>
          </cell>
          <cell r="C7024" t="str">
            <v>VIGILANTE</v>
          </cell>
          <cell r="D7024">
            <v>40575</v>
          </cell>
          <cell r="E7024">
            <v>64218422753</v>
          </cell>
          <cell r="F7024" t="str">
            <v>Demitido</v>
          </cell>
          <cell r="G7024">
            <v>13001</v>
          </cell>
          <cell r="H7024" t="str">
            <v>DEMITIDOS</v>
          </cell>
        </row>
        <row r="7025">
          <cell r="A7025">
            <v>9827</v>
          </cell>
          <cell r="B7025" t="str">
            <v>RAIMUNDO GOMES BATISTA</v>
          </cell>
          <cell r="C7025" t="str">
            <v>VIGILANTE</v>
          </cell>
          <cell r="D7025">
            <v>43399</v>
          </cell>
          <cell r="E7025">
            <v>75490234334</v>
          </cell>
          <cell r="F7025" t="str">
            <v>Ativo</v>
          </cell>
          <cell r="G7025">
            <v>157001</v>
          </cell>
          <cell r="H7025" t="str">
            <v>ELETRONUCLEAR - ELETROBRAS TERMONUCLEAR S/A</v>
          </cell>
        </row>
        <row r="7026">
          <cell r="A7026">
            <v>5835</v>
          </cell>
          <cell r="B7026" t="str">
            <v>RAIMUNDO GOMES BATISTA</v>
          </cell>
          <cell r="C7026" t="str">
            <v>VIGILANTE</v>
          </cell>
          <cell r="D7026">
            <v>41673</v>
          </cell>
          <cell r="E7026">
            <v>75490234334</v>
          </cell>
          <cell r="F7026" t="str">
            <v>Demitido</v>
          </cell>
          <cell r="G7026">
            <v>13001</v>
          </cell>
          <cell r="H7026" t="str">
            <v>DEMITIDOS</v>
          </cell>
        </row>
        <row r="7027">
          <cell r="A7027">
            <v>3697</v>
          </cell>
          <cell r="B7027" t="str">
            <v>RAIMUNDO GOMES BATISTA</v>
          </cell>
          <cell r="C7027" t="str">
            <v>VIGILANTE</v>
          </cell>
          <cell r="D7027">
            <v>40898</v>
          </cell>
          <cell r="E7027">
            <v>75490234334</v>
          </cell>
          <cell r="F7027" t="str">
            <v>Demitido</v>
          </cell>
          <cell r="G7027">
            <v>13001</v>
          </cell>
          <cell r="H7027" t="str">
            <v>DEMITIDOS</v>
          </cell>
        </row>
        <row r="7028">
          <cell r="A7028">
            <v>4055</v>
          </cell>
          <cell r="B7028" t="str">
            <v>RAIMUNDO NONATO FELIX ROSA</v>
          </cell>
          <cell r="C7028" t="str">
            <v>PORTEIRO</v>
          </cell>
          <cell r="D7028">
            <v>42188</v>
          </cell>
          <cell r="E7028">
            <v>45716730353</v>
          </cell>
          <cell r="F7028" t="str">
            <v>Demitido</v>
          </cell>
          <cell r="G7028">
            <v>13001</v>
          </cell>
          <cell r="H7028" t="str">
            <v>DEMITIDOS</v>
          </cell>
        </row>
        <row r="7029">
          <cell r="A7029">
            <v>487</v>
          </cell>
          <cell r="B7029" t="str">
            <v>RAIMUNDO NONATO MARTINS</v>
          </cell>
          <cell r="C7029" t="str">
            <v>VIGILANTE</v>
          </cell>
          <cell r="D7029">
            <v>37664</v>
          </cell>
          <cell r="E7029">
            <v>74078437753</v>
          </cell>
          <cell r="F7029" t="str">
            <v>Demitido</v>
          </cell>
          <cell r="G7029">
            <v>13001</v>
          </cell>
          <cell r="H7029" t="str">
            <v>DEMITIDOS</v>
          </cell>
        </row>
        <row r="7030">
          <cell r="A7030">
            <v>8735</v>
          </cell>
          <cell r="B7030" t="str">
            <v>RAINER ANACLETO LINO MARIO</v>
          </cell>
          <cell r="C7030" t="str">
            <v>VIGILANTE</v>
          </cell>
          <cell r="D7030">
            <v>42594</v>
          </cell>
          <cell r="E7030">
            <v>12953021795</v>
          </cell>
          <cell r="F7030" t="str">
            <v>Demitido</v>
          </cell>
          <cell r="G7030">
            <v>13001</v>
          </cell>
          <cell r="H7030" t="str">
            <v>DEMITIDOS</v>
          </cell>
        </row>
        <row r="7031">
          <cell r="A7031">
            <v>3094</v>
          </cell>
          <cell r="B7031" t="str">
            <v>RALF DA CUNHA VARETO</v>
          </cell>
          <cell r="C7031" t="str">
            <v>VIGILANTE</v>
          </cell>
          <cell r="D7031">
            <v>40621</v>
          </cell>
          <cell r="E7031">
            <v>2798094763</v>
          </cell>
          <cell r="F7031" t="str">
            <v>Demitido</v>
          </cell>
          <cell r="G7031">
            <v>13001</v>
          </cell>
          <cell r="H7031" t="str">
            <v>DEMITIDOS</v>
          </cell>
        </row>
        <row r="7032">
          <cell r="A7032">
            <v>4505</v>
          </cell>
          <cell r="B7032" t="str">
            <v>RALF GASPAR GUERRA</v>
          </cell>
          <cell r="C7032" t="str">
            <v>VIGILANTE</v>
          </cell>
          <cell r="D7032">
            <v>41153</v>
          </cell>
          <cell r="E7032">
            <v>12203954710</v>
          </cell>
          <cell r="F7032" t="str">
            <v>Demitido</v>
          </cell>
          <cell r="G7032">
            <v>13001</v>
          </cell>
          <cell r="H7032" t="str">
            <v>DEMITIDOS</v>
          </cell>
        </row>
        <row r="7033">
          <cell r="A7033">
            <v>3279</v>
          </cell>
          <cell r="B7033" t="str">
            <v>RAMON ALVES DA SILVA</v>
          </cell>
          <cell r="C7033" t="str">
            <v>VIGILANTE</v>
          </cell>
          <cell r="D7033">
            <v>40726</v>
          </cell>
          <cell r="E7033">
            <v>7887332737</v>
          </cell>
          <cell r="F7033" t="str">
            <v>Demitido</v>
          </cell>
          <cell r="G7033">
            <v>13001</v>
          </cell>
          <cell r="H7033" t="str">
            <v>DEMITIDOS</v>
          </cell>
        </row>
        <row r="7034">
          <cell r="A7034">
            <v>4128</v>
          </cell>
          <cell r="B7034" t="str">
            <v>RAMON COSTA DE OLIVEIRA</v>
          </cell>
          <cell r="C7034" t="str">
            <v>VIGILANTE</v>
          </cell>
          <cell r="D7034">
            <v>41108</v>
          </cell>
          <cell r="E7034">
            <v>13661482742</v>
          </cell>
          <cell r="F7034" t="str">
            <v>Demitido</v>
          </cell>
          <cell r="G7034">
            <v>13001</v>
          </cell>
          <cell r="H7034" t="str">
            <v>DEMITIDOS</v>
          </cell>
        </row>
        <row r="7035">
          <cell r="A7035">
            <v>5908</v>
          </cell>
          <cell r="B7035" t="str">
            <v>RAMON DA SILVA CUSTODIO</v>
          </cell>
          <cell r="C7035" t="str">
            <v>VIGILANTE</v>
          </cell>
          <cell r="D7035">
            <v>41713</v>
          </cell>
          <cell r="E7035">
            <v>11834235782</v>
          </cell>
          <cell r="F7035" t="str">
            <v>Demitido</v>
          </cell>
          <cell r="G7035">
            <v>13001</v>
          </cell>
          <cell r="H7035" t="str">
            <v>DEMITIDOS</v>
          </cell>
        </row>
        <row r="7036">
          <cell r="A7036">
            <v>90000088</v>
          </cell>
          <cell r="B7036" t="str">
            <v>RAMON DE SOUZA CUNHA</v>
          </cell>
          <cell r="C7036" t="str">
            <v/>
          </cell>
          <cell r="D7036">
            <v>43804</v>
          </cell>
          <cell r="E7036">
            <v>16687088769</v>
          </cell>
          <cell r="F7036" t="str">
            <v>Demitido</v>
          </cell>
          <cell r="G7036">
            <v>990028</v>
          </cell>
          <cell r="H7036" t="str">
            <v>ADMISSAO</v>
          </cell>
        </row>
        <row r="7037">
          <cell r="A7037">
            <v>9963</v>
          </cell>
          <cell r="B7037" t="str">
            <v>RAMON GUTEMBERGUE DA SILVA SOARES</v>
          </cell>
          <cell r="C7037" t="str">
            <v>VIGILANTE</v>
          </cell>
          <cell r="D7037">
            <v>43642</v>
          </cell>
          <cell r="E7037">
            <v>13942979713</v>
          </cell>
          <cell r="F7037" t="str">
            <v>Ativo</v>
          </cell>
          <cell r="G7037">
            <v>200114</v>
          </cell>
          <cell r="H7037" t="str">
            <v>RESERVA DIA - SUL FLUMINENSE</v>
          </cell>
        </row>
        <row r="7038">
          <cell r="A7038">
            <v>4476</v>
          </cell>
          <cell r="B7038" t="str">
            <v>RAMON RODRIGUES VIEIRA DE SOUZA</v>
          </cell>
          <cell r="C7038" t="str">
            <v>VIGILANTE</v>
          </cell>
          <cell r="D7038">
            <v>41132</v>
          </cell>
          <cell r="E7038">
            <v>10716208784</v>
          </cell>
          <cell r="F7038" t="str">
            <v>Ativo</v>
          </cell>
          <cell r="G7038">
            <v>265001</v>
          </cell>
          <cell r="H7038" t="str">
            <v>IBAMA PRACA XV</v>
          </cell>
        </row>
        <row r="7039">
          <cell r="A7039">
            <v>855</v>
          </cell>
          <cell r="B7039" t="str">
            <v>RAMON ROSA MACHADO</v>
          </cell>
          <cell r="C7039" t="str">
            <v>AUX.SERV.GERAIS</v>
          </cell>
          <cell r="D7039">
            <v>40756</v>
          </cell>
          <cell r="E7039">
            <v>2865643786</v>
          </cell>
          <cell r="F7039" t="str">
            <v>Demitido</v>
          </cell>
          <cell r="G7039">
            <v>13001</v>
          </cell>
          <cell r="H7039" t="str">
            <v>DEMITIDOS</v>
          </cell>
        </row>
        <row r="7040">
          <cell r="A7040">
            <v>6946</v>
          </cell>
          <cell r="B7040" t="str">
            <v>RAMON STERCE DE FREITAS</v>
          </cell>
          <cell r="C7040" t="str">
            <v>VIGILANTE</v>
          </cell>
          <cell r="D7040">
            <v>42002</v>
          </cell>
          <cell r="E7040">
            <v>12933823705</v>
          </cell>
          <cell r="F7040" t="str">
            <v>Ativo</v>
          </cell>
          <cell r="G7040">
            <v>157001</v>
          </cell>
          <cell r="H7040" t="str">
            <v>ELETRONUCLEAR - ELETROBRAS TERMONUCLEAR S/A</v>
          </cell>
        </row>
        <row r="7041">
          <cell r="A7041">
            <v>9115</v>
          </cell>
          <cell r="B7041" t="str">
            <v>RAMON VIANA MONTEIRO</v>
          </cell>
          <cell r="C7041" t="str">
            <v>VIGILANTE</v>
          </cell>
          <cell r="D7041">
            <v>42795</v>
          </cell>
          <cell r="E7041">
            <v>13804829767</v>
          </cell>
          <cell r="F7041" t="str">
            <v>Ativo</v>
          </cell>
          <cell r="G7041">
            <v>602234</v>
          </cell>
          <cell r="H7041" t="str">
            <v>BANCO DO BRASIL - AGÊNCIA 2234 - PAB TJ RJ</v>
          </cell>
        </row>
        <row r="7042">
          <cell r="A7042">
            <v>5125</v>
          </cell>
          <cell r="B7042" t="str">
            <v>RAMYCES SANTOS MOREIRA</v>
          </cell>
          <cell r="C7042" t="str">
            <v>VIGILANTE</v>
          </cell>
          <cell r="D7042">
            <v>41405</v>
          </cell>
          <cell r="E7042">
            <v>13459904720</v>
          </cell>
          <cell r="F7042" t="str">
            <v>Af.Previdência</v>
          </cell>
          <cell r="G7042">
            <v>400101</v>
          </cell>
          <cell r="H7042" t="str">
            <v>AFASTADO AUX. DOENCA</v>
          </cell>
        </row>
        <row r="7043">
          <cell r="A7043">
            <v>5171</v>
          </cell>
          <cell r="B7043" t="str">
            <v>RANGEL MAURICIO GODINHO PIRES DA SILVA</v>
          </cell>
          <cell r="C7043" t="str">
            <v>VIGILANTE</v>
          </cell>
          <cell r="D7043">
            <v>41425</v>
          </cell>
          <cell r="E7043">
            <v>12150594773</v>
          </cell>
          <cell r="F7043" t="str">
            <v>Demitido</v>
          </cell>
          <cell r="G7043">
            <v>13001</v>
          </cell>
          <cell r="H7043" t="str">
            <v>DEMITIDOS</v>
          </cell>
        </row>
        <row r="7044">
          <cell r="A7044">
            <v>4116</v>
          </cell>
          <cell r="B7044" t="str">
            <v>RANNIERE ALEXANDRINO DE SOUZA</v>
          </cell>
          <cell r="C7044" t="str">
            <v>VIGILANTE</v>
          </cell>
          <cell r="D7044">
            <v>41092</v>
          </cell>
          <cell r="E7044">
            <v>1219897710</v>
          </cell>
          <cell r="F7044" t="str">
            <v>Demitido</v>
          </cell>
          <cell r="G7044">
            <v>13001</v>
          </cell>
          <cell r="H7044" t="str">
            <v>DEMITIDOS</v>
          </cell>
        </row>
        <row r="7045">
          <cell r="A7045">
            <v>3843</v>
          </cell>
          <cell r="B7045" t="str">
            <v>RAPHAEL BELARMINO FERREIRA</v>
          </cell>
          <cell r="C7045" t="str">
            <v>VIGILANTE</v>
          </cell>
          <cell r="D7045">
            <v>40982</v>
          </cell>
          <cell r="E7045">
            <v>11064689701</v>
          </cell>
          <cell r="F7045" t="str">
            <v>Demitido</v>
          </cell>
          <cell r="G7045">
            <v>13001</v>
          </cell>
          <cell r="H7045" t="str">
            <v>DEMITIDOS</v>
          </cell>
        </row>
        <row r="7046">
          <cell r="A7046">
            <v>4754</v>
          </cell>
          <cell r="B7046" t="str">
            <v>RAPHAEL BONIFACIO CORTEZ</v>
          </cell>
          <cell r="C7046" t="str">
            <v>AUX. OPERACIONAL II</v>
          </cell>
          <cell r="D7046">
            <v>41253</v>
          </cell>
          <cell r="E7046">
            <v>10408939702</v>
          </cell>
          <cell r="F7046" t="str">
            <v>Demitido</v>
          </cell>
          <cell r="G7046">
            <v>13001</v>
          </cell>
          <cell r="H7046" t="str">
            <v>DEMITIDOS</v>
          </cell>
        </row>
        <row r="7047">
          <cell r="A7047">
            <v>929</v>
          </cell>
          <cell r="B7047" t="str">
            <v>RAPHAEL DA CONCEICAO NORONHA</v>
          </cell>
          <cell r="C7047" t="str">
            <v>AUX.SERV.GERAIS</v>
          </cell>
          <cell r="D7047">
            <v>40787</v>
          </cell>
          <cell r="E7047">
            <v>5845731704</v>
          </cell>
          <cell r="F7047" t="str">
            <v>Demitido</v>
          </cell>
          <cell r="G7047">
            <v>13001</v>
          </cell>
          <cell r="H7047" t="str">
            <v>DEMITIDOS</v>
          </cell>
        </row>
        <row r="7048">
          <cell r="A7048">
            <v>3223</v>
          </cell>
          <cell r="B7048" t="str">
            <v>RAPHAEL DA COSTA COTRIM</v>
          </cell>
          <cell r="C7048" t="str">
            <v>VIGILANTE</v>
          </cell>
          <cell r="D7048">
            <v>40704</v>
          </cell>
          <cell r="E7048">
            <v>5714603729</v>
          </cell>
          <cell r="F7048" t="str">
            <v>Ativo</v>
          </cell>
          <cell r="G7048">
            <v>213027</v>
          </cell>
          <cell r="H7048" t="str">
            <v>UFRJ NOVO TERRENO SPU</v>
          </cell>
        </row>
        <row r="7049">
          <cell r="A7049">
            <v>7400</v>
          </cell>
          <cell r="B7049" t="str">
            <v>RAPHAEL DA COSTA FRANCO</v>
          </cell>
          <cell r="C7049" t="str">
            <v>VIGILANTE</v>
          </cell>
          <cell r="D7049">
            <v>42204</v>
          </cell>
          <cell r="E7049">
            <v>12245211707</v>
          </cell>
          <cell r="F7049" t="str">
            <v>Ativo</v>
          </cell>
          <cell r="G7049">
            <v>217012</v>
          </cell>
          <cell r="H7049" t="str">
            <v>CEPP - CMS ALOYSIO AMÂNCIO DA SILVA</v>
          </cell>
        </row>
        <row r="7050">
          <cell r="A7050">
            <v>7681</v>
          </cell>
          <cell r="B7050" t="str">
            <v>RAPHAEL DE OLIVEIRA SOARES</v>
          </cell>
          <cell r="C7050" t="str">
            <v>VIGILANTE</v>
          </cell>
          <cell r="D7050">
            <v>42301</v>
          </cell>
          <cell r="E7050">
            <v>11656467739</v>
          </cell>
          <cell r="F7050" t="str">
            <v>Demitido</v>
          </cell>
          <cell r="G7050">
            <v>13001</v>
          </cell>
          <cell r="H7050" t="str">
            <v>DEMITIDOS</v>
          </cell>
        </row>
        <row r="7051">
          <cell r="A7051">
            <v>3727</v>
          </cell>
          <cell r="B7051" t="str">
            <v>RAPHAEL DELGADO RIBEIRO</v>
          </cell>
          <cell r="C7051" t="str">
            <v>VIGILANTE</v>
          </cell>
          <cell r="D7051">
            <v>40926</v>
          </cell>
          <cell r="E7051">
            <v>8798942700</v>
          </cell>
          <cell r="F7051" t="str">
            <v>Demitido</v>
          </cell>
          <cell r="G7051">
            <v>13001</v>
          </cell>
          <cell r="H7051" t="str">
            <v>DEMITIDOS</v>
          </cell>
        </row>
        <row r="7052">
          <cell r="A7052">
            <v>3240</v>
          </cell>
          <cell r="B7052" t="str">
            <v>RAPHAEL DOS SANTOS VIANA</v>
          </cell>
          <cell r="C7052" t="str">
            <v>VIGILANTE</v>
          </cell>
          <cell r="D7052">
            <v>40709</v>
          </cell>
          <cell r="E7052">
            <v>8687429703</v>
          </cell>
          <cell r="F7052" t="str">
            <v>Demitido</v>
          </cell>
          <cell r="G7052">
            <v>13001</v>
          </cell>
          <cell r="H7052" t="str">
            <v>DEMITIDOS</v>
          </cell>
        </row>
        <row r="7053">
          <cell r="A7053">
            <v>5103</v>
          </cell>
          <cell r="B7053" t="str">
            <v>RAPHAEL FERREIRA CREPPI</v>
          </cell>
          <cell r="C7053" t="str">
            <v>VIGILANTE</v>
          </cell>
          <cell r="D7053">
            <v>41396</v>
          </cell>
          <cell r="E7053">
            <v>12772899721</v>
          </cell>
          <cell r="F7053" t="str">
            <v>Demitido</v>
          </cell>
          <cell r="G7053">
            <v>13001</v>
          </cell>
          <cell r="H7053" t="str">
            <v>DEMITIDOS</v>
          </cell>
        </row>
        <row r="7054">
          <cell r="A7054">
            <v>7171</v>
          </cell>
          <cell r="B7054" t="str">
            <v>RAPHAEL GOMES DE MOURA</v>
          </cell>
          <cell r="C7054" t="str">
            <v>VIGILANTE</v>
          </cell>
          <cell r="D7054">
            <v>42095</v>
          </cell>
          <cell r="E7054">
            <v>12910653773</v>
          </cell>
          <cell r="F7054" t="str">
            <v>Ativo</v>
          </cell>
          <cell r="G7054">
            <v>157001</v>
          </cell>
          <cell r="H7054" t="str">
            <v>ELETRONUCLEAR - ELETROBRAS TERMONUCLEAR S/A</v>
          </cell>
        </row>
        <row r="7055">
          <cell r="A7055">
            <v>8036</v>
          </cell>
          <cell r="B7055" t="str">
            <v>RAPHAEL OLIVEIRA DE SENNA RIBEIRO</v>
          </cell>
          <cell r="C7055" t="str">
            <v>VIGILANTE</v>
          </cell>
          <cell r="D7055">
            <v>42396</v>
          </cell>
          <cell r="E7055">
            <v>5800578796</v>
          </cell>
          <cell r="F7055" t="str">
            <v>Demitido</v>
          </cell>
          <cell r="G7055">
            <v>13001</v>
          </cell>
          <cell r="H7055" t="str">
            <v>DEMITIDOS</v>
          </cell>
        </row>
        <row r="7056">
          <cell r="A7056">
            <v>4753</v>
          </cell>
          <cell r="B7056" t="str">
            <v>RAPHAEL PALHARES PINTO</v>
          </cell>
          <cell r="C7056" t="str">
            <v>VIGILANTE</v>
          </cell>
          <cell r="D7056">
            <v>41251</v>
          </cell>
          <cell r="E7056">
            <v>10109996720</v>
          </cell>
          <cell r="F7056" t="str">
            <v>Demitido</v>
          </cell>
          <cell r="G7056">
            <v>13001</v>
          </cell>
          <cell r="H7056" t="str">
            <v>DEMITIDOS</v>
          </cell>
        </row>
        <row r="7057">
          <cell r="A7057">
            <v>7441</v>
          </cell>
          <cell r="B7057" t="str">
            <v>RAPHAEL RUEDA VARELLA</v>
          </cell>
          <cell r="C7057" t="str">
            <v>VIGILANTE</v>
          </cell>
          <cell r="D7057">
            <v>42237</v>
          </cell>
          <cell r="E7057">
            <v>12215610735</v>
          </cell>
          <cell r="F7057" t="str">
            <v>Demitido</v>
          </cell>
          <cell r="G7057">
            <v>13001</v>
          </cell>
          <cell r="H7057" t="str">
            <v>DEMITIDOS</v>
          </cell>
        </row>
        <row r="7058">
          <cell r="A7058">
            <v>5733</v>
          </cell>
          <cell r="B7058" t="str">
            <v>RAPHAEL SIQUEIRA PAULO</v>
          </cell>
          <cell r="C7058" t="str">
            <v>VIGILANTE</v>
          </cell>
          <cell r="D7058">
            <v>41641</v>
          </cell>
          <cell r="E7058">
            <v>12626640719</v>
          </cell>
          <cell r="F7058" t="str">
            <v>Demitido</v>
          </cell>
          <cell r="G7058">
            <v>13001</v>
          </cell>
          <cell r="H7058" t="str">
            <v>DEMITIDOS</v>
          </cell>
        </row>
        <row r="7059">
          <cell r="A7059">
            <v>4760</v>
          </cell>
          <cell r="B7059" t="str">
            <v>RAPHAEL SOARES AZEREDO</v>
          </cell>
          <cell r="C7059" t="str">
            <v>VIGILANTE</v>
          </cell>
          <cell r="D7059">
            <v>41256</v>
          </cell>
          <cell r="E7059">
            <v>15264993718</v>
          </cell>
          <cell r="F7059" t="str">
            <v>Demitido</v>
          </cell>
          <cell r="G7059">
            <v>13001</v>
          </cell>
          <cell r="H7059" t="str">
            <v>DEMITIDOS</v>
          </cell>
        </row>
        <row r="7060">
          <cell r="A7060">
            <v>9741</v>
          </cell>
          <cell r="B7060" t="str">
            <v>RAPHAEL THIAGO MIRANDA DA CONCEICAO</v>
          </cell>
          <cell r="C7060" t="str">
            <v>VIGILANTE</v>
          </cell>
          <cell r="D7060">
            <v>43297</v>
          </cell>
          <cell r="E7060">
            <v>12569793760</v>
          </cell>
          <cell r="F7060" t="str">
            <v>Demitido</v>
          </cell>
          <cell r="G7060">
            <v>13001</v>
          </cell>
          <cell r="H7060" t="str">
            <v>DEMITIDOS</v>
          </cell>
        </row>
        <row r="7061">
          <cell r="A7061">
            <v>10285</v>
          </cell>
          <cell r="B7061" t="str">
            <v>RAPHAEL VIEIRA LEAL DOS SANTOS</v>
          </cell>
          <cell r="C7061" t="str">
            <v>VIGILANTE</v>
          </cell>
          <cell r="D7061">
            <v>44004</v>
          </cell>
          <cell r="E7061">
            <v>12751327745</v>
          </cell>
          <cell r="F7061" t="str">
            <v>Demitido</v>
          </cell>
          <cell r="G7061">
            <v>13001</v>
          </cell>
          <cell r="H7061" t="str">
            <v>DEMITIDOS</v>
          </cell>
        </row>
        <row r="7062">
          <cell r="A7062">
            <v>7178</v>
          </cell>
          <cell r="B7062" t="str">
            <v>RAQUEL ALVES DE SOUZA</v>
          </cell>
          <cell r="C7062" t="str">
            <v>VIGILANTE</v>
          </cell>
          <cell r="D7062">
            <v>42095</v>
          </cell>
          <cell r="E7062">
            <v>5853514733</v>
          </cell>
          <cell r="F7062" t="str">
            <v>Ativo</v>
          </cell>
          <cell r="G7062">
            <v>200101</v>
          </cell>
          <cell r="H7062" t="str">
            <v>RESERVA DIA</v>
          </cell>
        </row>
        <row r="7063">
          <cell r="A7063">
            <v>6421</v>
          </cell>
          <cell r="B7063" t="str">
            <v>RAQUEL ALVES MALTA FERREIRA</v>
          </cell>
          <cell r="C7063" t="str">
            <v>VIGILANTE</v>
          </cell>
          <cell r="D7063">
            <v>41835</v>
          </cell>
          <cell r="E7063">
            <v>14550638788</v>
          </cell>
          <cell r="F7063" t="str">
            <v>Demitido</v>
          </cell>
          <cell r="G7063">
            <v>13001</v>
          </cell>
          <cell r="H7063" t="str">
            <v>DEMITIDOS</v>
          </cell>
        </row>
        <row r="7064">
          <cell r="A7064">
            <v>4257</v>
          </cell>
          <cell r="B7064" t="str">
            <v>RAQUEL BRITO ALVES</v>
          </cell>
          <cell r="C7064" t="str">
            <v>VIGILANTE</v>
          </cell>
          <cell r="D7064">
            <v>41132</v>
          </cell>
          <cell r="E7064">
            <v>8741382722</v>
          </cell>
          <cell r="F7064" t="str">
            <v>Demitido</v>
          </cell>
          <cell r="G7064">
            <v>13001</v>
          </cell>
          <cell r="H7064" t="str">
            <v>DEMITIDOS</v>
          </cell>
        </row>
        <row r="7065">
          <cell r="A7065">
            <v>6861</v>
          </cell>
          <cell r="B7065" t="str">
            <v>RAQUEL CORDEIRO ALVIM</v>
          </cell>
          <cell r="C7065" t="str">
            <v>AUXILIAR OPERACIONAL II</v>
          </cell>
          <cell r="D7065">
            <v>41967</v>
          </cell>
          <cell r="E7065">
            <v>5251193700</v>
          </cell>
          <cell r="F7065" t="str">
            <v>Demitido</v>
          </cell>
          <cell r="G7065">
            <v>13001</v>
          </cell>
          <cell r="H7065" t="str">
            <v>DEMITIDOS</v>
          </cell>
        </row>
        <row r="7066">
          <cell r="A7066">
            <v>4293</v>
          </cell>
          <cell r="B7066" t="str">
            <v>RAQUEL FERNANDES DE AZEVEDO ALVAO</v>
          </cell>
          <cell r="C7066" t="str">
            <v>VIGILANTE</v>
          </cell>
          <cell r="D7066">
            <v>41131</v>
          </cell>
          <cell r="E7066">
            <v>90709195753</v>
          </cell>
          <cell r="F7066" t="str">
            <v>Demitido</v>
          </cell>
          <cell r="G7066">
            <v>13001</v>
          </cell>
          <cell r="H7066" t="str">
            <v>DEMITIDOS</v>
          </cell>
        </row>
        <row r="7067">
          <cell r="A7067">
            <v>5765</v>
          </cell>
          <cell r="B7067" t="str">
            <v>RAQUEL FIRMINO DOS SANTOS</v>
          </cell>
          <cell r="C7067" t="str">
            <v>VIGILANTE</v>
          </cell>
          <cell r="D7067">
            <v>41644</v>
          </cell>
          <cell r="E7067">
            <v>10003313778</v>
          </cell>
          <cell r="F7067" t="str">
            <v>Demitido</v>
          </cell>
          <cell r="G7067">
            <v>13001</v>
          </cell>
          <cell r="H7067" t="str">
            <v>DEMITIDOS</v>
          </cell>
        </row>
        <row r="7068">
          <cell r="A7068">
            <v>9543</v>
          </cell>
          <cell r="B7068" t="str">
            <v>RAQUEL LOURENCO DA SILVA</v>
          </cell>
          <cell r="C7068" t="str">
            <v>VIGILANTE</v>
          </cell>
          <cell r="D7068">
            <v>43034</v>
          </cell>
          <cell r="E7068">
            <v>10666488754</v>
          </cell>
          <cell r="F7068" t="str">
            <v>Af.Previdência</v>
          </cell>
          <cell r="G7068">
            <v>400101</v>
          </cell>
          <cell r="H7068" t="str">
            <v>AFASTADO AUX. DOENCA</v>
          </cell>
        </row>
        <row r="7069">
          <cell r="A7069">
            <v>6264</v>
          </cell>
          <cell r="B7069" t="str">
            <v>RAQUEL MARIA DE SOUZA</v>
          </cell>
          <cell r="C7069" t="str">
            <v>VIGILANTE</v>
          </cell>
          <cell r="D7069">
            <v>41802</v>
          </cell>
          <cell r="E7069">
            <v>8714868733</v>
          </cell>
          <cell r="F7069" t="str">
            <v>Demitido</v>
          </cell>
          <cell r="G7069">
            <v>13001</v>
          </cell>
          <cell r="H7069" t="str">
            <v>DEMITIDOS</v>
          </cell>
        </row>
        <row r="7070">
          <cell r="A7070">
            <v>4498</v>
          </cell>
          <cell r="B7070" t="str">
            <v>RAQUEL ODETE DA SILVA DOS SANTOS</v>
          </cell>
          <cell r="C7070" t="str">
            <v>ANALISTA OPERACIONAL</v>
          </cell>
          <cell r="D7070">
            <v>41148</v>
          </cell>
          <cell r="E7070">
            <v>7990768720</v>
          </cell>
          <cell r="F7070" t="str">
            <v>Demitido</v>
          </cell>
          <cell r="G7070">
            <v>13001</v>
          </cell>
          <cell r="H7070" t="str">
            <v>DEMITIDOS</v>
          </cell>
        </row>
        <row r="7071">
          <cell r="A7071">
            <v>1631</v>
          </cell>
          <cell r="B7071" t="str">
            <v>RAQUEL PEREIRA MENEZES</v>
          </cell>
          <cell r="C7071" t="str">
            <v>VIGILANTE</v>
          </cell>
          <cell r="D7071">
            <v>40575</v>
          </cell>
          <cell r="E7071">
            <v>9636321752</v>
          </cell>
          <cell r="F7071" t="str">
            <v>Demitido</v>
          </cell>
          <cell r="G7071">
            <v>13001</v>
          </cell>
          <cell r="H7071" t="str">
            <v>DEMITIDOS</v>
          </cell>
        </row>
        <row r="7072">
          <cell r="A7072">
            <v>6320</v>
          </cell>
          <cell r="B7072" t="str">
            <v>RAQUEL RAMOS DOS SANTOS</v>
          </cell>
          <cell r="C7072" t="str">
            <v>VIGILANTE</v>
          </cell>
          <cell r="D7072">
            <v>41817</v>
          </cell>
          <cell r="E7072">
            <v>8885996760</v>
          </cell>
          <cell r="F7072" t="str">
            <v>Demitido</v>
          </cell>
          <cell r="G7072">
            <v>13001</v>
          </cell>
          <cell r="H7072" t="str">
            <v>DEMITIDOS</v>
          </cell>
        </row>
        <row r="7073">
          <cell r="A7073">
            <v>3497</v>
          </cell>
          <cell r="B7073" t="str">
            <v>RAQUEL RAMOS DOS SANTOS</v>
          </cell>
          <cell r="C7073" t="str">
            <v>VIGILANTE</v>
          </cell>
          <cell r="D7073">
            <v>40826</v>
          </cell>
          <cell r="E7073">
            <v>8885996760</v>
          </cell>
          <cell r="F7073" t="str">
            <v>Demitido</v>
          </cell>
          <cell r="G7073">
            <v>13001</v>
          </cell>
          <cell r="H7073" t="str">
            <v>DEMITIDOS</v>
          </cell>
        </row>
        <row r="7074">
          <cell r="A7074">
            <v>6021</v>
          </cell>
          <cell r="B7074" t="str">
            <v>RAUL POLICARPO RODRIGUES</v>
          </cell>
          <cell r="C7074" t="str">
            <v>VIGILANTE</v>
          </cell>
          <cell r="D7074">
            <v>41761</v>
          </cell>
          <cell r="E7074">
            <v>13766001701</v>
          </cell>
          <cell r="F7074" t="str">
            <v>Demitido</v>
          </cell>
          <cell r="G7074">
            <v>13001</v>
          </cell>
          <cell r="H7074" t="str">
            <v>DEMITIDOS</v>
          </cell>
        </row>
        <row r="7075">
          <cell r="A7075">
            <v>3864</v>
          </cell>
          <cell r="B7075" t="str">
            <v>RAULE SOUZA SALES</v>
          </cell>
          <cell r="C7075" t="str">
            <v>VIGILANTE</v>
          </cell>
          <cell r="D7075">
            <v>41000</v>
          </cell>
          <cell r="E7075">
            <v>10647166798</v>
          </cell>
          <cell r="F7075" t="str">
            <v>Ativo</v>
          </cell>
          <cell r="G7075">
            <v>225003</v>
          </cell>
          <cell r="H7075" t="str">
            <v>PRF - CONTRATO 19/2019</v>
          </cell>
        </row>
        <row r="7076">
          <cell r="A7076">
            <v>7984</v>
          </cell>
          <cell r="B7076" t="str">
            <v>RAY JACKSON DA SILVA</v>
          </cell>
          <cell r="C7076" t="str">
            <v>VIGILANTE</v>
          </cell>
          <cell r="D7076">
            <v>42385</v>
          </cell>
          <cell r="E7076">
            <v>16382878723</v>
          </cell>
          <cell r="F7076" t="str">
            <v>Ativo</v>
          </cell>
          <cell r="G7076">
            <v>853001</v>
          </cell>
          <cell r="H7076" t="str">
            <v>COPPETEC</v>
          </cell>
        </row>
        <row r="7077">
          <cell r="A7077">
            <v>6034</v>
          </cell>
          <cell r="B7077" t="str">
            <v>RAYANNE CARDOSO DA CONCEICAO</v>
          </cell>
          <cell r="C7077" t="str">
            <v>VIGILANTE</v>
          </cell>
          <cell r="D7077">
            <v>41766</v>
          </cell>
          <cell r="E7077">
            <v>13166364706</v>
          </cell>
          <cell r="F7077" t="str">
            <v>Demitido</v>
          </cell>
          <cell r="G7077">
            <v>13001</v>
          </cell>
          <cell r="H7077" t="str">
            <v>DEMITIDOS</v>
          </cell>
        </row>
        <row r="7078">
          <cell r="A7078">
            <v>90000097</v>
          </cell>
          <cell r="B7078" t="str">
            <v>RAYANNE DA SILVA QUEIROZ</v>
          </cell>
          <cell r="C7078" t="str">
            <v/>
          </cell>
          <cell r="D7078">
            <v>43983</v>
          </cell>
          <cell r="E7078">
            <v>16120153799</v>
          </cell>
          <cell r="F7078" t="str">
            <v>Demitido</v>
          </cell>
          <cell r="G7078">
            <v>990028</v>
          </cell>
          <cell r="H7078" t="str">
            <v>ADMISSAO</v>
          </cell>
        </row>
        <row r="7079">
          <cell r="A7079">
            <v>191</v>
          </cell>
          <cell r="B7079" t="str">
            <v>RAYMUNDO FERREIRA SANTOS FILHO</v>
          </cell>
          <cell r="C7079" t="str">
            <v>VIGILANTE</v>
          </cell>
          <cell r="D7079">
            <v>36956</v>
          </cell>
          <cell r="E7079">
            <v>2941150722</v>
          </cell>
          <cell r="F7079" t="str">
            <v>Demitido</v>
          </cell>
          <cell r="G7079">
            <v>13001</v>
          </cell>
          <cell r="H7079" t="str">
            <v>DEMITIDOS</v>
          </cell>
        </row>
        <row r="7080">
          <cell r="A7080">
            <v>9838</v>
          </cell>
          <cell r="B7080" t="str">
            <v>RAYSSA SHIMIT SERRA DA SILVA</v>
          </cell>
          <cell r="C7080" t="str">
            <v>APRENDIZ EM SERVIÇOS ADMINISTRATIVOS</v>
          </cell>
          <cell r="D7080">
            <v>43426</v>
          </cell>
          <cell r="E7080">
            <v>16715425760</v>
          </cell>
          <cell r="F7080" t="str">
            <v>Demitido</v>
          </cell>
          <cell r="G7080">
            <v>13001</v>
          </cell>
          <cell r="H7080" t="str">
            <v>DEMITIDOS</v>
          </cell>
        </row>
        <row r="7081">
          <cell r="A7081">
            <v>9964</v>
          </cell>
          <cell r="B7081" t="str">
            <v>REGILSON DA SILVA HELENO</v>
          </cell>
          <cell r="C7081" t="str">
            <v>AUXILIAR JURÍDICO I</v>
          </cell>
          <cell r="D7081">
            <v>43647</v>
          </cell>
          <cell r="E7081">
            <v>15377124707</v>
          </cell>
          <cell r="F7081" t="str">
            <v>Ativo</v>
          </cell>
          <cell r="G7081">
            <v>100113</v>
          </cell>
          <cell r="H7081" t="str">
            <v>JURIDICO</v>
          </cell>
        </row>
        <row r="7082">
          <cell r="A7082">
            <v>8561</v>
          </cell>
          <cell r="B7082" t="str">
            <v>REGINALDO ABRAO DA SILVA</v>
          </cell>
          <cell r="C7082" t="str">
            <v>VIGILANTE</v>
          </cell>
          <cell r="D7082">
            <v>42583</v>
          </cell>
          <cell r="E7082">
            <v>11939055750</v>
          </cell>
          <cell r="F7082" t="str">
            <v>Demitido</v>
          </cell>
          <cell r="G7082">
            <v>13001</v>
          </cell>
          <cell r="H7082" t="str">
            <v>DEMITIDOS</v>
          </cell>
        </row>
        <row r="7083">
          <cell r="A7083">
            <v>3126</v>
          </cell>
          <cell r="B7083" t="str">
            <v>REGINALDO CARLOS DE ALBUQUERQUE</v>
          </cell>
          <cell r="C7083" t="str">
            <v>VIGILANTE</v>
          </cell>
          <cell r="D7083">
            <v>40639</v>
          </cell>
          <cell r="E7083">
            <v>2181448736</v>
          </cell>
          <cell r="F7083" t="str">
            <v>Demitido</v>
          </cell>
          <cell r="G7083">
            <v>13001</v>
          </cell>
          <cell r="H7083" t="str">
            <v>DEMITIDOS</v>
          </cell>
        </row>
        <row r="7084">
          <cell r="A7084">
            <v>8755</v>
          </cell>
          <cell r="B7084" t="str">
            <v>REGINALDO DA SILVA CIRILO</v>
          </cell>
          <cell r="C7084" t="str">
            <v>VIGILANTE</v>
          </cell>
          <cell r="D7084">
            <v>42599</v>
          </cell>
          <cell r="E7084">
            <v>12263811702</v>
          </cell>
          <cell r="F7084" t="str">
            <v>Ativo</v>
          </cell>
          <cell r="G7084">
            <v>360001</v>
          </cell>
          <cell r="H7084" t="str">
            <v>INSTITUTO NACIONAL DE CARDIOLOGIA - INC</v>
          </cell>
        </row>
        <row r="7085">
          <cell r="A7085">
            <v>7424</v>
          </cell>
          <cell r="B7085" t="str">
            <v>REGINALDO DA SILVA FREIRE</v>
          </cell>
          <cell r="C7085" t="str">
            <v>VIGILANTE</v>
          </cell>
          <cell r="D7085">
            <v>42223</v>
          </cell>
          <cell r="E7085">
            <v>60532114787</v>
          </cell>
          <cell r="F7085" t="str">
            <v>Apos. Invalidez</v>
          </cell>
          <cell r="G7085">
            <v>400105</v>
          </cell>
          <cell r="H7085" t="str">
            <v>AFASTADO APOS. INVALIDEZ</v>
          </cell>
        </row>
        <row r="7086">
          <cell r="A7086">
            <v>7420</v>
          </cell>
          <cell r="B7086" t="str">
            <v>REGINALDO DE LIMA RANGEL</v>
          </cell>
          <cell r="C7086" t="str">
            <v>SUPERVISOR DE AREA</v>
          </cell>
          <cell r="D7086">
            <v>42219</v>
          </cell>
          <cell r="E7086">
            <v>86936638791</v>
          </cell>
          <cell r="F7086" t="str">
            <v>Demitido</v>
          </cell>
          <cell r="G7086">
            <v>13001</v>
          </cell>
          <cell r="H7086" t="str">
            <v>DEMITIDOS</v>
          </cell>
        </row>
        <row r="7087">
          <cell r="A7087">
            <v>6809</v>
          </cell>
          <cell r="B7087" t="str">
            <v>REGINALDO DE LIMA RANGEL</v>
          </cell>
          <cell r="C7087" t="str">
            <v>SUPERVISOR DE AREA</v>
          </cell>
          <cell r="D7087">
            <v>41932</v>
          </cell>
          <cell r="E7087">
            <v>86936638791</v>
          </cell>
          <cell r="F7087" t="str">
            <v>Demitido</v>
          </cell>
          <cell r="G7087">
            <v>13001</v>
          </cell>
          <cell r="H7087" t="str">
            <v>DEMITIDOS</v>
          </cell>
        </row>
        <row r="7088">
          <cell r="A7088">
            <v>10367</v>
          </cell>
          <cell r="B7088" t="str">
            <v>REGINALDO DE MOURA OLIVEIRA</v>
          </cell>
          <cell r="C7088" t="str">
            <v>VIGILANTE</v>
          </cell>
          <cell r="D7088">
            <v>44058</v>
          </cell>
          <cell r="E7088">
            <v>12426206721</v>
          </cell>
          <cell r="F7088" t="str">
            <v>Demitido</v>
          </cell>
          <cell r="G7088">
            <v>13001</v>
          </cell>
          <cell r="H7088" t="str">
            <v>DEMITIDOS</v>
          </cell>
        </row>
        <row r="7089">
          <cell r="A7089">
            <v>8831</v>
          </cell>
          <cell r="B7089" t="str">
            <v>REGINALDO DE OLIVEIRA</v>
          </cell>
          <cell r="C7089" t="str">
            <v>VIGILANTE</v>
          </cell>
          <cell r="D7089">
            <v>42671</v>
          </cell>
          <cell r="E7089">
            <v>1914426746</v>
          </cell>
          <cell r="F7089" t="str">
            <v>Demitido</v>
          </cell>
          <cell r="G7089">
            <v>13001</v>
          </cell>
          <cell r="H7089" t="str">
            <v>DEMITIDOS</v>
          </cell>
        </row>
        <row r="7090">
          <cell r="A7090">
            <v>5636</v>
          </cell>
          <cell r="B7090" t="str">
            <v>REGINALDO DOS SANTOS CUNHA</v>
          </cell>
          <cell r="C7090" t="str">
            <v>VIGILANTE</v>
          </cell>
          <cell r="D7090">
            <v>41609</v>
          </cell>
          <cell r="E7090">
            <v>1946130702</v>
          </cell>
          <cell r="F7090" t="str">
            <v>Demitido</v>
          </cell>
          <cell r="G7090">
            <v>13001</v>
          </cell>
          <cell r="H7090" t="str">
            <v>DEMITIDOS</v>
          </cell>
        </row>
        <row r="7091">
          <cell r="A7091">
            <v>961</v>
          </cell>
          <cell r="B7091" t="str">
            <v>REGINALDO FRUTUOSO DE SOUZA</v>
          </cell>
          <cell r="C7091" t="str">
            <v>VIGILANTE</v>
          </cell>
          <cell r="D7091">
            <v>38777</v>
          </cell>
          <cell r="E7091">
            <v>62465767704</v>
          </cell>
          <cell r="F7091" t="str">
            <v>Demitido</v>
          </cell>
          <cell r="G7091">
            <v>13001</v>
          </cell>
          <cell r="H7091" t="str">
            <v>DEMITIDOS</v>
          </cell>
        </row>
        <row r="7092">
          <cell r="A7092">
            <v>5519</v>
          </cell>
          <cell r="B7092" t="str">
            <v>REGINALDO GARCIA DE SOUZA</v>
          </cell>
          <cell r="C7092" t="str">
            <v>VIGILANTE</v>
          </cell>
          <cell r="D7092">
            <v>41541</v>
          </cell>
          <cell r="E7092">
            <v>7767689727</v>
          </cell>
          <cell r="F7092" t="str">
            <v>Demitido</v>
          </cell>
          <cell r="G7092">
            <v>13001</v>
          </cell>
          <cell r="H7092" t="str">
            <v>DEMITIDOS</v>
          </cell>
        </row>
        <row r="7093">
          <cell r="A7093">
            <v>4939</v>
          </cell>
          <cell r="B7093" t="str">
            <v>REGINALDO GONCALVES DE CARVALHO</v>
          </cell>
          <cell r="C7093" t="str">
            <v>VIGILANTE</v>
          </cell>
          <cell r="D7093">
            <v>41344</v>
          </cell>
          <cell r="E7093">
            <v>1471882705</v>
          </cell>
          <cell r="F7093" t="str">
            <v>Demitido</v>
          </cell>
          <cell r="G7093">
            <v>13001</v>
          </cell>
          <cell r="H7093" t="str">
            <v>DEMITIDOS</v>
          </cell>
        </row>
        <row r="7094">
          <cell r="A7094">
            <v>9446</v>
          </cell>
          <cell r="B7094" t="str">
            <v>REGINALDO GRACIANO ANGELO</v>
          </cell>
          <cell r="C7094" t="str">
            <v>VIGILANTE</v>
          </cell>
          <cell r="D7094">
            <v>42933</v>
          </cell>
          <cell r="E7094">
            <v>9194313725</v>
          </cell>
          <cell r="F7094" t="str">
            <v>Ativo</v>
          </cell>
          <cell r="G7094">
            <v>502803</v>
          </cell>
          <cell r="H7094" t="str">
            <v>BRADESCO - AGÊNCIA 2803 - FÁTIMA</v>
          </cell>
        </row>
        <row r="7095">
          <cell r="A7095">
            <v>1610</v>
          </cell>
          <cell r="B7095" t="str">
            <v>REGINALDO JOSE DE LIMA</v>
          </cell>
          <cell r="C7095" t="str">
            <v>VIGILANTE</v>
          </cell>
          <cell r="D7095">
            <v>39763</v>
          </cell>
          <cell r="E7095">
            <v>2095438760</v>
          </cell>
          <cell r="F7095" t="str">
            <v>Demitido</v>
          </cell>
          <cell r="G7095">
            <v>13001</v>
          </cell>
          <cell r="H7095" t="str">
            <v>DEMITIDOS</v>
          </cell>
        </row>
        <row r="7096">
          <cell r="A7096">
            <v>1325</v>
          </cell>
          <cell r="B7096" t="str">
            <v>REGINALDO LIBERATO DA SILVA</v>
          </cell>
          <cell r="C7096" t="str">
            <v>VIGILANTE</v>
          </cell>
          <cell r="D7096">
            <v>39370</v>
          </cell>
          <cell r="E7096">
            <v>9649831762</v>
          </cell>
          <cell r="F7096" t="str">
            <v>Demitido</v>
          </cell>
          <cell r="G7096">
            <v>13001</v>
          </cell>
          <cell r="H7096" t="str">
            <v>DEMITIDOS</v>
          </cell>
        </row>
        <row r="7097">
          <cell r="A7097">
            <v>5152</v>
          </cell>
          <cell r="B7097" t="str">
            <v>REGINALDO OLIVEIRA XAVIER</v>
          </cell>
          <cell r="C7097" t="str">
            <v>VIGILANTE</v>
          </cell>
          <cell r="D7097">
            <v>41424</v>
          </cell>
          <cell r="E7097">
            <v>13873001721</v>
          </cell>
          <cell r="F7097" t="str">
            <v>Demitido</v>
          </cell>
          <cell r="G7097">
            <v>13001</v>
          </cell>
          <cell r="H7097" t="str">
            <v>DEMITIDOS</v>
          </cell>
        </row>
        <row r="7098">
          <cell r="A7098">
            <v>5618</v>
          </cell>
          <cell r="B7098" t="str">
            <v>REGINALDO QUEIRUJA FILHO</v>
          </cell>
          <cell r="C7098" t="str">
            <v>VIGILANTE</v>
          </cell>
          <cell r="D7098">
            <v>41584</v>
          </cell>
          <cell r="E7098">
            <v>5560116785</v>
          </cell>
          <cell r="F7098" t="str">
            <v>Demitido</v>
          </cell>
          <cell r="G7098">
            <v>13001</v>
          </cell>
          <cell r="H7098" t="str">
            <v>DEMITIDOS</v>
          </cell>
        </row>
        <row r="7099">
          <cell r="A7099">
            <v>9574</v>
          </cell>
          <cell r="B7099" t="str">
            <v>REGINALDO REIS</v>
          </cell>
          <cell r="C7099" t="str">
            <v>VIGILANTE</v>
          </cell>
          <cell r="D7099">
            <v>43076</v>
          </cell>
          <cell r="E7099">
            <v>5193541763</v>
          </cell>
          <cell r="F7099" t="str">
            <v>Ativo</v>
          </cell>
          <cell r="G7099">
            <v>213027</v>
          </cell>
          <cell r="H7099" t="str">
            <v>UFRJ NOVO TERRENO SPU</v>
          </cell>
        </row>
        <row r="7100">
          <cell r="A7100">
            <v>3874</v>
          </cell>
          <cell r="B7100" t="str">
            <v>REGINALDO SANTOS JUNIOR</v>
          </cell>
          <cell r="C7100" t="str">
            <v>VIGILANTE</v>
          </cell>
          <cell r="D7100">
            <v>41000</v>
          </cell>
          <cell r="E7100">
            <v>9295284410</v>
          </cell>
          <cell r="F7100" t="str">
            <v>Demitido</v>
          </cell>
          <cell r="G7100">
            <v>13001</v>
          </cell>
          <cell r="H7100" t="str">
            <v>DEMITIDOS</v>
          </cell>
        </row>
        <row r="7101">
          <cell r="A7101">
            <v>9627</v>
          </cell>
          <cell r="B7101" t="str">
            <v>REGINALDO SILVA DE ARAUJO</v>
          </cell>
          <cell r="C7101" t="str">
            <v>VIGILANTE</v>
          </cell>
          <cell r="D7101">
            <v>43192</v>
          </cell>
          <cell r="E7101">
            <v>11536866784</v>
          </cell>
          <cell r="F7101" t="str">
            <v>Ativo</v>
          </cell>
          <cell r="G7101">
            <v>295001</v>
          </cell>
          <cell r="H7101" t="str">
            <v>CONDOMINIO CRYSTAL LAKE</v>
          </cell>
        </row>
        <row r="7102">
          <cell r="A7102">
            <v>4068</v>
          </cell>
          <cell r="B7102" t="str">
            <v>REGINALDO SILVA DE SANT ANA</v>
          </cell>
          <cell r="C7102" t="str">
            <v>MOTORISTA</v>
          </cell>
          <cell r="D7102">
            <v>41085</v>
          </cell>
          <cell r="E7102">
            <v>1255636718</v>
          </cell>
          <cell r="F7102" t="str">
            <v>Demitido</v>
          </cell>
          <cell r="G7102">
            <v>13001</v>
          </cell>
          <cell r="H7102" t="str">
            <v>DEMITIDOS</v>
          </cell>
        </row>
        <row r="7103">
          <cell r="A7103">
            <v>9496</v>
          </cell>
          <cell r="B7103" t="str">
            <v>REINALDO ALVES JUNIOR</v>
          </cell>
          <cell r="C7103" t="str">
            <v>VIGILANTE</v>
          </cell>
          <cell r="D7103">
            <v>42955</v>
          </cell>
          <cell r="E7103">
            <v>5664921722</v>
          </cell>
          <cell r="F7103" t="str">
            <v>Ativo</v>
          </cell>
          <cell r="G7103">
            <v>200117</v>
          </cell>
          <cell r="H7103" t="str">
            <v>RESERVA BANCÁRIA</v>
          </cell>
        </row>
        <row r="7104">
          <cell r="A7104">
            <v>5860</v>
          </cell>
          <cell r="B7104" t="str">
            <v>REINALDO DA SILVA MACHADO JUNIOR</v>
          </cell>
          <cell r="C7104" t="str">
            <v>VIGILANTE</v>
          </cell>
          <cell r="D7104">
            <v>41678</v>
          </cell>
          <cell r="E7104">
            <v>8640658765</v>
          </cell>
          <cell r="F7104" t="str">
            <v>Demitido</v>
          </cell>
          <cell r="G7104">
            <v>13001</v>
          </cell>
          <cell r="H7104" t="str">
            <v>DEMITIDOS</v>
          </cell>
        </row>
        <row r="7105">
          <cell r="A7105">
            <v>4651</v>
          </cell>
          <cell r="B7105" t="str">
            <v>REINALDO DA SILVA MACHADO JUNIOR</v>
          </cell>
          <cell r="C7105" t="str">
            <v>VIGILANTE</v>
          </cell>
          <cell r="D7105">
            <v>41191</v>
          </cell>
          <cell r="E7105">
            <v>8640658765</v>
          </cell>
          <cell r="F7105" t="str">
            <v>Demitido</v>
          </cell>
          <cell r="G7105">
            <v>13001</v>
          </cell>
          <cell r="H7105" t="str">
            <v>DEMITIDOS</v>
          </cell>
        </row>
        <row r="7106">
          <cell r="A7106">
            <v>8387</v>
          </cell>
          <cell r="B7106" t="str">
            <v>REINALDO DA SILVA SIQUEIRA</v>
          </cell>
          <cell r="C7106" t="str">
            <v>VIGILANTE</v>
          </cell>
          <cell r="D7106">
            <v>42510</v>
          </cell>
          <cell r="E7106">
            <v>255081723</v>
          </cell>
          <cell r="F7106" t="str">
            <v>Demitido</v>
          </cell>
          <cell r="G7106">
            <v>13001</v>
          </cell>
          <cell r="H7106" t="str">
            <v>DEMITIDOS</v>
          </cell>
        </row>
        <row r="7107">
          <cell r="A7107">
            <v>8364</v>
          </cell>
          <cell r="B7107" t="str">
            <v>REINALDO DE MENDONCA ALBINO</v>
          </cell>
          <cell r="C7107" t="str">
            <v>VIGILANTE</v>
          </cell>
          <cell r="D7107">
            <v>42478</v>
          </cell>
          <cell r="E7107">
            <v>7711490771</v>
          </cell>
          <cell r="F7107" t="str">
            <v>Demitido</v>
          </cell>
          <cell r="G7107">
            <v>13001</v>
          </cell>
          <cell r="H7107" t="str">
            <v>DEMITIDOS</v>
          </cell>
        </row>
        <row r="7108">
          <cell r="A7108">
            <v>8794</v>
          </cell>
          <cell r="B7108" t="str">
            <v>REINALDO DE SOUZA BRAGA</v>
          </cell>
          <cell r="C7108" t="str">
            <v>VIGILANTE</v>
          </cell>
          <cell r="D7108">
            <v>42625</v>
          </cell>
          <cell r="E7108">
            <v>8437814758</v>
          </cell>
          <cell r="F7108" t="str">
            <v>Demitido</v>
          </cell>
          <cell r="G7108">
            <v>13001</v>
          </cell>
          <cell r="H7108" t="str">
            <v>DEMITIDOS</v>
          </cell>
        </row>
        <row r="7109">
          <cell r="A7109">
            <v>4103</v>
          </cell>
          <cell r="B7109" t="str">
            <v>REINALDO FIGUEIREDO DE JESUS</v>
          </cell>
          <cell r="C7109" t="str">
            <v>SUPERVISOR DE AREA</v>
          </cell>
          <cell r="D7109">
            <v>41096</v>
          </cell>
          <cell r="E7109">
            <v>9085728754</v>
          </cell>
          <cell r="F7109" t="str">
            <v>Ativo</v>
          </cell>
          <cell r="G7109">
            <v>100109</v>
          </cell>
          <cell r="H7109" t="str">
            <v>OPERACOES</v>
          </cell>
        </row>
        <row r="7110">
          <cell r="A7110">
            <v>8179</v>
          </cell>
          <cell r="B7110" t="str">
            <v>REINALDO GAMA TENCHINI</v>
          </cell>
          <cell r="C7110" t="str">
            <v>VIGILANTE</v>
          </cell>
          <cell r="D7110">
            <v>42430</v>
          </cell>
          <cell r="E7110">
            <v>8852776788</v>
          </cell>
          <cell r="F7110" t="str">
            <v>Demitido</v>
          </cell>
          <cell r="G7110">
            <v>13001</v>
          </cell>
          <cell r="H7110" t="str">
            <v>DEMITIDOS</v>
          </cell>
        </row>
        <row r="7111">
          <cell r="A7111">
            <v>3831</v>
          </cell>
          <cell r="B7111" t="str">
            <v>REINALDO GAMA TENCHINI</v>
          </cell>
          <cell r="C7111" t="str">
            <v>VIGILANTE</v>
          </cell>
          <cell r="D7111">
            <v>40977</v>
          </cell>
          <cell r="E7111">
            <v>8852776788</v>
          </cell>
          <cell r="F7111" t="str">
            <v>Demitido</v>
          </cell>
          <cell r="G7111">
            <v>13001</v>
          </cell>
          <cell r="H7111" t="str">
            <v>DEMITIDOS</v>
          </cell>
        </row>
        <row r="7112">
          <cell r="A7112">
            <v>3536</v>
          </cell>
          <cell r="B7112" t="str">
            <v>REINALDO LIMA DA SILVA</v>
          </cell>
          <cell r="C7112" t="str">
            <v>VIGILANTE</v>
          </cell>
          <cell r="D7112">
            <v>40851</v>
          </cell>
          <cell r="E7112">
            <v>9306208790</v>
          </cell>
          <cell r="F7112" t="str">
            <v>Demitido</v>
          </cell>
          <cell r="G7112">
            <v>13001</v>
          </cell>
          <cell r="H7112" t="str">
            <v>DEMITIDOS</v>
          </cell>
        </row>
        <row r="7113">
          <cell r="A7113">
            <v>4411</v>
          </cell>
          <cell r="B7113" t="str">
            <v>REINALDO LUIZ BARCELLOS</v>
          </cell>
          <cell r="C7113" t="str">
            <v>VIGILANTE</v>
          </cell>
          <cell r="D7113">
            <v>41131</v>
          </cell>
          <cell r="E7113">
            <v>68250460715</v>
          </cell>
          <cell r="F7113" t="str">
            <v>Demitido</v>
          </cell>
          <cell r="G7113">
            <v>13001</v>
          </cell>
          <cell r="H7113" t="str">
            <v>DEMITIDOS</v>
          </cell>
        </row>
        <row r="7114">
          <cell r="A7114">
            <v>5568</v>
          </cell>
          <cell r="B7114" t="str">
            <v>REINALDO MARQUES</v>
          </cell>
          <cell r="C7114" t="str">
            <v>VIGILANTE</v>
          </cell>
          <cell r="D7114">
            <v>41541</v>
          </cell>
          <cell r="E7114">
            <v>223207764</v>
          </cell>
          <cell r="F7114" t="str">
            <v>Ativo</v>
          </cell>
          <cell r="G7114">
            <v>280004</v>
          </cell>
          <cell r="H7114" t="str">
            <v>INSS PARAÍBA DO SUL</v>
          </cell>
        </row>
        <row r="7115">
          <cell r="A7115">
            <v>5347</v>
          </cell>
          <cell r="B7115" t="str">
            <v>REINALDO MENEZES DA COSTA</v>
          </cell>
          <cell r="C7115" t="str">
            <v>VIGILANTE</v>
          </cell>
          <cell r="D7115">
            <v>41500</v>
          </cell>
          <cell r="E7115">
            <v>1287978789</v>
          </cell>
          <cell r="F7115" t="str">
            <v>Demitido</v>
          </cell>
          <cell r="G7115">
            <v>13001</v>
          </cell>
          <cell r="H7115" t="str">
            <v>DEMITIDOS</v>
          </cell>
        </row>
        <row r="7116">
          <cell r="A7116">
            <v>4632</v>
          </cell>
          <cell r="B7116" t="str">
            <v>REINALDO NILO FRANCISCO</v>
          </cell>
          <cell r="C7116" t="str">
            <v>AUX. OPERACIONAL II</v>
          </cell>
          <cell r="D7116">
            <v>41184</v>
          </cell>
          <cell r="E7116">
            <v>2629466701</v>
          </cell>
          <cell r="F7116" t="str">
            <v>Demitido</v>
          </cell>
          <cell r="G7116">
            <v>13001</v>
          </cell>
          <cell r="H7116" t="str">
            <v>DEMITIDOS</v>
          </cell>
        </row>
        <row r="7117">
          <cell r="A7117">
            <v>3990</v>
          </cell>
          <cell r="B7117" t="str">
            <v>REINALDO PINHEIRO DOS SANTOS</v>
          </cell>
          <cell r="C7117" t="str">
            <v>VIGILANTE</v>
          </cell>
          <cell r="D7117">
            <v>41054</v>
          </cell>
          <cell r="E7117">
            <v>12232685780</v>
          </cell>
          <cell r="F7117" t="str">
            <v>Demitido</v>
          </cell>
          <cell r="G7117">
            <v>13001</v>
          </cell>
          <cell r="H7117" t="str">
            <v>DEMITIDOS</v>
          </cell>
        </row>
        <row r="7118">
          <cell r="A7118">
            <v>8767</v>
          </cell>
          <cell r="B7118" t="str">
            <v>REINALDO ROBERTO LACERDA GODOY</v>
          </cell>
          <cell r="C7118" t="str">
            <v>VIGILANTE</v>
          </cell>
          <cell r="D7118">
            <v>42600</v>
          </cell>
          <cell r="E7118">
            <v>3321098792</v>
          </cell>
          <cell r="F7118" t="str">
            <v>Demitido</v>
          </cell>
          <cell r="G7118">
            <v>13001</v>
          </cell>
          <cell r="H7118" t="str">
            <v>DEMITIDOS</v>
          </cell>
        </row>
        <row r="7119">
          <cell r="A7119">
            <v>8868</v>
          </cell>
          <cell r="B7119" t="str">
            <v>REINALDO RODRIGUES SILVA</v>
          </cell>
          <cell r="C7119" t="str">
            <v>VIGILANTE</v>
          </cell>
          <cell r="D7119">
            <v>42679</v>
          </cell>
          <cell r="E7119">
            <v>9551170709</v>
          </cell>
          <cell r="F7119" t="str">
            <v>Demitido</v>
          </cell>
          <cell r="G7119">
            <v>13001</v>
          </cell>
          <cell r="H7119" t="str">
            <v>DEMITIDOS</v>
          </cell>
        </row>
        <row r="7120">
          <cell r="A7120">
            <v>4264</v>
          </cell>
          <cell r="B7120" t="str">
            <v>REINALDO SILVA DE ARAUJO</v>
          </cell>
          <cell r="C7120" t="str">
            <v>VIGILANTE</v>
          </cell>
          <cell r="D7120">
            <v>41132</v>
          </cell>
          <cell r="E7120">
            <v>7828264747</v>
          </cell>
          <cell r="F7120" t="str">
            <v>Demitido</v>
          </cell>
          <cell r="G7120">
            <v>13001</v>
          </cell>
          <cell r="H7120" t="str">
            <v>DEMITIDOS</v>
          </cell>
        </row>
        <row r="7121">
          <cell r="A7121">
            <v>4418</v>
          </cell>
          <cell r="B7121" t="str">
            <v>REINALDO SOARES MARTINS MORAIS</v>
          </cell>
          <cell r="C7121" t="str">
            <v>VIGILANTE</v>
          </cell>
          <cell r="D7121">
            <v>41132</v>
          </cell>
          <cell r="E7121">
            <v>11374668710</v>
          </cell>
          <cell r="F7121" t="str">
            <v>Demitido</v>
          </cell>
          <cell r="G7121">
            <v>13001</v>
          </cell>
          <cell r="H7121" t="str">
            <v>DEMITIDOS</v>
          </cell>
        </row>
        <row r="7122">
          <cell r="A7122">
            <v>6669</v>
          </cell>
          <cell r="B7122" t="str">
            <v>REINALDO TULLER GONÇALVES</v>
          </cell>
          <cell r="C7122" t="str">
            <v>VIGILANTE</v>
          </cell>
          <cell r="D7122">
            <v>41883</v>
          </cell>
          <cell r="E7122">
            <v>1954094779</v>
          </cell>
          <cell r="F7122" t="str">
            <v>Demitido</v>
          </cell>
          <cell r="G7122">
            <v>13001</v>
          </cell>
          <cell r="H7122" t="str">
            <v>DEMITIDOS</v>
          </cell>
        </row>
        <row r="7123">
          <cell r="A7123">
            <v>6980</v>
          </cell>
          <cell r="B7123" t="str">
            <v>REINAMOR DE MEDEIROS FILHO</v>
          </cell>
          <cell r="C7123" t="str">
            <v>VIGILANTE</v>
          </cell>
          <cell r="D7123">
            <v>42037</v>
          </cell>
          <cell r="E7123">
            <v>12679845706</v>
          </cell>
          <cell r="F7123" t="str">
            <v>Ativo</v>
          </cell>
          <cell r="G7123">
            <v>157001</v>
          </cell>
          <cell r="H7123" t="str">
            <v>ELETRONUCLEAR - ELETROBRAS TERMONUCLEAR S/A</v>
          </cell>
        </row>
        <row r="7124">
          <cell r="A7124">
            <v>7225</v>
          </cell>
          <cell r="B7124" t="str">
            <v>REJANE DOS ANJO ROMAO</v>
          </cell>
          <cell r="C7124" t="str">
            <v>VIGILANTE</v>
          </cell>
          <cell r="D7124">
            <v>42095</v>
          </cell>
          <cell r="E7124">
            <v>11743440758</v>
          </cell>
          <cell r="F7124" t="str">
            <v>Ativo</v>
          </cell>
          <cell r="G7124">
            <v>213012</v>
          </cell>
          <cell r="H7124" t="str">
            <v>UFRJ MUSEU NACIONAL</v>
          </cell>
        </row>
        <row r="7125">
          <cell r="A7125">
            <v>9997</v>
          </cell>
          <cell r="B7125" t="str">
            <v>REJANE GESTEIRA DA SILVA</v>
          </cell>
          <cell r="C7125" t="str">
            <v>VIGILANTE</v>
          </cell>
          <cell r="D7125">
            <v>43747</v>
          </cell>
          <cell r="E7125">
            <v>3670714790</v>
          </cell>
          <cell r="F7125" t="str">
            <v>Demitido</v>
          </cell>
          <cell r="G7125">
            <v>13001</v>
          </cell>
          <cell r="H7125" t="str">
            <v>DEMITIDOS</v>
          </cell>
        </row>
        <row r="7126">
          <cell r="A7126">
            <v>7262</v>
          </cell>
          <cell r="B7126" t="str">
            <v>REJANE LUCIA SANTOS</v>
          </cell>
          <cell r="C7126" t="str">
            <v>VIGILANTE</v>
          </cell>
          <cell r="D7126">
            <v>42095</v>
          </cell>
          <cell r="E7126">
            <v>8215384706</v>
          </cell>
          <cell r="F7126" t="str">
            <v>Demitido</v>
          </cell>
          <cell r="G7126">
            <v>13001</v>
          </cell>
          <cell r="H7126" t="str">
            <v>DEMITIDOS</v>
          </cell>
        </row>
        <row r="7127">
          <cell r="A7127">
            <v>60</v>
          </cell>
          <cell r="B7127" t="str">
            <v>REJANIO BELO DA SILVA</v>
          </cell>
          <cell r="C7127" t="str">
            <v>VIGILANTE</v>
          </cell>
          <cell r="D7127">
            <v>36689</v>
          </cell>
          <cell r="E7127">
            <v>80617468753</v>
          </cell>
          <cell r="F7127" t="str">
            <v>Demitido</v>
          </cell>
          <cell r="G7127">
            <v>13001</v>
          </cell>
          <cell r="H7127" t="str">
            <v>DEMITIDOS</v>
          </cell>
        </row>
        <row r="7128">
          <cell r="A7128">
            <v>8122</v>
          </cell>
          <cell r="B7128" t="str">
            <v>RENAN AZEVEDO DOS SANTOS</v>
          </cell>
          <cell r="C7128" t="str">
            <v>VIGILANTE</v>
          </cell>
          <cell r="D7128">
            <v>42419</v>
          </cell>
          <cell r="E7128">
            <v>14565186748</v>
          </cell>
          <cell r="F7128" t="str">
            <v>Demitido</v>
          </cell>
          <cell r="G7128">
            <v>13001</v>
          </cell>
          <cell r="H7128" t="str">
            <v>DEMITIDOS</v>
          </cell>
        </row>
        <row r="7129">
          <cell r="A7129">
            <v>6071</v>
          </cell>
          <cell r="B7129" t="str">
            <v>RENAN BARBOSA BATISTA DE JESUS</v>
          </cell>
          <cell r="C7129" t="str">
            <v>VIGILANTE</v>
          </cell>
          <cell r="D7129">
            <v>41774</v>
          </cell>
          <cell r="E7129">
            <v>10528998706</v>
          </cell>
          <cell r="F7129" t="str">
            <v>Demitido</v>
          </cell>
          <cell r="G7129">
            <v>13001</v>
          </cell>
          <cell r="H7129" t="str">
            <v>DEMITIDOS</v>
          </cell>
        </row>
        <row r="7130">
          <cell r="A7130">
            <v>4071</v>
          </cell>
          <cell r="B7130" t="str">
            <v>RENAN CAETANO DOS SANTOS</v>
          </cell>
          <cell r="C7130" t="str">
            <v>VIGILANTE</v>
          </cell>
          <cell r="D7130">
            <v>41091</v>
          </cell>
          <cell r="E7130">
            <v>12907895761</v>
          </cell>
          <cell r="F7130" t="str">
            <v>Demitido</v>
          </cell>
          <cell r="G7130">
            <v>13001</v>
          </cell>
          <cell r="H7130" t="str">
            <v>DEMITIDOS</v>
          </cell>
        </row>
        <row r="7131">
          <cell r="A7131">
            <v>6256</v>
          </cell>
          <cell r="B7131" t="str">
            <v>RENAN CARLOS LOPES PEIXOTO</v>
          </cell>
          <cell r="C7131" t="str">
            <v>VIGILANTE</v>
          </cell>
          <cell r="D7131">
            <v>41802</v>
          </cell>
          <cell r="E7131">
            <v>12828577708</v>
          </cell>
          <cell r="F7131" t="str">
            <v>Demitido</v>
          </cell>
          <cell r="G7131">
            <v>13001</v>
          </cell>
          <cell r="H7131" t="str">
            <v>DEMITIDOS</v>
          </cell>
        </row>
        <row r="7132">
          <cell r="A7132">
            <v>9511</v>
          </cell>
          <cell r="B7132" t="str">
            <v>RENAN CATHARINOZI AREAL</v>
          </cell>
          <cell r="C7132" t="str">
            <v>TECNICO SEGURANÇA TRABALHO II</v>
          </cell>
          <cell r="D7132">
            <v>42983</v>
          </cell>
          <cell r="E7132">
            <v>14356585747</v>
          </cell>
          <cell r="F7132" t="str">
            <v>Demitido</v>
          </cell>
          <cell r="G7132">
            <v>13001</v>
          </cell>
          <cell r="H7132" t="str">
            <v>DEMITIDOS</v>
          </cell>
        </row>
        <row r="7133">
          <cell r="A7133">
            <v>8064</v>
          </cell>
          <cell r="B7133" t="str">
            <v>RENAN DA COSTA CONCEICAO</v>
          </cell>
          <cell r="C7133" t="str">
            <v>VIGILANTE</v>
          </cell>
          <cell r="D7133">
            <v>42401</v>
          </cell>
          <cell r="E7133">
            <v>12942883774</v>
          </cell>
          <cell r="F7133" t="str">
            <v>Demitido</v>
          </cell>
          <cell r="G7133">
            <v>13001</v>
          </cell>
          <cell r="H7133" t="str">
            <v>DEMITIDOS</v>
          </cell>
        </row>
        <row r="7134">
          <cell r="A7134">
            <v>90000015</v>
          </cell>
          <cell r="B7134" t="str">
            <v>RENAN DA SILVA TAVARES</v>
          </cell>
          <cell r="C7134" t="str">
            <v/>
          </cell>
          <cell r="D7134">
            <v>43241</v>
          </cell>
          <cell r="E7134">
            <v>13630200729</v>
          </cell>
          <cell r="F7134" t="str">
            <v>Demitido</v>
          </cell>
          <cell r="G7134">
            <v>990028</v>
          </cell>
          <cell r="H7134" t="str">
            <v>ADMISSAO</v>
          </cell>
        </row>
        <row r="7135">
          <cell r="A7135">
            <v>2714</v>
          </cell>
          <cell r="B7135" t="str">
            <v>RENAN DE FREITAS NEVES</v>
          </cell>
          <cell r="C7135" t="str">
            <v>VIGILANTE</v>
          </cell>
          <cell r="D7135">
            <v>40362</v>
          </cell>
          <cell r="E7135">
            <v>13514640785</v>
          </cell>
          <cell r="F7135" t="str">
            <v>Demitido</v>
          </cell>
          <cell r="G7135">
            <v>13001</v>
          </cell>
          <cell r="H7135" t="str">
            <v>DEMITIDOS</v>
          </cell>
        </row>
        <row r="7136">
          <cell r="A7136">
            <v>3653</v>
          </cell>
          <cell r="B7136" t="str">
            <v>RENAN DE OLIVEIRA PIRES</v>
          </cell>
          <cell r="C7136" t="str">
            <v>VIGILANTE</v>
          </cell>
          <cell r="D7136">
            <v>40869</v>
          </cell>
          <cell r="E7136">
            <v>12701633702</v>
          </cell>
          <cell r="F7136" t="str">
            <v>Demitido</v>
          </cell>
          <cell r="G7136">
            <v>13001</v>
          </cell>
          <cell r="H7136" t="str">
            <v>DEMITIDOS</v>
          </cell>
        </row>
        <row r="7137">
          <cell r="A7137">
            <v>5354</v>
          </cell>
          <cell r="B7137" t="str">
            <v>RENAN DOS SANTOS DUTRA</v>
          </cell>
          <cell r="C7137" t="str">
            <v>VIGILANTE</v>
          </cell>
          <cell r="D7137">
            <v>41503</v>
          </cell>
          <cell r="E7137">
            <v>11928533779</v>
          </cell>
          <cell r="F7137" t="str">
            <v>Ativo</v>
          </cell>
          <cell r="G7137">
            <v>157001</v>
          </cell>
          <cell r="H7137" t="str">
            <v>ELETRONUCLEAR - ELETROBRAS TERMONUCLEAR S/A</v>
          </cell>
        </row>
        <row r="7138">
          <cell r="A7138">
            <v>1487</v>
          </cell>
          <cell r="B7138" t="str">
            <v>RENAN DOS SANTOS DUTRA</v>
          </cell>
          <cell r="C7138" t="str">
            <v>VIGILANTE</v>
          </cell>
          <cell r="D7138">
            <v>39692</v>
          </cell>
          <cell r="E7138">
            <v>11928533779</v>
          </cell>
          <cell r="F7138" t="str">
            <v>Demitido</v>
          </cell>
          <cell r="G7138">
            <v>13001</v>
          </cell>
          <cell r="H7138" t="str">
            <v>DEMITIDOS</v>
          </cell>
        </row>
        <row r="7139">
          <cell r="A7139">
            <v>4802</v>
          </cell>
          <cell r="B7139" t="str">
            <v>RENAN DOS SANTOS SILVA</v>
          </cell>
          <cell r="C7139" t="str">
            <v>VIGILANTE</v>
          </cell>
          <cell r="D7139">
            <v>41285</v>
          </cell>
          <cell r="E7139">
            <v>12727337779</v>
          </cell>
          <cell r="F7139" t="str">
            <v>Ativo</v>
          </cell>
          <cell r="G7139">
            <v>265003</v>
          </cell>
          <cell r="H7139" t="str">
            <v>IBAMA ANGRA DOS REIS</v>
          </cell>
        </row>
        <row r="7140">
          <cell r="A7140">
            <v>8705</v>
          </cell>
          <cell r="B7140" t="str">
            <v>RENAN ELIAS FERREIRA</v>
          </cell>
          <cell r="C7140" t="str">
            <v>VIGILANTE</v>
          </cell>
          <cell r="D7140">
            <v>42595</v>
          </cell>
          <cell r="E7140">
            <v>12948000785</v>
          </cell>
          <cell r="F7140" t="str">
            <v>Demitido</v>
          </cell>
          <cell r="G7140">
            <v>13001</v>
          </cell>
          <cell r="H7140" t="str">
            <v>DEMITIDOS</v>
          </cell>
        </row>
        <row r="7141">
          <cell r="A7141">
            <v>7877</v>
          </cell>
          <cell r="B7141" t="str">
            <v>RENAN FELIX GONCALVES</v>
          </cell>
          <cell r="C7141" t="str">
            <v>VIGILANTE</v>
          </cell>
          <cell r="D7141">
            <v>42356</v>
          </cell>
          <cell r="E7141">
            <v>11580007740</v>
          </cell>
          <cell r="F7141" t="str">
            <v>Demitido</v>
          </cell>
          <cell r="G7141">
            <v>13001</v>
          </cell>
          <cell r="H7141" t="str">
            <v>DEMITIDOS</v>
          </cell>
        </row>
        <row r="7142">
          <cell r="A7142">
            <v>90000102</v>
          </cell>
          <cell r="B7142" t="str">
            <v>RENAN FRANCISCO BARBOSA</v>
          </cell>
          <cell r="C7142" t="str">
            <v/>
          </cell>
          <cell r="D7142">
            <v>44027</v>
          </cell>
          <cell r="E7142">
            <v>14209714763</v>
          </cell>
          <cell r="F7142" t="str">
            <v>Ativo</v>
          </cell>
          <cell r="G7142">
            <v>990028</v>
          </cell>
          <cell r="H7142" t="str">
            <v>ADMISSAO</v>
          </cell>
        </row>
        <row r="7143">
          <cell r="A7143">
            <v>2935</v>
          </cell>
          <cell r="B7143" t="str">
            <v>RENAN GOMES DE OLIVEIRA</v>
          </cell>
          <cell r="C7143" t="str">
            <v>VIGILANTE</v>
          </cell>
          <cell r="D7143">
            <v>40546</v>
          </cell>
          <cell r="E7143">
            <v>5920314702</v>
          </cell>
          <cell r="F7143" t="str">
            <v>Demitido</v>
          </cell>
          <cell r="G7143">
            <v>13001</v>
          </cell>
          <cell r="H7143" t="str">
            <v>DEMITIDOS</v>
          </cell>
        </row>
        <row r="7144">
          <cell r="A7144">
            <v>7716</v>
          </cell>
          <cell r="B7144" t="str">
            <v>RENAN LIMA DE MORAIS</v>
          </cell>
          <cell r="C7144" t="str">
            <v>VIGILANTE</v>
          </cell>
          <cell r="D7144">
            <v>42309</v>
          </cell>
          <cell r="E7144">
            <v>13109147700</v>
          </cell>
          <cell r="F7144" t="str">
            <v>Ativo</v>
          </cell>
          <cell r="G7144">
            <v>213009</v>
          </cell>
          <cell r="H7144" t="str">
            <v>UFRJ HORTO BOTANICO</v>
          </cell>
        </row>
        <row r="7145">
          <cell r="A7145">
            <v>90000066</v>
          </cell>
          <cell r="B7145" t="str">
            <v>RENAN LOPES ALVES MADUREIRA</v>
          </cell>
          <cell r="C7145" t="str">
            <v/>
          </cell>
          <cell r="D7145">
            <v>43692</v>
          </cell>
          <cell r="E7145">
            <v>16541919739</v>
          </cell>
          <cell r="F7145" t="str">
            <v>Demitido</v>
          </cell>
          <cell r="G7145">
            <v>990028</v>
          </cell>
          <cell r="H7145" t="str">
            <v>ADMISSAO</v>
          </cell>
        </row>
        <row r="7146">
          <cell r="A7146">
            <v>8153</v>
          </cell>
          <cell r="B7146" t="str">
            <v>RENAN LUIZ DA SILVA SANTIAGO</v>
          </cell>
          <cell r="C7146" t="str">
            <v>VIGILANTE</v>
          </cell>
          <cell r="D7146">
            <v>42430</v>
          </cell>
          <cell r="E7146">
            <v>12861920726</v>
          </cell>
          <cell r="F7146" t="str">
            <v>Ativo</v>
          </cell>
          <cell r="G7146">
            <v>252002</v>
          </cell>
          <cell r="H7146" t="str">
            <v>FUNDAÇÃO HABITACIONAL DO EXERCITO - REALENGO</v>
          </cell>
        </row>
        <row r="7147">
          <cell r="A7147">
            <v>10313</v>
          </cell>
          <cell r="B7147" t="str">
            <v>RENAN MAIA DOS SANTOS</v>
          </cell>
          <cell r="C7147" t="str">
            <v>VIGILANTE</v>
          </cell>
          <cell r="D7147">
            <v>44014</v>
          </cell>
          <cell r="E7147">
            <v>13743314738</v>
          </cell>
          <cell r="F7147" t="str">
            <v>Demitido</v>
          </cell>
          <cell r="G7147">
            <v>13001</v>
          </cell>
          <cell r="H7147" t="str">
            <v>DEMITIDOS</v>
          </cell>
        </row>
        <row r="7148">
          <cell r="A7148">
            <v>7758</v>
          </cell>
          <cell r="B7148" t="str">
            <v>RENAN MARQUES PEREIRA</v>
          </cell>
          <cell r="C7148" t="str">
            <v>VIGILANTE</v>
          </cell>
          <cell r="D7148">
            <v>42322</v>
          </cell>
          <cell r="E7148">
            <v>9717523703</v>
          </cell>
          <cell r="F7148" t="str">
            <v>Demitido</v>
          </cell>
          <cell r="G7148">
            <v>13001</v>
          </cell>
          <cell r="H7148" t="str">
            <v>DEMITIDOS</v>
          </cell>
        </row>
        <row r="7149">
          <cell r="A7149">
            <v>1970</v>
          </cell>
          <cell r="B7149" t="str">
            <v>RENAN MAURICIO DA COSTA</v>
          </cell>
          <cell r="C7149" t="str">
            <v>VIGILANTE</v>
          </cell>
          <cell r="D7149">
            <v>39976</v>
          </cell>
          <cell r="E7149">
            <v>10778256766</v>
          </cell>
          <cell r="F7149" t="str">
            <v>Demitido</v>
          </cell>
          <cell r="G7149">
            <v>13001</v>
          </cell>
          <cell r="H7149" t="str">
            <v>DEMITIDOS</v>
          </cell>
        </row>
        <row r="7150">
          <cell r="A7150">
            <v>90000105</v>
          </cell>
          <cell r="B7150" t="str">
            <v>RENAN RODRIGUES DE OLIVEIRA</v>
          </cell>
          <cell r="C7150" t="str">
            <v/>
          </cell>
          <cell r="D7150">
            <v>44046</v>
          </cell>
          <cell r="E7150">
            <v>17301739770</v>
          </cell>
          <cell r="F7150" t="str">
            <v>Ativo</v>
          </cell>
          <cell r="G7150">
            <v>990028</v>
          </cell>
          <cell r="H7150" t="str">
            <v>ADMISSAO</v>
          </cell>
        </row>
        <row r="7151">
          <cell r="A7151">
            <v>7010</v>
          </cell>
          <cell r="B7151" t="str">
            <v>RENAN SILVA NUNES</v>
          </cell>
          <cell r="C7151" t="str">
            <v>VIGILANTE</v>
          </cell>
          <cell r="D7151">
            <v>42048</v>
          </cell>
          <cell r="E7151">
            <v>10485254735</v>
          </cell>
          <cell r="F7151" t="str">
            <v>Ativo</v>
          </cell>
          <cell r="G7151">
            <v>601568</v>
          </cell>
          <cell r="H7151" t="str">
            <v>BANCO DO BRASIL LOTE 02 - AGÊNCIA 1568 - GRAJAÚ</v>
          </cell>
        </row>
        <row r="7152">
          <cell r="A7152">
            <v>9806</v>
          </cell>
          <cell r="B7152" t="str">
            <v>RENAN SOARES PEIXOTO</v>
          </cell>
          <cell r="C7152" t="str">
            <v>VIGILANTE</v>
          </cell>
          <cell r="D7152">
            <v>43376</v>
          </cell>
          <cell r="E7152">
            <v>11131395794</v>
          </cell>
          <cell r="F7152" t="str">
            <v>Ativo</v>
          </cell>
          <cell r="G7152">
            <v>381001</v>
          </cell>
          <cell r="H7152" t="str">
            <v>ODEBRECHT - CONSORCIO SANTA CRUZ</v>
          </cell>
        </row>
        <row r="7153">
          <cell r="A7153">
            <v>6183</v>
          </cell>
          <cell r="B7153" t="str">
            <v>RENAN SOUZA BERNARDO</v>
          </cell>
          <cell r="C7153" t="str">
            <v>VIGILANTE</v>
          </cell>
          <cell r="D7153">
            <v>41791</v>
          </cell>
          <cell r="E7153">
            <v>12473039771</v>
          </cell>
          <cell r="F7153" t="str">
            <v>Demitido</v>
          </cell>
          <cell r="G7153">
            <v>13001</v>
          </cell>
          <cell r="H7153" t="str">
            <v>DEMITIDOS</v>
          </cell>
        </row>
        <row r="7154">
          <cell r="A7154">
            <v>6493</v>
          </cell>
          <cell r="B7154" t="str">
            <v>RENATA CRISTINA DE OLIEIRA FIRMO</v>
          </cell>
          <cell r="C7154" t="str">
            <v>VIGILANTE</v>
          </cell>
          <cell r="D7154">
            <v>41834</v>
          </cell>
          <cell r="E7154">
            <v>5233649705</v>
          </cell>
          <cell r="F7154" t="str">
            <v>Demitido</v>
          </cell>
          <cell r="G7154">
            <v>13001</v>
          </cell>
          <cell r="H7154" t="str">
            <v>DEMITIDOS</v>
          </cell>
        </row>
        <row r="7155">
          <cell r="A7155">
            <v>9510</v>
          </cell>
          <cell r="B7155" t="str">
            <v>RENATA CRISTINA OLIVEIRA DA SILVA COSTA</v>
          </cell>
          <cell r="C7155" t="str">
            <v>COORDENADOR CONTÁBIL</v>
          </cell>
          <cell r="D7155">
            <v>42982</v>
          </cell>
          <cell r="E7155">
            <v>3738494782</v>
          </cell>
          <cell r="F7155" t="str">
            <v>Demitido</v>
          </cell>
          <cell r="G7155">
            <v>13001</v>
          </cell>
          <cell r="H7155" t="str">
            <v>DEMITIDOS</v>
          </cell>
        </row>
        <row r="7156">
          <cell r="A7156">
            <v>8811</v>
          </cell>
          <cell r="B7156" t="str">
            <v>RENATA DA SILVA REIS</v>
          </cell>
          <cell r="C7156" t="str">
            <v>VIGILANTE</v>
          </cell>
          <cell r="D7156">
            <v>42627</v>
          </cell>
          <cell r="E7156">
            <v>9848524762</v>
          </cell>
          <cell r="F7156" t="str">
            <v>Ativo</v>
          </cell>
          <cell r="G7156">
            <v>600249</v>
          </cell>
          <cell r="H7156" t="str">
            <v>BANCO DO BRASIL LOTE 02 - AGÊNCIA 0249 - RAMOS</v>
          </cell>
        </row>
        <row r="7157">
          <cell r="A7157">
            <v>6091</v>
          </cell>
          <cell r="B7157" t="str">
            <v>RENATA DE ALMEIDA MENENGOIA</v>
          </cell>
          <cell r="C7157" t="str">
            <v>VIGILANTE</v>
          </cell>
          <cell r="D7157">
            <v>41776</v>
          </cell>
          <cell r="E7157">
            <v>5359193794</v>
          </cell>
          <cell r="F7157" t="str">
            <v>Demitido</v>
          </cell>
          <cell r="G7157">
            <v>13001</v>
          </cell>
          <cell r="H7157" t="str">
            <v>DEMITIDOS</v>
          </cell>
        </row>
        <row r="7158">
          <cell r="A7158">
            <v>7099</v>
          </cell>
          <cell r="B7158" t="str">
            <v>RENATA DE AZEVEDO MAIA</v>
          </cell>
          <cell r="C7158" t="str">
            <v>VIGILANTE</v>
          </cell>
          <cell r="D7158">
            <v>42095</v>
          </cell>
          <cell r="E7158">
            <v>9116375750</v>
          </cell>
          <cell r="F7158" t="str">
            <v>Demitido</v>
          </cell>
          <cell r="G7158">
            <v>13001</v>
          </cell>
          <cell r="H7158" t="str">
            <v>DEMITIDOS</v>
          </cell>
        </row>
        <row r="7159">
          <cell r="A7159">
            <v>7112</v>
          </cell>
          <cell r="B7159" t="str">
            <v>RENATA DIAS GODAH</v>
          </cell>
          <cell r="C7159" t="str">
            <v>VIGILANTE</v>
          </cell>
          <cell r="D7159">
            <v>42095</v>
          </cell>
          <cell r="E7159">
            <v>9940779712</v>
          </cell>
          <cell r="F7159" t="str">
            <v>Demitido</v>
          </cell>
          <cell r="G7159">
            <v>13001</v>
          </cell>
          <cell r="H7159" t="str">
            <v>DEMITIDOS</v>
          </cell>
        </row>
        <row r="7160">
          <cell r="A7160">
            <v>6466</v>
          </cell>
          <cell r="B7160" t="str">
            <v>RENATA FERNANDES DE SOUZA</v>
          </cell>
          <cell r="C7160" t="str">
            <v>VIGILANTE</v>
          </cell>
          <cell r="D7160">
            <v>41835</v>
          </cell>
          <cell r="E7160">
            <v>9523241729</v>
          </cell>
          <cell r="F7160" t="str">
            <v>Demitido</v>
          </cell>
          <cell r="G7160">
            <v>13001</v>
          </cell>
          <cell r="H7160" t="str">
            <v>DEMITIDOS</v>
          </cell>
        </row>
        <row r="7161">
          <cell r="A7161">
            <v>8051</v>
          </cell>
          <cell r="B7161" t="str">
            <v>RENATA FERREIRA DE SOUSA</v>
          </cell>
          <cell r="C7161" t="str">
            <v>VIGILANTE</v>
          </cell>
          <cell r="D7161">
            <v>42401</v>
          </cell>
          <cell r="E7161">
            <v>7501427747</v>
          </cell>
          <cell r="F7161" t="str">
            <v>Demitido</v>
          </cell>
          <cell r="G7161">
            <v>13001</v>
          </cell>
          <cell r="H7161" t="str">
            <v>DEMITIDOS</v>
          </cell>
        </row>
        <row r="7162">
          <cell r="A7162">
            <v>8164</v>
          </cell>
          <cell r="B7162" t="str">
            <v>RENATA GOMES CARLOS</v>
          </cell>
          <cell r="C7162" t="str">
            <v>VIGILANTE</v>
          </cell>
          <cell r="D7162">
            <v>42430</v>
          </cell>
          <cell r="E7162">
            <v>7942483738</v>
          </cell>
          <cell r="F7162" t="str">
            <v>Demitido</v>
          </cell>
          <cell r="G7162">
            <v>13001</v>
          </cell>
          <cell r="H7162" t="str">
            <v>DEMITIDOS</v>
          </cell>
        </row>
        <row r="7163">
          <cell r="A7163">
            <v>7045</v>
          </cell>
          <cell r="B7163" t="str">
            <v>RENATA MACHADO DA SILVA</v>
          </cell>
          <cell r="C7163" t="str">
            <v>AUX. CONTABILIDADE</v>
          </cell>
          <cell r="D7163">
            <v>42059</v>
          </cell>
          <cell r="E7163">
            <v>7279376770</v>
          </cell>
          <cell r="F7163" t="str">
            <v>Demitido</v>
          </cell>
          <cell r="G7163">
            <v>13001</v>
          </cell>
          <cell r="H7163" t="str">
            <v>DEMITIDOS</v>
          </cell>
        </row>
        <row r="7164">
          <cell r="A7164">
            <v>2336</v>
          </cell>
          <cell r="B7164" t="str">
            <v>RENATA MATTOS LOPES DA SILVA</v>
          </cell>
          <cell r="C7164" t="str">
            <v>VIGILANTE</v>
          </cell>
          <cell r="D7164">
            <v>40165</v>
          </cell>
          <cell r="E7164">
            <v>11229236783</v>
          </cell>
          <cell r="F7164" t="str">
            <v>Demitido</v>
          </cell>
          <cell r="G7164">
            <v>13001</v>
          </cell>
          <cell r="H7164" t="str">
            <v>DEMITIDOS</v>
          </cell>
        </row>
        <row r="7165">
          <cell r="A7165">
            <v>4838</v>
          </cell>
          <cell r="B7165" t="str">
            <v>RENATA NASCIMENTO</v>
          </cell>
          <cell r="C7165" t="str">
            <v>VIGILANTE</v>
          </cell>
          <cell r="D7165">
            <v>41306</v>
          </cell>
          <cell r="E7165">
            <v>10153226706</v>
          </cell>
          <cell r="F7165" t="str">
            <v>Demitido</v>
          </cell>
          <cell r="G7165">
            <v>13001</v>
          </cell>
          <cell r="H7165" t="str">
            <v>DEMITIDOS</v>
          </cell>
        </row>
        <row r="7166">
          <cell r="A7166">
            <v>8050</v>
          </cell>
          <cell r="B7166" t="str">
            <v>RENATA PEREIRA SILVA LEANDRO</v>
          </cell>
          <cell r="C7166" t="str">
            <v>VIGILANTE</v>
          </cell>
          <cell r="D7166">
            <v>42401</v>
          </cell>
          <cell r="E7166">
            <v>10960952705</v>
          </cell>
          <cell r="F7166" t="str">
            <v>Demitido</v>
          </cell>
          <cell r="G7166">
            <v>13001</v>
          </cell>
          <cell r="H7166" t="str">
            <v>DEMITIDOS</v>
          </cell>
        </row>
        <row r="7167">
          <cell r="A7167">
            <v>7095</v>
          </cell>
          <cell r="B7167" t="str">
            <v>RENATA RODRIGUES DA SILVA</v>
          </cell>
          <cell r="C7167" t="str">
            <v>VIGILANTE</v>
          </cell>
          <cell r="D7167">
            <v>42095</v>
          </cell>
          <cell r="E7167">
            <v>12054395790</v>
          </cell>
          <cell r="F7167" t="str">
            <v>Ativo</v>
          </cell>
          <cell r="G7167">
            <v>338003</v>
          </cell>
          <cell r="H7167" t="str">
            <v>AGV LOGISTICA ANGEL'S</v>
          </cell>
        </row>
        <row r="7168">
          <cell r="A7168">
            <v>5435</v>
          </cell>
          <cell r="B7168" t="str">
            <v>RENATA RODRIGUES DA SILVA GOMES</v>
          </cell>
          <cell r="C7168" t="str">
            <v>VIGILANTE</v>
          </cell>
          <cell r="D7168">
            <v>41519</v>
          </cell>
          <cell r="E7168">
            <v>11283197723</v>
          </cell>
          <cell r="F7168" t="str">
            <v>Ativo</v>
          </cell>
          <cell r="G7168">
            <v>360001</v>
          </cell>
          <cell r="H7168" t="str">
            <v>INSTITUTO NACIONAL DE CARDIOLOGIA - INC</v>
          </cell>
        </row>
        <row r="7169">
          <cell r="A7169">
            <v>8040</v>
          </cell>
          <cell r="B7169" t="str">
            <v>RENATA SIMPLICIO FONSECA</v>
          </cell>
          <cell r="C7169" t="str">
            <v>VIGILANTE</v>
          </cell>
          <cell r="D7169">
            <v>42398</v>
          </cell>
          <cell r="E7169">
            <v>7888271626</v>
          </cell>
          <cell r="F7169" t="str">
            <v>Demitido</v>
          </cell>
          <cell r="G7169">
            <v>13001</v>
          </cell>
          <cell r="H7169" t="str">
            <v>DEMITIDOS</v>
          </cell>
        </row>
        <row r="7170">
          <cell r="A7170">
            <v>7234</v>
          </cell>
          <cell r="B7170" t="str">
            <v>RENATA SOUSA SOARES</v>
          </cell>
          <cell r="C7170" t="str">
            <v>VIGILANTE</v>
          </cell>
          <cell r="D7170">
            <v>42095</v>
          </cell>
          <cell r="E7170">
            <v>12913823726</v>
          </cell>
          <cell r="F7170" t="str">
            <v>Demitido</v>
          </cell>
          <cell r="G7170">
            <v>13001</v>
          </cell>
          <cell r="H7170" t="str">
            <v>DEMITIDOS</v>
          </cell>
        </row>
        <row r="7171">
          <cell r="A7171">
            <v>8488</v>
          </cell>
          <cell r="B7171" t="str">
            <v>RENATO ADELINO RAMOS DA SILVA</v>
          </cell>
          <cell r="C7171" t="str">
            <v>VIGILANTE</v>
          </cell>
          <cell r="D7171">
            <v>42569</v>
          </cell>
          <cell r="E7171">
            <v>8824492738</v>
          </cell>
          <cell r="F7171" t="str">
            <v>Demitido</v>
          </cell>
          <cell r="G7171">
            <v>13001</v>
          </cell>
          <cell r="H7171" t="str">
            <v>DEMITIDOS</v>
          </cell>
        </row>
        <row r="7172">
          <cell r="A7172">
            <v>5366</v>
          </cell>
          <cell r="B7172" t="str">
            <v>RENATO ALFREDO DA SILVA</v>
          </cell>
          <cell r="C7172" t="str">
            <v>VIGILANTE</v>
          </cell>
          <cell r="D7172">
            <v>41507</v>
          </cell>
          <cell r="E7172">
            <v>1425063705</v>
          </cell>
          <cell r="F7172" t="str">
            <v>Demitido</v>
          </cell>
          <cell r="G7172">
            <v>13001</v>
          </cell>
          <cell r="H7172" t="str">
            <v>DEMITIDOS</v>
          </cell>
        </row>
        <row r="7173">
          <cell r="A7173">
            <v>6580</v>
          </cell>
          <cell r="B7173" t="str">
            <v>RENATO AUGUSTO DOS SANTOS</v>
          </cell>
          <cell r="C7173" t="str">
            <v>VIGILANTE</v>
          </cell>
          <cell r="D7173">
            <v>41873</v>
          </cell>
          <cell r="E7173">
            <v>88744590768</v>
          </cell>
          <cell r="F7173" t="str">
            <v>Ativo</v>
          </cell>
          <cell r="G7173">
            <v>213003</v>
          </cell>
          <cell r="H7173" t="str">
            <v>UFRJ E. E. ANA NERY</v>
          </cell>
        </row>
        <row r="7174">
          <cell r="A7174">
            <v>9051</v>
          </cell>
          <cell r="B7174" t="str">
            <v>RENATO AZARIAS RIBEIRO</v>
          </cell>
          <cell r="C7174" t="str">
            <v>VIGILANTE</v>
          </cell>
          <cell r="D7174">
            <v>42705</v>
          </cell>
          <cell r="E7174">
            <v>4548834710</v>
          </cell>
          <cell r="F7174" t="str">
            <v>Demitido</v>
          </cell>
          <cell r="G7174">
            <v>13001</v>
          </cell>
          <cell r="H7174" t="str">
            <v>DEMITIDOS</v>
          </cell>
        </row>
        <row r="7175">
          <cell r="A7175">
            <v>7442</v>
          </cell>
          <cell r="B7175" t="str">
            <v>RENATO BAETA PEREIRA</v>
          </cell>
          <cell r="C7175" t="str">
            <v>VIGILANTE</v>
          </cell>
          <cell r="D7175">
            <v>42237</v>
          </cell>
          <cell r="E7175">
            <v>8732420765</v>
          </cell>
          <cell r="F7175" t="str">
            <v>Demitido</v>
          </cell>
          <cell r="G7175">
            <v>13001</v>
          </cell>
          <cell r="H7175" t="str">
            <v>DEMITIDOS</v>
          </cell>
        </row>
        <row r="7176">
          <cell r="A7176">
            <v>3129</v>
          </cell>
          <cell r="B7176" t="str">
            <v>RENATO BAETA PEREIRA</v>
          </cell>
          <cell r="C7176" t="str">
            <v>VIGILANTE</v>
          </cell>
          <cell r="D7176">
            <v>40639</v>
          </cell>
          <cell r="E7176">
            <v>8732420765</v>
          </cell>
          <cell r="F7176" t="str">
            <v>Demitido</v>
          </cell>
          <cell r="G7176">
            <v>13001</v>
          </cell>
          <cell r="H7176" t="str">
            <v>DEMITIDOS</v>
          </cell>
        </row>
        <row r="7177">
          <cell r="A7177">
            <v>1981</v>
          </cell>
          <cell r="B7177" t="str">
            <v>RENATO BAETA PEREIRA</v>
          </cell>
          <cell r="C7177" t="str">
            <v>VIGILANTE</v>
          </cell>
          <cell r="D7177">
            <v>39986</v>
          </cell>
          <cell r="E7177">
            <v>8732420765</v>
          </cell>
          <cell r="F7177" t="str">
            <v>Demitido</v>
          </cell>
          <cell r="G7177">
            <v>13001</v>
          </cell>
          <cell r="H7177" t="str">
            <v>DEMITIDOS</v>
          </cell>
        </row>
        <row r="7178">
          <cell r="A7178">
            <v>9471</v>
          </cell>
          <cell r="B7178" t="str">
            <v>RENATO BAPTISTA DE SOUZA</v>
          </cell>
          <cell r="C7178" t="str">
            <v>VIGILANTE</v>
          </cell>
          <cell r="D7178">
            <v>42939</v>
          </cell>
          <cell r="E7178">
            <v>10321006720</v>
          </cell>
          <cell r="F7178" t="str">
            <v>Demitido</v>
          </cell>
          <cell r="G7178">
            <v>13001</v>
          </cell>
          <cell r="H7178" t="str">
            <v>DEMITIDOS</v>
          </cell>
        </row>
        <row r="7179">
          <cell r="A7179">
            <v>8367</v>
          </cell>
          <cell r="B7179" t="str">
            <v>RENATO BARROS DE ABREU</v>
          </cell>
          <cell r="C7179" t="str">
            <v>VIGILANTE</v>
          </cell>
          <cell r="D7179">
            <v>42468</v>
          </cell>
          <cell r="E7179">
            <v>12915426716</v>
          </cell>
          <cell r="F7179" t="str">
            <v>Demitido</v>
          </cell>
          <cell r="G7179">
            <v>13001</v>
          </cell>
          <cell r="H7179" t="str">
            <v>DEMITIDOS</v>
          </cell>
        </row>
        <row r="7180">
          <cell r="A7180">
            <v>8646</v>
          </cell>
          <cell r="B7180" t="str">
            <v>RENATO CANDIDO DE CARVALHO</v>
          </cell>
          <cell r="C7180" t="str">
            <v>VIGILANTE</v>
          </cell>
          <cell r="D7180">
            <v>42588</v>
          </cell>
          <cell r="E7180">
            <v>8904078784</v>
          </cell>
          <cell r="F7180" t="str">
            <v>Demitido</v>
          </cell>
          <cell r="G7180">
            <v>13001</v>
          </cell>
          <cell r="H7180" t="str">
            <v>DEMITIDOS</v>
          </cell>
        </row>
        <row r="7181">
          <cell r="A7181">
            <v>6143</v>
          </cell>
          <cell r="B7181" t="str">
            <v>RENATO CARLOS DE VASCONCELLOS</v>
          </cell>
          <cell r="C7181" t="str">
            <v>SUPERVISOR DE POSTO</v>
          </cell>
          <cell r="D7181">
            <v>41791</v>
          </cell>
          <cell r="E7181">
            <v>69651280700</v>
          </cell>
          <cell r="F7181" t="str">
            <v>Demitido</v>
          </cell>
          <cell r="G7181">
            <v>13001</v>
          </cell>
          <cell r="H7181" t="str">
            <v>DEMITIDOS</v>
          </cell>
        </row>
        <row r="7182">
          <cell r="A7182">
            <v>10254</v>
          </cell>
          <cell r="B7182" t="str">
            <v>RENATO COUTINHO DA SILVA GUIMARAES</v>
          </cell>
          <cell r="C7182" t="str">
            <v>AUXILIAR OPERACIONAL II</v>
          </cell>
          <cell r="D7182">
            <v>43914</v>
          </cell>
          <cell r="E7182">
            <v>5248007747</v>
          </cell>
          <cell r="F7182" t="str">
            <v>Demitido</v>
          </cell>
          <cell r="G7182">
            <v>13001</v>
          </cell>
          <cell r="H7182" t="str">
            <v>DEMITIDOS</v>
          </cell>
        </row>
        <row r="7183">
          <cell r="A7183">
            <v>2325</v>
          </cell>
          <cell r="B7183" t="str">
            <v>RENATO CRISTIANO DOS SANTOS ALEXANDRE</v>
          </cell>
          <cell r="C7183" t="str">
            <v>PORTEIRO</v>
          </cell>
          <cell r="D7183">
            <v>41655</v>
          </cell>
          <cell r="E7183">
            <v>5713956784</v>
          </cell>
          <cell r="F7183" t="str">
            <v>Demitido</v>
          </cell>
          <cell r="G7183">
            <v>13001</v>
          </cell>
          <cell r="H7183" t="str">
            <v>DEMITIDOS</v>
          </cell>
        </row>
        <row r="7184">
          <cell r="A7184">
            <v>9055</v>
          </cell>
          <cell r="B7184" t="str">
            <v>RENATO CRUZ SILVA</v>
          </cell>
          <cell r="C7184" t="str">
            <v>VIGILANTE</v>
          </cell>
          <cell r="D7184">
            <v>42705</v>
          </cell>
          <cell r="E7184">
            <v>11607196751</v>
          </cell>
          <cell r="F7184" t="str">
            <v>Ativo</v>
          </cell>
          <cell r="G7184">
            <v>603089</v>
          </cell>
          <cell r="H7184" t="str">
            <v>BANCO DO BRASIL - AGÊNCIA 3089 - PRAÇA SECA</v>
          </cell>
        </row>
        <row r="7185">
          <cell r="A7185">
            <v>8660</v>
          </cell>
          <cell r="B7185" t="str">
            <v>RENATO DA CONCEICAO DOS SANTOS LIMA</v>
          </cell>
          <cell r="C7185" t="str">
            <v>VIGILANTE</v>
          </cell>
          <cell r="D7185">
            <v>42588</v>
          </cell>
          <cell r="E7185">
            <v>9885780777</v>
          </cell>
          <cell r="F7185" t="str">
            <v>Demitido</v>
          </cell>
          <cell r="G7185">
            <v>13001</v>
          </cell>
          <cell r="H7185" t="str">
            <v>DEMITIDOS</v>
          </cell>
        </row>
        <row r="7186">
          <cell r="A7186">
            <v>9996</v>
          </cell>
          <cell r="B7186" t="str">
            <v>RENATO DA CONCEICAO MAGALHAES</v>
          </cell>
          <cell r="C7186" t="str">
            <v>AUXILIAR DE ARQUIVO</v>
          </cell>
          <cell r="D7186">
            <v>43739</v>
          </cell>
          <cell r="E7186">
            <v>14736891718</v>
          </cell>
          <cell r="F7186" t="str">
            <v>Ativo</v>
          </cell>
          <cell r="G7186">
            <v>100117</v>
          </cell>
          <cell r="H7186" t="str">
            <v>ARQUIVO / ANGELS</v>
          </cell>
        </row>
        <row r="7187">
          <cell r="A7187">
            <v>4881</v>
          </cell>
          <cell r="B7187" t="str">
            <v>RENATO DA CONCEICAO RAMOS MOREIRA</v>
          </cell>
          <cell r="C7187" t="str">
            <v>VIGILANTE</v>
          </cell>
          <cell r="D7187">
            <v>41313</v>
          </cell>
          <cell r="E7187">
            <v>13277832740</v>
          </cell>
          <cell r="F7187" t="str">
            <v>Demitido</v>
          </cell>
          <cell r="G7187">
            <v>13001</v>
          </cell>
          <cell r="H7187" t="str">
            <v>DEMITIDOS</v>
          </cell>
        </row>
        <row r="7188">
          <cell r="A7188">
            <v>8468</v>
          </cell>
          <cell r="B7188" t="str">
            <v>RENATO DA SILVA BIZARELLO</v>
          </cell>
          <cell r="C7188" t="str">
            <v>VIGILANTE</v>
          </cell>
          <cell r="D7188">
            <v>42569</v>
          </cell>
          <cell r="E7188">
            <v>13861493730</v>
          </cell>
          <cell r="F7188" t="str">
            <v>Demitido</v>
          </cell>
          <cell r="G7188">
            <v>13001</v>
          </cell>
          <cell r="H7188" t="str">
            <v>DEMITIDOS</v>
          </cell>
        </row>
        <row r="7189">
          <cell r="A7189">
            <v>6575</v>
          </cell>
          <cell r="B7189" t="str">
            <v>RENATO DA SILVA DIAS</v>
          </cell>
          <cell r="C7189" t="str">
            <v>VIGILANTE</v>
          </cell>
          <cell r="D7189">
            <v>41873</v>
          </cell>
          <cell r="E7189">
            <v>7928493705</v>
          </cell>
          <cell r="F7189" t="str">
            <v>Demitido</v>
          </cell>
          <cell r="G7189">
            <v>13001</v>
          </cell>
          <cell r="H7189" t="str">
            <v>DEMITIDOS</v>
          </cell>
        </row>
        <row r="7190">
          <cell r="A7190">
            <v>9437</v>
          </cell>
          <cell r="B7190" t="str">
            <v>RENATO DA SILVA MEDEIROS</v>
          </cell>
          <cell r="C7190" t="str">
            <v>VIGILANTE</v>
          </cell>
          <cell r="D7190">
            <v>42933</v>
          </cell>
          <cell r="E7190">
            <v>2103984773</v>
          </cell>
          <cell r="F7190" t="str">
            <v>Demitido</v>
          </cell>
          <cell r="G7190">
            <v>13001</v>
          </cell>
          <cell r="H7190" t="str">
            <v>DEMITIDOS</v>
          </cell>
        </row>
        <row r="7191">
          <cell r="A7191">
            <v>9844</v>
          </cell>
          <cell r="B7191" t="str">
            <v>RENATO DA SILVA NUNES</v>
          </cell>
          <cell r="C7191" t="str">
            <v>VIGILANTE</v>
          </cell>
          <cell r="D7191">
            <v>43434</v>
          </cell>
          <cell r="E7191">
            <v>8178926725</v>
          </cell>
          <cell r="F7191" t="str">
            <v>Ativo</v>
          </cell>
          <cell r="G7191">
            <v>383001</v>
          </cell>
          <cell r="H7191" t="str">
            <v>IMPA SEDE</v>
          </cell>
        </row>
        <row r="7192">
          <cell r="A7192">
            <v>4396</v>
          </cell>
          <cell r="B7192" t="str">
            <v>RENATO DA SILVA PACHECO</v>
          </cell>
          <cell r="C7192" t="str">
            <v>VIGILANTE</v>
          </cell>
          <cell r="D7192">
            <v>41131</v>
          </cell>
          <cell r="E7192">
            <v>85564940725</v>
          </cell>
          <cell r="F7192" t="str">
            <v>Demitido</v>
          </cell>
          <cell r="G7192">
            <v>13001</v>
          </cell>
          <cell r="H7192" t="str">
            <v>DEMITIDOS</v>
          </cell>
        </row>
        <row r="7193">
          <cell r="A7193">
            <v>3623</v>
          </cell>
          <cell r="B7193" t="str">
            <v>RENATO DE OLIVEIRA</v>
          </cell>
          <cell r="C7193" t="str">
            <v>VIGILANTE</v>
          </cell>
          <cell r="D7193">
            <v>40858</v>
          </cell>
          <cell r="E7193">
            <v>95307400772</v>
          </cell>
          <cell r="F7193" t="str">
            <v>Demitido</v>
          </cell>
          <cell r="G7193">
            <v>13001</v>
          </cell>
          <cell r="H7193" t="str">
            <v>DEMITIDOS</v>
          </cell>
        </row>
        <row r="7194">
          <cell r="A7194">
            <v>9939</v>
          </cell>
          <cell r="B7194" t="str">
            <v>RENATO DE OLIVEIRA FERREIRA SFORZA</v>
          </cell>
          <cell r="C7194" t="str">
            <v>VIGILANTE</v>
          </cell>
          <cell r="D7194">
            <v>43612</v>
          </cell>
          <cell r="E7194">
            <v>5507012733</v>
          </cell>
          <cell r="F7194" t="str">
            <v>Demitido</v>
          </cell>
          <cell r="G7194">
            <v>13001</v>
          </cell>
          <cell r="H7194" t="str">
            <v>DEMITIDOS</v>
          </cell>
        </row>
        <row r="7195">
          <cell r="A7195">
            <v>2468</v>
          </cell>
          <cell r="B7195" t="str">
            <v>RENATO DIAS DE ALMEIDA</v>
          </cell>
          <cell r="C7195" t="str">
            <v>VIGILANTE</v>
          </cell>
          <cell r="D7195">
            <v>40230</v>
          </cell>
          <cell r="E7195">
            <v>59487909753</v>
          </cell>
          <cell r="F7195" t="str">
            <v>Ativo</v>
          </cell>
          <cell r="G7195">
            <v>217001</v>
          </cell>
          <cell r="H7195" t="str">
            <v>CEPP - CMS EMYDIO CABRAL</v>
          </cell>
        </row>
        <row r="7196">
          <cell r="A7196">
            <v>7267</v>
          </cell>
          <cell r="B7196" t="str">
            <v>RENATO DINIZ SERRA DA SILVA</v>
          </cell>
          <cell r="C7196" t="str">
            <v>VIGILANTE</v>
          </cell>
          <cell r="D7196">
            <v>42095</v>
          </cell>
          <cell r="E7196">
            <v>4828932739</v>
          </cell>
          <cell r="F7196" t="str">
            <v>Demitido</v>
          </cell>
          <cell r="G7196">
            <v>13001</v>
          </cell>
          <cell r="H7196" t="str">
            <v>DEMITIDOS</v>
          </cell>
        </row>
        <row r="7197">
          <cell r="A7197">
            <v>8197</v>
          </cell>
          <cell r="B7197" t="str">
            <v>RENATO DOS SANTOS RISCADO</v>
          </cell>
          <cell r="C7197" t="str">
            <v>VIGILANTE</v>
          </cell>
          <cell r="D7197">
            <v>42430</v>
          </cell>
          <cell r="E7197">
            <v>7593681718</v>
          </cell>
          <cell r="F7197" t="str">
            <v>Demitido</v>
          </cell>
          <cell r="G7197">
            <v>13001</v>
          </cell>
          <cell r="H7197" t="str">
            <v>DEMITIDOS</v>
          </cell>
        </row>
        <row r="7198">
          <cell r="A7198">
            <v>8882</v>
          </cell>
          <cell r="B7198" t="str">
            <v>RENATO DOS SANTOS SOUZA</v>
          </cell>
          <cell r="C7198" t="str">
            <v>VIGILANTE</v>
          </cell>
          <cell r="D7198">
            <v>42689</v>
          </cell>
          <cell r="E7198">
            <v>16446742703</v>
          </cell>
          <cell r="F7198" t="str">
            <v>Demitido</v>
          </cell>
          <cell r="G7198">
            <v>13001</v>
          </cell>
          <cell r="H7198" t="str">
            <v>DEMITIDOS</v>
          </cell>
        </row>
        <row r="7199">
          <cell r="A7199">
            <v>571</v>
          </cell>
          <cell r="B7199" t="str">
            <v>RENATO FERNANDES DA SILVA</v>
          </cell>
          <cell r="C7199" t="str">
            <v>VIGILANTE</v>
          </cell>
          <cell r="D7199">
            <v>37777</v>
          </cell>
          <cell r="E7199">
            <v>90683579720</v>
          </cell>
          <cell r="F7199" t="str">
            <v>Demitido</v>
          </cell>
          <cell r="G7199">
            <v>13001</v>
          </cell>
          <cell r="H7199" t="str">
            <v>DEMITIDOS</v>
          </cell>
        </row>
        <row r="7200">
          <cell r="A7200">
            <v>9196</v>
          </cell>
          <cell r="B7200" t="str">
            <v>RENATO FONSECA GADELHA</v>
          </cell>
          <cell r="C7200" t="str">
            <v>VIGILANTE</v>
          </cell>
          <cell r="D7200">
            <v>42828</v>
          </cell>
          <cell r="E7200">
            <v>7466502725</v>
          </cell>
          <cell r="F7200" t="str">
            <v>Ativo</v>
          </cell>
          <cell r="G7200">
            <v>100109</v>
          </cell>
          <cell r="H7200" t="str">
            <v>OPERACOES</v>
          </cell>
        </row>
        <row r="7201">
          <cell r="A7201">
            <v>3484</v>
          </cell>
          <cell r="B7201" t="str">
            <v>RENATO GARGIOLI MALASPINA</v>
          </cell>
          <cell r="C7201" t="str">
            <v>VIGILANTE</v>
          </cell>
          <cell r="D7201">
            <v>40822</v>
          </cell>
          <cell r="E7201">
            <v>126281742</v>
          </cell>
          <cell r="F7201" t="str">
            <v>Demitido</v>
          </cell>
          <cell r="G7201">
            <v>13001</v>
          </cell>
          <cell r="H7201" t="str">
            <v>DEMITIDOS</v>
          </cell>
        </row>
        <row r="7202">
          <cell r="A7202">
            <v>4228</v>
          </cell>
          <cell r="B7202" t="str">
            <v>RENATO GONCALVES MIRANDA</v>
          </cell>
          <cell r="C7202" t="str">
            <v>VIGILANTE</v>
          </cell>
          <cell r="D7202">
            <v>41131</v>
          </cell>
          <cell r="E7202">
            <v>6950898703</v>
          </cell>
          <cell r="F7202" t="str">
            <v>Demitido</v>
          </cell>
          <cell r="G7202">
            <v>13001</v>
          </cell>
          <cell r="H7202" t="str">
            <v>DEMITIDOS</v>
          </cell>
        </row>
        <row r="7203">
          <cell r="A7203">
            <v>5638</v>
          </cell>
          <cell r="B7203" t="str">
            <v>RENATO HERACLITO DE FRANCA</v>
          </cell>
          <cell r="C7203" t="str">
            <v>VIGILANTE</v>
          </cell>
          <cell r="D7203">
            <v>41609</v>
          </cell>
          <cell r="E7203">
            <v>8089960707</v>
          </cell>
          <cell r="F7203" t="str">
            <v>Demitido</v>
          </cell>
          <cell r="G7203">
            <v>13001</v>
          </cell>
          <cell r="H7203" t="str">
            <v>DEMITIDOS</v>
          </cell>
        </row>
        <row r="7204">
          <cell r="A7204">
            <v>6285</v>
          </cell>
          <cell r="B7204" t="str">
            <v>RENATO HERRINGER DA SILVA</v>
          </cell>
          <cell r="C7204" t="str">
            <v>VIGILANTE</v>
          </cell>
          <cell r="D7204">
            <v>41802</v>
          </cell>
          <cell r="E7204">
            <v>11132223792</v>
          </cell>
          <cell r="F7204" t="str">
            <v>Demitido</v>
          </cell>
          <cell r="G7204">
            <v>13001</v>
          </cell>
          <cell r="H7204" t="str">
            <v>DEMITIDOS</v>
          </cell>
        </row>
        <row r="7205">
          <cell r="A7205">
            <v>8117</v>
          </cell>
          <cell r="B7205" t="str">
            <v>RENATO JESUS MIRANDA LIMA</v>
          </cell>
          <cell r="C7205" t="str">
            <v>VIGILANTE</v>
          </cell>
          <cell r="D7205">
            <v>42423</v>
          </cell>
          <cell r="E7205">
            <v>9214587701</v>
          </cell>
          <cell r="F7205" t="str">
            <v>Ativo</v>
          </cell>
          <cell r="G7205">
            <v>381001</v>
          </cell>
          <cell r="H7205" t="str">
            <v>ODEBRECHT - CONSORCIO SANTA CRUZ</v>
          </cell>
        </row>
        <row r="7206">
          <cell r="A7206">
            <v>3878</v>
          </cell>
          <cell r="B7206" t="str">
            <v>RENATO JESUS MIRANDA LIMA</v>
          </cell>
          <cell r="C7206" t="str">
            <v>VIGILANTE</v>
          </cell>
          <cell r="D7206">
            <v>41000</v>
          </cell>
          <cell r="E7206">
            <v>9214587701</v>
          </cell>
          <cell r="F7206" t="str">
            <v>Demitido</v>
          </cell>
          <cell r="G7206">
            <v>13001</v>
          </cell>
          <cell r="H7206" t="str">
            <v>DEMITIDOS</v>
          </cell>
        </row>
        <row r="7207">
          <cell r="A7207">
            <v>4336</v>
          </cell>
          <cell r="B7207" t="str">
            <v>RENATO JORGE FLORZINO</v>
          </cell>
          <cell r="C7207" t="str">
            <v>VIGILANTE</v>
          </cell>
          <cell r="D7207">
            <v>41132</v>
          </cell>
          <cell r="E7207">
            <v>2738364713</v>
          </cell>
          <cell r="F7207" t="str">
            <v>Demitido</v>
          </cell>
          <cell r="G7207">
            <v>13001</v>
          </cell>
          <cell r="H7207" t="str">
            <v>DEMITIDOS</v>
          </cell>
        </row>
        <row r="7208">
          <cell r="A7208">
            <v>5388</v>
          </cell>
          <cell r="B7208" t="str">
            <v>RENATO JOSEFINO MONTEIRO</v>
          </cell>
          <cell r="C7208" t="str">
            <v>VIGILANTE</v>
          </cell>
          <cell r="D7208">
            <v>41502</v>
          </cell>
          <cell r="E7208">
            <v>4165715735</v>
          </cell>
          <cell r="F7208" t="str">
            <v>Demitido</v>
          </cell>
          <cell r="G7208">
            <v>13001</v>
          </cell>
          <cell r="H7208" t="str">
            <v>DEMITIDOS</v>
          </cell>
        </row>
        <row r="7209">
          <cell r="A7209">
            <v>8252</v>
          </cell>
          <cell r="B7209" t="str">
            <v>RENATO LOPES FERREIRA</v>
          </cell>
          <cell r="C7209" t="str">
            <v>VIGILANTE</v>
          </cell>
          <cell r="D7209">
            <v>42431</v>
          </cell>
          <cell r="E7209">
            <v>3438197758</v>
          </cell>
          <cell r="F7209" t="str">
            <v>Demitido</v>
          </cell>
          <cell r="G7209">
            <v>13001</v>
          </cell>
          <cell r="H7209" t="str">
            <v>DEMITIDOS</v>
          </cell>
        </row>
        <row r="7210">
          <cell r="A7210">
            <v>809</v>
          </cell>
          <cell r="B7210" t="str">
            <v>RENATO LUIS DE CARVALHO</v>
          </cell>
          <cell r="C7210" t="str">
            <v>VIGILANTE</v>
          </cell>
          <cell r="D7210">
            <v>38448</v>
          </cell>
          <cell r="E7210">
            <v>4158345707</v>
          </cell>
          <cell r="F7210" t="str">
            <v>Ativo</v>
          </cell>
          <cell r="G7210">
            <v>506591</v>
          </cell>
          <cell r="H7210" t="str">
            <v>BRADESCO - AGÊNCIA 6591 - PRIME SETE DE SETEMBRO</v>
          </cell>
        </row>
        <row r="7211">
          <cell r="A7211">
            <v>988</v>
          </cell>
          <cell r="B7211" t="str">
            <v>RENATO MANOEL DE PONTES</v>
          </cell>
          <cell r="C7211" t="str">
            <v>VIGILANTE</v>
          </cell>
          <cell r="D7211">
            <v>38777</v>
          </cell>
          <cell r="E7211">
            <v>2553064748</v>
          </cell>
          <cell r="F7211" t="str">
            <v>Ativo</v>
          </cell>
          <cell r="G7211">
            <v>217031</v>
          </cell>
          <cell r="H7211" t="str">
            <v>CEPP - CAPS JULIO CESAR DE CARVALHO</v>
          </cell>
        </row>
        <row r="7212">
          <cell r="A7212">
            <v>602</v>
          </cell>
          <cell r="B7212" t="str">
            <v>RENATO MARCOS DA A. DE SOUZA RIBEIRO FRUCTUOSO</v>
          </cell>
          <cell r="C7212" t="str">
            <v>VIGILANTE</v>
          </cell>
          <cell r="D7212">
            <v>37895</v>
          </cell>
          <cell r="E7212">
            <v>238692752</v>
          </cell>
          <cell r="F7212" t="str">
            <v>Demitido</v>
          </cell>
          <cell r="G7212">
            <v>13001</v>
          </cell>
          <cell r="H7212" t="str">
            <v>DEMITIDOS</v>
          </cell>
        </row>
        <row r="7213">
          <cell r="A7213">
            <v>5616</v>
          </cell>
          <cell r="B7213" t="str">
            <v>RENATO MARQUES MOREIRA</v>
          </cell>
          <cell r="C7213" t="str">
            <v>AUX. OPERACIONAL III</v>
          </cell>
          <cell r="D7213">
            <v>41582</v>
          </cell>
          <cell r="E7213">
            <v>1876053780</v>
          </cell>
          <cell r="F7213" t="str">
            <v>Demitido</v>
          </cell>
          <cell r="G7213">
            <v>13001</v>
          </cell>
          <cell r="H7213" t="str">
            <v>DEMITIDOS</v>
          </cell>
        </row>
        <row r="7214">
          <cell r="A7214">
            <v>5364</v>
          </cell>
          <cell r="B7214" t="str">
            <v>RENATO MARTINS GOMES</v>
          </cell>
          <cell r="C7214" t="str">
            <v>VIGILANTE</v>
          </cell>
          <cell r="D7214">
            <v>41507</v>
          </cell>
          <cell r="E7214">
            <v>1964432707</v>
          </cell>
          <cell r="F7214" t="str">
            <v>Demitido</v>
          </cell>
          <cell r="G7214">
            <v>13001</v>
          </cell>
          <cell r="H7214" t="str">
            <v>DEMITIDOS</v>
          </cell>
        </row>
        <row r="7215">
          <cell r="A7215">
            <v>7855</v>
          </cell>
          <cell r="B7215" t="str">
            <v>RENATO MILLER TERRA COSTA JOSE</v>
          </cell>
          <cell r="C7215" t="str">
            <v>VIGILANTE</v>
          </cell>
          <cell r="D7215">
            <v>42356</v>
          </cell>
          <cell r="E7215">
            <v>11839273712</v>
          </cell>
          <cell r="F7215" t="str">
            <v>Demitido</v>
          </cell>
          <cell r="G7215">
            <v>13001</v>
          </cell>
          <cell r="H7215" t="str">
            <v>DEMITIDOS</v>
          </cell>
        </row>
        <row r="7216">
          <cell r="A7216">
            <v>4603</v>
          </cell>
          <cell r="B7216" t="str">
            <v>RENATO MIRANDA MALVARES</v>
          </cell>
          <cell r="C7216" t="str">
            <v>VIGILANTE</v>
          </cell>
          <cell r="D7216">
            <v>41172</v>
          </cell>
          <cell r="E7216">
            <v>14103089792</v>
          </cell>
          <cell r="F7216" t="str">
            <v>Demitido</v>
          </cell>
          <cell r="G7216">
            <v>13001</v>
          </cell>
          <cell r="H7216" t="str">
            <v>DEMITIDOS</v>
          </cell>
        </row>
        <row r="7217">
          <cell r="A7217">
            <v>595</v>
          </cell>
          <cell r="B7217" t="str">
            <v>RENATO MONTEIRO XAVIER</v>
          </cell>
          <cell r="C7217" t="str">
            <v>VIGILANTE</v>
          </cell>
          <cell r="D7217">
            <v>37819</v>
          </cell>
          <cell r="E7217">
            <v>9171073736</v>
          </cell>
          <cell r="F7217" t="str">
            <v>Demitido</v>
          </cell>
          <cell r="G7217">
            <v>13001</v>
          </cell>
          <cell r="H7217" t="str">
            <v>DEMITIDOS</v>
          </cell>
        </row>
        <row r="7218">
          <cell r="A7218">
            <v>7373</v>
          </cell>
          <cell r="B7218" t="str">
            <v>RENATO NOGUEIRA DA SILVA JUNIOR</v>
          </cell>
          <cell r="C7218" t="str">
            <v>VIGILANTE</v>
          </cell>
          <cell r="D7218">
            <v>42186</v>
          </cell>
          <cell r="E7218">
            <v>3392852732</v>
          </cell>
          <cell r="F7218" t="str">
            <v>Demitido</v>
          </cell>
          <cell r="G7218">
            <v>13001</v>
          </cell>
          <cell r="H7218" t="str">
            <v>DEMITIDOS</v>
          </cell>
        </row>
        <row r="7219">
          <cell r="A7219">
            <v>4467</v>
          </cell>
          <cell r="B7219" t="str">
            <v>RENATO OLIVEIRA DE SOUZA</v>
          </cell>
          <cell r="C7219" t="str">
            <v>VIGILANTE</v>
          </cell>
          <cell r="D7219">
            <v>41139</v>
          </cell>
          <cell r="E7219">
            <v>7935344701</v>
          </cell>
          <cell r="F7219" t="str">
            <v>Ativo</v>
          </cell>
          <cell r="G7219">
            <v>265003</v>
          </cell>
          <cell r="H7219" t="str">
            <v>IBAMA ANGRA DOS REIS</v>
          </cell>
        </row>
        <row r="7220">
          <cell r="A7220">
            <v>5493</v>
          </cell>
          <cell r="B7220" t="str">
            <v>RENATO PAULO DE AZEVEDO</v>
          </cell>
          <cell r="C7220" t="str">
            <v>VIGILANTE BRIGADISTA</v>
          </cell>
          <cell r="D7220">
            <v>41533</v>
          </cell>
          <cell r="E7220">
            <v>83028099772</v>
          </cell>
          <cell r="F7220" t="str">
            <v>Demitido</v>
          </cell>
          <cell r="G7220">
            <v>13001</v>
          </cell>
          <cell r="H7220" t="str">
            <v>DEMITIDOS</v>
          </cell>
        </row>
        <row r="7221">
          <cell r="A7221">
            <v>6179</v>
          </cell>
          <cell r="B7221" t="str">
            <v>RENATO PEREIRA DE OLIVEIRA</v>
          </cell>
          <cell r="C7221" t="str">
            <v>VIGILANTE</v>
          </cell>
          <cell r="D7221">
            <v>41791</v>
          </cell>
          <cell r="E7221">
            <v>6035395724</v>
          </cell>
          <cell r="F7221" t="str">
            <v>Demitido</v>
          </cell>
          <cell r="G7221">
            <v>13001</v>
          </cell>
          <cell r="H7221" t="str">
            <v>DEMITIDOS</v>
          </cell>
        </row>
        <row r="7222">
          <cell r="A7222">
            <v>5711</v>
          </cell>
          <cell r="B7222" t="str">
            <v>RENATO PEREIRA VIANA</v>
          </cell>
          <cell r="C7222" t="str">
            <v>VIGILANTE</v>
          </cell>
          <cell r="D7222">
            <v>41632</v>
          </cell>
          <cell r="E7222">
            <v>3940628760</v>
          </cell>
          <cell r="F7222" t="str">
            <v>Demitido</v>
          </cell>
          <cell r="G7222">
            <v>13001</v>
          </cell>
          <cell r="H7222" t="str">
            <v>DEMITIDOS</v>
          </cell>
        </row>
        <row r="7223">
          <cell r="A7223">
            <v>1443</v>
          </cell>
          <cell r="B7223" t="str">
            <v>RENATO PEREIRA VIANA</v>
          </cell>
          <cell r="C7223" t="str">
            <v>VIGILANTE</v>
          </cell>
          <cell r="D7223">
            <v>39630</v>
          </cell>
          <cell r="E7223">
            <v>3940628760</v>
          </cell>
          <cell r="F7223" t="str">
            <v>Demitido</v>
          </cell>
          <cell r="G7223">
            <v>13001</v>
          </cell>
          <cell r="H7223" t="str">
            <v>DEMITIDOS</v>
          </cell>
        </row>
        <row r="7224">
          <cell r="A7224">
            <v>9624</v>
          </cell>
          <cell r="B7224" t="str">
            <v>RENATO RIBEIRO DE SOUZA</v>
          </cell>
          <cell r="C7224" t="str">
            <v>VIGILANTE</v>
          </cell>
          <cell r="D7224">
            <v>43183</v>
          </cell>
          <cell r="E7224">
            <v>14283713708</v>
          </cell>
          <cell r="F7224" t="str">
            <v>Af.Ac.Trabalho</v>
          </cell>
          <cell r="G7224">
            <v>400102</v>
          </cell>
          <cell r="H7224" t="str">
            <v>AFASTADO  ACID. TRABALHO</v>
          </cell>
        </row>
        <row r="7225">
          <cell r="A7225">
            <v>8559</v>
          </cell>
          <cell r="B7225" t="str">
            <v xml:space="preserve">RENATO RICARDO DE SOUZA DOS SANTOS </v>
          </cell>
          <cell r="C7225" t="str">
            <v>VIGILANTE</v>
          </cell>
          <cell r="D7225">
            <v>42583</v>
          </cell>
          <cell r="E7225">
            <v>8077138721</v>
          </cell>
          <cell r="F7225" t="str">
            <v>Demitido</v>
          </cell>
          <cell r="G7225">
            <v>13001</v>
          </cell>
          <cell r="H7225" t="str">
            <v>DEMITIDOS</v>
          </cell>
        </row>
        <row r="7226">
          <cell r="A7226">
            <v>3592</v>
          </cell>
          <cell r="B7226" t="str">
            <v>RENATO RODRIGUES DA SILVA</v>
          </cell>
          <cell r="C7226" t="str">
            <v>VIGILANTE</v>
          </cell>
          <cell r="D7226">
            <v>40858</v>
          </cell>
          <cell r="E7226">
            <v>12455572706</v>
          </cell>
          <cell r="F7226" t="str">
            <v>Demitido</v>
          </cell>
          <cell r="G7226">
            <v>13001</v>
          </cell>
          <cell r="H7226" t="str">
            <v>DEMITIDOS</v>
          </cell>
        </row>
        <row r="7227">
          <cell r="A7227">
            <v>8792</v>
          </cell>
          <cell r="B7227" t="str">
            <v>RENATO SERRAO ROCHA</v>
          </cell>
          <cell r="C7227" t="str">
            <v>VIGILANTE</v>
          </cell>
          <cell r="D7227">
            <v>42625</v>
          </cell>
          <cell r="E7227">
            <v>4552391771</v>
          </cell>
          <cell r="F7227" t="str">
            <v>Demitido</v>
          </cell>
          <cell r="G7227">
            <v>13001</v>
          </cell>
          <cell r="H7227" t="str">
            <v>DEMITIDOS</v>
          </cell>
        </row>
        <row r="7228">
          <cell r="A7228">
            <v>3488</v>
          </cell>
          <cell r="B7228" t="str">
            <v>RENATO TEIXEIRA DA SILVA</v>
          </cell>
          <cell r="C7228" t="str">
            <v>VIGILANTE</v>
          </cell>
          <cell r="D7228">
            <v>40820</v>
          </cell>
          <cell r="E7228">
            <v>5189205770</v>
          </cell>
          <cell r="F7228" t="str">
            <v>Demitido</v>
          </cell>
          <cell r="G7228">
            <v>13001</v>
          </cell>
          <cell r="H7228" t="str">
            <v>DEMITIDOS</v>
          </cell>
        </row>
        <row r="7229">
          <cell r="A7229">
            <v>2130</v>
          </cell>
          <cell r="B7229" t="str">
            <v>RENATO VIEIRA GOMES</v>
          </cell>
          <cell r="C7229" t="str">
            <v>VIGILANTE</v>
          </cell>
          <cell r="D7229">
            <v>40086</v>
          </cell>
          <cell r="E7229">
            <v>2501191706</v>
          </cell>
          <cell r="F7229" t="str">
            <v>Apos. Invalidez</v>
          </cell>
          <cell r="G7229">
            <v>400105</v>
          </cell>
          <cell r="H7229" t="str">
            <v>AFASTADO APOS. INVALIDEZ</v>
          </cell>
        </row>
        <row r="7230">
          <cell r="A7230">
            <v>9734</v>
          </cell>
          <cell r="B7230" t="str">
            <v>RENATO XAVIER DOS SANTOS</v>
          </cell>
          <cell r="C7230" t="str">
            <v>SUPERVISOR DE AREA</v>
          </cell>
          <cell r="D7230">
            <v>43297</v>
          </cell>
          <cell r="E7230">
            <v>5272526708</v>
          </cell>
          <cell r="F7230" t="str">
            <v>Ativo</v>
          </cell>
          <cell r="G7230">
            <v>379001</v>
          </cell>
          <cell r="H7230" t="str">
            <v>CNC</v>
          </cell>
        </row>
        <row r="7231">
          <cell r="A7231">
            <v>3518</v>
          </cell>
          <cell r="B7231" t="str">
            <v>RENIO BATISTA ALVES</v>
          </cell>
          <cell r="C7231" t="str">
            <v>VIGILANTE</v>
          </cell>
          <cell r="D7231">
            <v>40838</v>
          </cell>
          <cell r="E7231">
            <v>79306810415</v>
          </cell>
          <cell r="F7231" t="str">
            <v>Demitido</v>
          </cell>
          <cell r="G7231">
            <v>13001</v>
          </cell>
          <cell r="H7231" t="str">
            <v>DEMITIDOS</v>
          </cell>
        </row>
        <row r="7232">
          <cell r="A7232">
            <v>2992</v>
          </cell>
          <cell r="B7232" t="str">
            <v>RENIVAN FRANCA PILOTO</v>
          </cell>
          <cell r="C7232" t="str">
            <v>VIGILANTE</v>
          </cell>
          <cell r="D7232">
            <v>40579</v>
          </cell>
          <cell r="E7232">
            <v>3344370758</v>
          </cell>
          <cell r="F7232" t="str">
            <v>Demitido</v>
          </cell>
          <cell r="G7232">
            <v>13001</v>
          </cell>
          <cell r="H7232" t="str">
            <v>DEMITIDOS</v>
          </cell>
        </row>
        <row r="7233">
          <cell r="A7233">
            <v>4089</v>
          </cell>
          <cell r="B7233" t="str">
            <v>RHONALDD CAETANO MOREIRA</v>
          </cell>
          <cell r="C7233" t="str">
            <v>VIGILANTE</v>
          </cell>
          <cell r="D7233">
            <v>41094</v>
          </cell>
          <cell r="E7233">
            <v>12115411773</v>
          </cell>
          <cell r="F7233" t="str">
            <v>Demitido</v>
          </cell>
          <cell r="G7233">
            <v>13001</v>
          </cell>
          <cell r="H7233" t="str">
            <v>DEMITIDOS</v>
          </cell>
        </row>
        <row r="7234">
          <cell r="A7234">
            <v>9750</v>
          </cell>
          <cell r="B7234" t="str">
            <v>RHUAM JONATHA NOBREGA DA SILVA GUIMARAES</v>
          </cell>
          <cell r="C7234" t="str">
            <v>VIGILANTE</v>
          </cell>
          <cell r="D7234">
            <v>43301</v>
          </cell>
          <cell r="E7234">
            <v>15739288797</v>
          </cell>
          <cell r="F7234" t="str">
            <v>Demitido</v>
          </cell>
          <cell r="G7234">
            <v>13001</v>
          </cell>
          <cell r="H7234" t="str">
            <v>DEMITIDOS</v>
          </cell>
        </row>
        <row r="7235">
          <cell r="A7235">
            <v>224</v>
          </cell>
          <cell r="B7235" t="str">
            <v>RICARDO ALCANTARA DE SOUZA</v>
          </cell>
          <cell r="C7235" t="str">
            <v>VIGILANTE</v>
          </cell>
          <cell r="D7235">
            <v>37104</v>
          </cell>
          <cell r="E7235">
            <v>97354414891</v>
          </cell>
          <cell r="F7235" t="str">
            <v>Demitido</v>
          </cell>
          <cell r="G7235">
            <v>13001</v>
          </cell>
          <cell r="H7235" t="str">
            <v>DEMITIDOS</v>
          </cell>
        </row>
        <row r="7236">
          <cell r="A7236">
            <v>9916</v>
          </cell>
          <cell r="B7236" t="str">
            <v>RICARDO ALMEIDA DO NASCIMENTO DA SILVA</v>
          </cell>
          <cell r="C7236" t="str">
            <v>VIGILANTE</v>
          </cell>
          <cell r="D7236">
            <v>43571</v>
          </cell>
          <cell r="E7236">
            <v>11067676759</v>
          </cell>
          <cell r="F7236" t="str">
            <v>Ativo</v>
          </cell>
          <cell r="G7236">
            <v>157001</v>
          </cell>
          <cell r="H7236" t="str">
            <v>ELETRONUCLEAR - ELETROBRAS TERMONUCLEAR S/A</v>
          </cell>
        </row>
        <row r="7237">
          <cell r="A7237">
            <v>7332</v>
          </cell>
          <cell r="B7237" t="str">
            <v>RICARDO ANDRE DOS SANTOS</v>
          </cell>
          <cell r="C7237" t="str">
            <v>VIGILANTE</v>
          </cell>
          <cell r="D7237">
            <v>42156</v>
          </cell>
          <cell r="E7237">
            <v>2037207760</v>
          </cell>
          <cell r="F7237" t="str">
            <v>Demitido</v>
          </cell>
          <cell r="G7237">
            <v>13001</v>
          </cell>
          <cell r="H7237" t="str">
            <v>DEMITIDOS</v>
          </cell>
        </row>
        <row r="7238">
          <cell r="A7238">
            <v>4930</v>
          </cell>
          <cell r="B7238" t="str">
            <v>RICARDO ANTONIO MEDEIROS DA SILVA</v>
          </cell>
          <cell r="C7238" t="str">
            <v>VIGILANTE</v>
          </cell>
          <cell r="D7238">
            <v>41334</v>
          </cell>
          <cell r="E7238">
            <v>7833522716</v>
          </cell>
          <cell r="F7238" t="str">
            <v>Demitido</v>
          </cell>
          <cell r="G7238">
            <v>13001</v>
          </cell>
          <cell r="H7238" t="str">
            <v>DEMITIDOS</v>
          </cell>
        </row>
        <row r="7239">
          <cell r="A7239">
            <v>2278</v>
          </cell>
          <cell r="B7239" t="str">
            <v>RICARDO ANTONIO SANTANA SOARES</v>
          </cell>
          <cell r="C7239" t="str">
            <v>VIGILANTE</v>
          </cell>
          <cell r="D7239">
            <v>40165</v>
          </cell>
          <cell r="E7239">
            <v>952596784</v>
          </cell>
          <cell r="F7239" t="str">
            <v>Ativo</v>
          </cell>
          <cell r="G7239">
            <v>213017</v>
          </cell>
          <cell r="H7239" t="str">
            <v>UFRJ ESCOLA DE MUSICA</v>
          </cell>
        </row>
        <row r="7240">
          <cell r="A7240">
            <v>7971</v>
          </cell>
          <cell r="B7240" t="str">
            <v>RICARDO ARAUJO DA PAIXAO</v>
          </cell>
          <cell r="C7240" t="str">
            <v>VIGILANTE</v>
          </cell>
          <cell r="D7240">
            <v>42383</v>
          </cell>
          <cell r="E7240">
            <v>5589911737</v>
          </cell>
          <cell r="F7240" t="str">
            <v>Demitido</v>
          </cell>
          <cell r="G7240">
            <v>13001</v>
          </cell>
          <cell r="H7240" t="str">
            <v>DEMITIDOS</v>
          </cell>
        </row>
        <row r="7241">
          <cell r="A7241">
            <v>7276</v>
          </cell>
          <cell r="B7241" t="str">
            <v>RICARDO AUGUSTO DA SILVA GUIMARAES</v>
          </cell>
          <cell r="C7241" t="str">
            <v>VIGILANTE</v>
          </cell>
          <cell r="D7241">
            <v>42101</v>
          </cell>
          <cell r="E7241">
            <v>11035482711</v>
          </cell>
          <cell r="F7241" t="str">
            <v>Demitido</v>
          </cell>
          <cell r="G7241">
            <v>13001</v>
          </cell>
          <cell r="H7241" t="str">
            <v>DEMITIDOS</v>
          </cell>
        </row>
        <row r="7242">
          <cell r="A7242">
            <v>7940</v>
          </cell>
          <cell r="B7242" t="str">
            <v>RICARDO AUGUSTO DE FARIAS OLIVEIRA</v>
          </cell>
          <cell r="C7242" t="str">
            <v>VIGILANTE</v>
          </cell>
          <cell r="D7242">
            <v>42382</v>
          </cell>
          <cell r="E7242">
            <v>9314795764</v>
          </cell>
          <cell r="F7242" t="str">
            <v>Demitido</v>
          </cell>
          <cell r="G7242">
            <v>13001</v>
          </cell>
          <cell r="H7242" t="str">
            <v>DEMITIDOS</v>
          </cell>
        </row>
        <row r="7243">
          <cell r="A7243">
            <v>7462</v>
          </cell>
          <cell r="B7243" t="str">
            <v>RICARDO BISPO GOMES DO ROSARIO</v>
          </cell>
          <cell r="C7243" t="str">
            <v>VIGILANTE</v>
          </cell>
          <cell r="D7243">
            <v>42242</v>
          </cell>
          <cell r="E7243">
            <v>509534783</v>
          </cell>
          <cell r="F7243" t="str">
            <v>Demitido</v>
          </cell>
          <cell r="G7243">
            <v>13001</v>
          </cell>
          <cell r="H7243" t="str">
            <v>DEMITIDOS</v>
          </cell>
        </row>
        <row r="7244">
          <cell r="A7244">
            <v>9266</v>
          </cell>
          <cell r="B7244" t="str">
            <v>RICARDO CANDIDO LUZ</v>
          </cell>
          <cell r="C7244" t="str">
            <v>VIGILANTE</v>
          </cell>
          <cell r="D7244">
            <v>42887</v>
          </cell>
          <cell r="E7244">
            <v>14405120781</v>
          </cell>
          <cell r="F7244" t="str">
            <v>Demitido</v>
          </cell>
          <cell r="G7244">
            <v>13001</v>
          </cell>
          <cell r="H7244" t="str">
            <v>DEMITIDOS</v>
          </cell>
        </row>
        <row r="7245">
          <cell r="A7245">
            <v>5692</v>
          </cell>
          <cell r="B7245" t="str">
            <v>RICARDO CARDOSO DA SILVA</v>
          </cell>
          <cell r="C7245" t="str">
            <v>VIGILANTE</v>
          </cell>
          <cell r="D7245">
            <v>41627</v>
          </cell>
          <cell r="E7245">
            <v>8351380709</v>
          </cell>
          <cell r="F7245" t="str">
            <v>Demitido</v>
          </cell>
          <cell r="G7245">
            <v>13001</v>
          </cell>
          <cell r="H7245" t="str">
            <v>DEMITIDOS</v>
          </cell>
        </row>
        <row r="7246">
          <cell r="A7246">
            <v>1071</v>
          </cell>
          <cell r="B7246" t="str">
            <v>RICARDO CORREA DE SOUZA</v>
          </cell>
          <cell r="C7246" t="str">
            <v>VIGILANTE</v>
          </cell>
          <cell r="D7246">
            <v>39083</v>
          </cell>
          <cell r="E7246">
            <v>885237722</v>
          </cell>
          <cell r="F7246" t="str">
            <v>Ativo</v>
          </cell>
          <cell r="G7246">
            <v>217023</v>
          </cell>
          <cell r="H7246" t="str">
            <v>CEPP - CSF SÉRGIO AROUCA</v>
          </cell>
        </row>
        <row r="7247">
          <cell r="A7247">
            <v>1869</v>
          </cell>
          <cell r="B7247" t="str">
            <v>RICARDO DA SILVA ALMEIDA</v>
          </cell>
          <cell r="C7247" t="str">
            <v>VIGILANTE</v>
          </cell>
          <cell r="D7247">
            <v>39939</v>
          </cell>
          <cell r="E7247">
            <v>11827757728</v>
          </cell>
          <cell r="F7247" t="str">
            <v>Af.Previdência</v>
          </cell>
          <cell r="G7247">
            <v>400101</v>
          </cell>
          <cell r="H7247" t="str">
            <v>AFASTADO AUX. DOENCA</v>
          </cell>
        </row>
        <row r="7248">
          <cell r="A7248">
            <v>8311</v>
          </cell>
          <cell r="B7248" t="str">
            <v>RICARDO DA SILVA PIRES</v>
          </cell>
          <cell r="C7248" t="str">
            <v>VIGILANTE</v>
          </cell>
          <cell r="D7248">
            <v>42462</v>
          </cell>
          <cell r="E7248">
            <v>5716374778</v>
          </cell>
          <cell r="F7248" t="str">
            <v>Ativo</v>
          </cell>
          <cell r="G7248">
            <v>338001</v>
          </cell>
          <cell r="H7248" t="str">
            <v>AGV LOGISTICA (JACAREPAGUÁ)</v>
          </cell>
        </row>
        <row r="7249">
          <cell r="A7249">
            <v>7943</v>
          </cell>
          <cell r="B7249" t="str">
            <v>RICARDO DA SILVA SOUZA CRUZ</v>
          </cell>
          <cell r="C7249" t="str">
            <v>VIGILANTE</v>
          </cell>
          <cell r="D7249">
            <v>42382</v>
          </cell>
          <cell r="E7249">
            <v>13054386716</v>
          </cell>
          <cell r="F7249" t="str">
            <v>Demitido</v>
          </cell>
          <cell r="G7249">
            <v>13001</v>
          </cell>
          <cell r="H7249" t="str">
            <v>DEMITIDOS</v>
          </cell>
        </row>
        <row r="7250">
          <cell r="A7250">
            <v>3420</v>
          </cell>
          <cell r="B7250" t="str">
            <v>RICARDO DE ALCANTARA RANGEL</v>
          </cell>
          <cell r="C7250" t="str">
            <v>VIGILANTE</v>
          </cell>
          <cell r="D7250">
            <v>40810</v>
          </cell>
          <cell r="E7250">
            <v>1311429760</v>
          </cell>
          <cell r="F7250" t="str">
            <v>Demitido</v>
          </cell>
          <cell r="G7250">
            <v>13001</v>
          </cell>
          <cell r="H7250" t="str">
            <v>DEMITIDOS</v>
          </cell>
        </row>
        <row r="7251">
          <cell r="A7251">
            <v>7692</v>
          </cell>
          <cell r="B7251" t="str">
            <v>RICARDO DE ASSIS SILVA</v>
          </cell>
          <cell r="C7251" t="str">
            <v>VIGILANTE</v>
          </cell>
          <cell r="D7251">
            <v>42313</v>
          </cell>
          <cell r="E7251">
            <v>5367121748</v>
          </cell>
          <cell r="F7251" t="str">
            <v>Demitido</v>
          </cell>
          <cell r="G7251">
            <v>13001</v>
          </cell>
          <cell r="H7251" t="str">
            <v>DEMITIDOS</v>
          </cell>
        </row>
        <row r="7252">
          <cell r="A7252">
            <v>4252</v>
          </cell>
          <cell r="B7252" t="str">
            <v>RICARDO DE CARVALHO GULAO</v>
          </cell>
          <cell r="C7252" t="str">
            <v>VIGILANTE</v>
          </cell>
          <cell r="D7252">
            <v>41132</v>
          </cell>
          <cell r="E7252">
            <v>12967281700</v>
          </cell>
          <cell r="F7252" t="str">
            <v>Demitido</v>
          </cell>
          <cell r="G7252">
            <v>13001</v>
          </cell>
          <cell r="H7252" t="str">
            <v>DEMITIDOS</v>
          </cell>
        </row>
        <row r="7253">
          <cell r="A7253">
            <v>5151</v>
          </cell>
          <cell r="B7253" t="str">
            <v>RICARDO DE JESUS ALVES BRANCO</v>
          </cell>
          <cell r="C7253" t="str">
            <v>VIGILANTE</v>
          </cell>
          <cell r="D7253">
            <v>41424</v>
          </cell>
          <cell r="E7253">
            <v>450580750</v>
          </cell>
          <cell r="F7253" t="str">
            <v>Demitido</v>
          </cell>
          <cell r="G7253">
            <v>13001</v>
          </cell>
          <cell r="H7253" t="str">
            <v>DEMITIDOS</v>
          </cell>
        </row>
        <row r="7254">
          <cell r="A7254">
            <v>843</v>
          </cell>
          <cell r="B7254" t="str">
            <v>RICARDO DE PAULA DA SILVA</v>
          </cell>
          <cell r="C7254" t="str">
            <v>VIGILANTE</v>
          </cell>
          <cell r="D7254">
            <v>38660</v>
          </cell>
          <cell r="E7254">
            <v>4264351766</v>
          </cell>
          <cell r="F7254" t="str">
            <v>Ativo</v>
          </cell>
          <cell r="G7254">
            <v>283006</v>
          </cell>
          <cell r="H7254" t="str">
            <v>MTE - GERENCIA ITAGUAÍ</v>
          </cell>
        </row>
        <row r="7255">
          <cell r="A7255">
            <v>10357</v>
          </cell>
          <cell r="B7255" t="str">
            <v>RICARDO DOS SANTOS ELIAS ARBEX</v>
          </cell>
          <cell r="C7255" t="str">
            <v>VIGILANTE</v>
          </cell>
          <cell r="D7255">
            <v>44034</v>
          </cell>
          <cell r="E7255">
            <v>16255819710</v>
          </cell>
          <cell r="F7255" t="str">
            <v>Ativo</v>
          </cell>
          <cell r="G7255">
            <v>857001</v>
          </cell>
          <cell r="H7255" t="str">
            <v>ABIN - RUA EQUADOR</v>
          </cell>
        </row>
        <row r="7256">
          <cell r="A7256">
            <v>708</v>
          </cell>
          <cell r="B7256" t="str">
            <v>RICARDO DOS SANTOS NOGUEIRA</v>
          </cell>
          <cell r="C7256" t="str">
            <v>VIGILANTE</v>
          </cell>
          <cell r="D7256">
            <v>38127</v>
          </cell>
          <cell r="E7256">
            <v>7754852764</v>
          </cell>
          <cell r="F7256" t="str">
            <v>Demitido</v>
          </cell>
          <cell r="G7256">
            <v>13001</v>
          </cell>
          <cell r="H7256" t="str">
            <v>DEMITIDOS</v>
          </cell>
        </row>
        <row r="7257">
          <cell r="A7257">
            <v>8699</v>
          </cell>
          <cell r="B7257" t="str">
            <v>RICARDO ELIAS TEIXEIRA DE LIMA</v>
          </cell>
          <cell r="C7257" t="str">
            <v>VIGILANTE</v>
          </cell>
          <cell r="D7257">
            <v>42593</v>
          </cell>
          <cell r="E7257">
            <v>68353731720</v>
          </cell>
          <cell r="F7257" t="str">
            <v>Demitido</v>
          </cell>
          <cell r="G7257">
            <v>13001</v>
          </cell>
          <cell r="H7257" t="str">
            <v>DEMITIDOS</v>
          </cell>
        </row>
        <row r="7258">
          <cell r="A7258">
            <v>4311</v>
          </cell>
          <cell r="B7258" t="str">
            <v>RICARDO FERREIRA</v>
          </cell>
          <cell r="C7258" t="str">
            <v>VIGILANTE</v>
          </cell>
          <cell r="D7258">
            <v>41131</v>
          </cell>
          <cell r="E7258">
            <v>8351391743</v>
          </cell>
          <cell r="F7258" t="str">
            <v>Demitido</v>
          </cell>
          <cell r="G7258">
            <v>13001</v>
          </cell>
          <cell r="H7258" t="str">
            <v>DEMITIDOS</v>
          </cell>
        </row>
        <row r="7259">
          <cell r="A7259">
            <v>3766</v>
          </cell>
          <cell r="B7259" t="str">
            <v>RICARDO FERREIRA VILELA</v>
          </cell>
          <cell r="C7259" t="str">
            <v>VIGILANTE</v>
          </cell>
          <cell r="D7259">
            <v>40940</v>
          </cell>
          <cell r="E7259">
            <v>5344873786</v>
          </cell>
          <cell r="F7259" t="str">
            <v>Demitido</v>
          </cell>
          <cell r="G7259">
            <v>13001</v>
          </cell>
          <cell r="H7259" t="str">
            <v>DEMITIDOS</v>
          </cell>
        </row>
        <row r="7260">
          <cell r="A7260">
            <v>2058</v>
          </cell>
          <cell r="B7260" t="str">
            <v>RICARDO FONTES ROCHA</v>
          </cell>
          <cell r="C7260" t="str">
            <v>VIGILANTE</v>
          </cell>
          <cell r="D7260">
            <v>40057</v>
          </cell>
          <cell r="E7260">
            <v>953176789</v>
          </cell>
          <cell r="F7260" t="str">
            <v>Ativo</v>
          </cell>
          <cell r="G7260">
            <v>200101</v>
          </cell>
          <cell r="H7260" t="str">
            <v>RESERVA DIA</v>
          </cell>
        </row>
        <row r="7261">
          <cell r="A7261">
            <v>8174</v>
          </cell>
          <cell r="B7261" t="str">
            <v xml:space="preserve">RICARDO GALDINO MIRANDA </v>
          </cell>
          <cell r="C7261" t="str">
            <v>VIGILANTE</v>
          </cell>
          <cell r="D7261">
            <v>42430</v>
          </cell>
          <cell r="E7261">
            <v>3264178770</v>
          </cell>
          <cell r="F7261" t="str">
            <v>Demitido</v>
          </cell>
          <cell r="G7261">
            <v>13001</v>
          </cell>
          <cell r="H7261" t="str">
            <v>DEMITIDOS</v>
          </cell>
        </row>
        <row r="7262">
          <cell r="A7262">
            <v>7030</v>
          </cell>
          <cell r="B7262" t="str">
            <v>RICARDO GASPAR DE PAULA</v>
          </cell>
          <cell r="C7262" t="str">
            <v>VIGILANTE</v>
          </cell>
          <cell r="D7262">
            <v>42048</v>
          </cell>
          <cell r="E7262">
            <v>5147771760</v>
          </cell>
          <cell r="F7262" t="str">
            <v>Demitido</v>
          </cell>
          <cell r="G7262">
            <v>13001</v>
          </cell>
          <cell r="H7262" t="str">
            <v>DEMITIDOS</v>
          </cell>
        </row>
        <row r="7263">
          <cell r="A7263">
            <v>8190</v>
          </cell>
          <cell r="B7263" t="str">
            <v>RICARDO GOMES SOBRINHO</v>
          </cell>
          <cell r="C7263" t="str">
            <v>VIGILANTE</v>
          </cell>
          <cell r="D7263">
            <v>42430</v>
          </cell>
          <cell r="E7263">
            <v>10127548718</v>
          </cell>
          <cell r="F7263" t="str">
            <v>Demitido</v>
          </cell>
          <cell r="G7263">
            <v>13001</v>
          </cell>
          <cell r="H7263" t="str">
            <v>DEMITIDOS</v>
          </cell>
        </row>
        <row r="7264">
          <cell r="A7264">
            <v>2752</v>
          </cell>
          <cell r="B7264" t="str">
            <v>RICARDO IRINEU GONCALVES</v>
          </cell>
          <cell r="C7264" t="str">
            <v>VIGILANTE</v>
          </cell>
          <cell r="D7264">
            <v>40360</v>
          </cell>
          <cell r="E7264">
            <v>88905373704</v>
          </cell>
          <cell r="F7264" t="str">
            <v>Demitido</v>
          </cell>
          <cell r="G7264">
            <v>13001</v>
          </cell>
          <cell r="H7264" t="str">
            <v>DEMITIDOS</v>
          </cell>
        </row>
        <row r="7265">
          <cell r="A7265">
            <v>9593</v>
          </cell>
          <cell r="B7265" t="str">
            <v>RICARDO JACINTHO DE CARVALHO</v>
          </cell>
          <cell r="C7265" t="str">
            <v>VIGILANTE</v>
          </cell>
          <cell r="D7265">
            <v>43126</v>
          </cell>
          <cell r="E7265">
            <v>9383012765</v>
          </cell>
          <cell r="F7265" t="str">
            <v>Demitido</v>
          </cell>
          <cell r="G7265">
            <v>13001</v>
          </cell>
          <cell r="H7265" t="str">
            <v>DEMITIDOS</v>
          </cell>
        </row>
        <row r="7266">
          <cell r="A7266">
            <v>7514</v>
          </cell>
          <cell r="B7266" t="str">
            <v>RICARDO JANVROT CHAVES</v>
          </cell>
          <cell r="C7266" t="str">
            <v>VIGILANTE</v>
          </cell>
          <cell r="D7266">
            <v>42255</v>
          </cell>
          <cell r="E7266">
            <v>15140572710</v>
          </cell>
          <cell r="F7266" t="str">
            <v>Demitido</v>
          </cell>
          <cell r="G7266">
            <v>13001</v>
          </cell>
          <cell r="H7266" t="str">
            <v>DEMITIDOS</v>
          </cell>
        </row>
        <row r="7267">
          <cell r="A7267">
            <v>8778</v>
          </cell>
          <cell r="B7267" t="str">
            <v>RICARDO JOSE SABINO DO CARMO</v>
          </cell>
          <cell r="C7267" t="str">
            <v>AUXILIAR COMERCIAL II</v>
          </cell>
          <cell r="D7267">
            <v>42614</v>
          </cell>
          <cell r="E7267">
            <v>63098946768</v>
          </cell>
          <cell r="F7267" t="str">
            <v>Demitido</v>
          </cell>
          <cell r="G7267">
            <v>13001</v>
          </cell>
          <cell r="H7267" t="str">
            <v>DEMITIDOS</v>
          </cell>
        </row>
        <row r="7268">
          <cell r="A7268">
            <v>6155</v>
          </cell>
          <cell r="B7268" t="str">
            <v>RICARDO JOSE SABINO DO CARMO</v>
          </cell>
          <cell r="C7268" t="str">
            <v>AUX. COMERCIAL I</v>
          </cell>
          <cell r="D7268">
            <v>41792</v>
          </cell>
          <cell r="E7268">
            <v>63098946768</v>
          </cell>
          <cell r="F7268" t="str">
            <v>Demitido</v>
          </cell>
          <cell r="G7268">
            <v>13001</v>
          </cell>
          <cell r="H7268" t="str">
            <v>DEMITIDOS</v>
          </cell>
        </row>
        <row r="7269">
          <cell r="A7269">
            <v>6520</v>
          </cell>
          <cell r="B7269" t="str">
            <v>RICARDO LOPES DE MESQUITA</v>
          </cell>
          <cell r="C7269" t="str">
            <v>VIGILANTE</v>
          </cell>
          <cell r="D7269">
            <v>41852</v>
          </cell>
          <cell r="E7269">
            <v>75742497768</v>
          </cell>
          <cell r="F7269" t="str">
            <v>Demitido</v>
          </cell>
          <cell r="G7269">
            <v>13001</v>
          </cell>
          <cell r="H7269" t="str">
            <v>DEMITIDOS</v>
          </cell>
        </row>
        <row r="7270">
          <cell r="A7270">
            <v>7216</v>
          </cell>
          <cell r="B7270" t="str">
            <v>RICARDO LUIS NOGUEIRA DA SILVA BELLINI</v>
          </cell>
          <cell r="C7270" t="str">
            <v>COORDENADOR OPERACIONAL I</v>
          </cell>
          <cell r="D7270">
            <v>42095</v>
          </cell>
          <cell r="E7270">
            <v>7482589732</v>
          </cell>
          <cell r="F7270" t="str">
            <v>Demitido</v>
          </cell>
          <cell r="G7270">
            <v>13001</v>
          </cell>
          <cell r="H7270" t="str">
            <v>DEMITIDOS</v>
          </cell>
        </row>
        <row r="7271">
          <cell r="A7271">
            <v>10060</v>
          </cell>
          <cell r="B7271" t="str">
            <v>RICARDO LUIZ ALPINO DE SOUZA</v>
          </cell>
          <cell r="C7271" t="str">
            <v>VIGILANTE</v>
          </cell>
          <cell r="D7271">
            <v>43832</v>
          </cell>
          <cell r="E7271">
            <v>12800498714</v>
          </cell>
          <cell r="F7271" t="str">
            <v>Ativo</v>
          </cell>
          <cell r="G7271">
            <v>513176</v>
          </cell>
          <cell r="H7271" t="str">
            <v>BRADESCO - PAB - AGÊNCIA 3176 - CINELANDIA - URJ - QUARTEL GENERAL PM. RJ</v>
          </cell>
        </row>
        <row r="7272">
          <cell r="A7272">
            <v>2984</v>
          </cell>
          <cell r="B7272" t="str">
            <v>RICARDO LUIZ MAGNO DA SILVA</v>
          </cell>
          <cell r="C7272" t="str">
            <v>VIGILANTE</v>
          </cell>
          <cell r="D7272">
            <v>40575</v>
          </cell>
          <cell r="E7272">
            <v>3201462780</v>
          </cell>
          <cell r="F7272" t="str">
            <v>Demitido</v>
          </cell>
          <cell r="G7272">
            <v>13001</v>
          </cell>
          <cell r="H7272" t="str">
            <v>DEMITIDOS</v>
          </cell>
        </row>
        <row r="7273">
          <cell r="A7273">
            <v>8740</v>
          </cell>
          <cell r="B7273" t="str">
            <v>RICARDO LUIZ MARTINS</v>
          </cell>
          <cell r="C7273" t="str">
            <v>VIGILANTE</v>
          </cell>
          <cell r="D7273">
            <v>42595</v>
          </cell>
          <cell r="E7273">
            <v>3554712728</v>
          </cell>
          <cell r="F7273" t="str">
            <v>Demitido</v>
          </cell>
          <cell r="G7273">
            <v>13001</v>
          </cell>
          <cell r="H7273" t="str">
            <v>DEMITIDOS</v>
          </cell>
        </row>
        <row r="7274">
          <cell r="A7274">
            <v>1729</v>
          </cell>
          <cell r="B7274" t="str">
            <v>RICARDO LUIZ MARTINS</v>
          </cell>
          <cell r="C7274" t="str">
            <v>VIGILANTE</v>
          </cell>
          <cell r="D7274">
            <v>39815</v>
          </cell>
          <cell r="E7274">
            <v>3554712728</v>
          </cell>
          <cell r="F7274" t="str">
            <v>Demitido</v>
          </cell>
          <cell r="G7274">
            <v>13001</v>
          </cell>
          <cell r="H7274" t="str">
            <v>DEMITIDOS</v>
          </cell>
        </row>
        <row r="7275">
          <cell r="A7275">
            <v>6848</v>
          </cell>
          <cell r="B7275" t="str">
            <v>RICARDO LUIZ PEREIRA AMARIO</v>
          </cell>
          <cell r="C7275" t="str">
            <v>VIGILANTE</v>
          </cell>
          <cell r="D7275">
            <v>41954</v>
          </cell>
          <cell r="E7275">
            <v>12329769709</v>
          </cell>
          <cell r="F7275" t="str">
            <v>Demitido</v>
          </cell>
          <cell r="G7275">
            <v>13001</v>
          </cell>
          <cell r="H7275" t="str">
            <v>DEMITIDOS</v>
          </cell>
        </row>
        <row r="7276">
          <cell r="A7276">
            <v>3431</v>
          </cell>
          <cell r="B7276" t="str">
            <v>RICARDO LUIZ RIBAS DA SILVA</v>
          </cell>
          <cell r="C7276" t="str">
            <v>VIGILANTE</v>
          </cell>
          <cell r="D7276">
            <v>40812</v>
          </cell>
          <cell r="E7276">
            <v>5438777799</v>
          </cell>
          <cell r="F7276" t="str">
            <v>Demitido</v>
          </cell>
          <cell r="G7276">
            <v>13001</v>
          </cell>
          <cell r="H7276" t="str">
            <v>DEMITIDOS</v>
          </cell>
        </row>
        <row r="7277">
          <cell r="A7277">
            <v>3736</v>
          </cell>
          <cell r="B7277" t="str">
            <v>RICARDO MACHADO MANHAES</v>
          </cell>
          <cell r="C7277" t="str">
            <v>VIGILANTE</v>
          </cell>
          <cell r="D7277">
            <v>40910</v>
          </cell>
          <cell r="E7277">
            <v>215168712</v>
          </cell>
          <cell r="F7277" t="str">
            <v>Demitido</v>
          </cell>
          <cell r="G7277">
            <v>13001</v>
          </cell>
          <cell r="H7277" t="str">
            <v>DEMITIDOS</v>
          </cell>
        </row>
        <row r="7278">
          <cell r="A7278">
            <v>4979</v>
          </cell>
          <cell r="B7278" t="str">
            <v>RICARDO MARTINS LEAL</v>
          </cell>
          <cell r="C7278" t="str">
            <v>VIGILANTE</v>
          </cell>
          <cell r="D7278">
            <v>41365</v>
          </cell>
          <cell r="E7278">
            <v>13786519790</v>
          </cell>
          <cell r="F7278" t="str">
            <v>Demitido</v>
          </cell>
          <cell r="G7278">
            <v>13001</v>
          </cell>
          <cell r="H7278" t="str">
            <v>DEMITIDOS</v>
          </cell>
        </row>
        <row r="7279">
          <cell r="A7279">
            <v>3625</v>
          </cell>
          <cell r="B7279" t="str">
            <v>RICARDO MIGUEL TRINDADE</v>
          </cell>
          <cell r="C7279" t="str">
            <v>VIGILANTE</v>
          </cell>
          <cell r="D7279">
            <v>40858</v>
          </cell>
          <cell r="E7279">
            <v>11584183705</v>
          </cell>
          <cell r="F7279" t="str">
            <v>Demitido</v>
          </cell>
          <cell r="G7279">
            <v>13001</v>
          </cell>
          <cell r="H7279" t="str">
            <v>DEMITIDOS</v>
          </cell>
        </row>
        <row r="7280">
          <cell r="A7280">
            <v>4528</v>
          </cell>
          <cell r="B7280" t="str">
            <v>RICARDO MONTEIRO DE ALMEIDA</v>
          </cell>
          <cell r="C7280" t="str">
            <v>VIGILANTE</v>
          </cell>
          <cell r="D7280">
            <v>41153</v>
          </cell>
          <cell r="E7280">
            <v>165399740</v>
          </cell>
          <cell r="F7280" t="str">
            <v>Demitido</v>
          </cell>
          <cell r="G7280">
            <v>13001</v>
          </cell>
          <cell r="H7280" t="str">
            <v>DEMITIDOS</v>
          </cell>
        </row>
        <row r="7281">
          <cell r="A7281">
            <v>5960</v>
          </cell>
          <cell r="B7281" t="str">
            <v>RICARDO MORAES DA SILVA</v>
          </cell>
          <cell r="C7281" t="str">
            <v>VIGILANTE</v>
          </cell>
          <cell r="D7281">
            <v>41735</v>
          </cell>
          <cell r="E7281">
            <v>10503349739</v>
          </cell>
          <cell r="F7281" t="str">
            <v>Demitido</v>
          </cell>
          <cell r="G7281">
            <v>13001</v>
          </cell>
          <cell r="H7281" t="str">
            <v>DEMITIDOS</v>
          </cell>
        </row>
        <row r="7282">
          <cell r="A7282">
            <v>10073</v>
          </cell>
          <cell r="B7282" t="str">
            <v>RICARDO NOGUEIRA</v>
          </cell>
          <cell r="C7282" t="str">
            <v>VIGILANTE</v>
          </cell>
          <cell r="D7282">
            <v>43838</v>
          </cell>
          <cell r="E7282">
            <v>896266729</v>
          </cell>
          <cell r="F7282" t="str">
            <v>Ativo</v>
          </cell>
          <cell r="G7282">
            <v>602862</v>
          </cell>
          <cell r="H7282" t="str">
            <v>BANCO DO BRASIL - AGÊNCIA 2862 - AEROPORTO INTERNACIONAL</v>
          </cell>
        </row>
        <row r="7283">
          <cell r="A7283">
            <v>10135</v>
          </cell>
          <cell r="B7283" t="str">
            <v>RICARDO PEDRO BERNARDO</v>
          </cell>
          <cell r="C7283" t="str">
            <v>VIGILANTE</v>
          </cell>
          <cell r="D7283">
            <v>43838</v>
          </cell>
          <cell r="E7283">
            <v>11313216771</v>
          </cell>
          <cell r="F7283" t="str">
            <v>Demitido</v>
          </cell>
          <cell r="G7283">
            <v>13001</v>
          </cell>
          <cell r="H7283" t="str">
            <v>DEMITIDOS</v>
          </cell>
        </row>
        <row r="7284">
          <cell r="A7284">
            <v>4382</v>
          </cell>
          <cell r="B7284" t="str">
            <v>RICARDO PESSOA</v>
          </cell>
          <cell r="C7284" t="str">
            <v>VIGILANTE</v>
          </cell>
          <cell r="D7284">
            <v>41132</v>
          </cell>
          <cell r="E7284">
            <v>97279897720</v>
          </cell>
          <cell r="F7284" t="str">
            <v>Demitido</v>
          </cell>
          <cell r="G7284">
            <v>13001</v>
          </cell>
          <cell r="H7284" t="str">
            <v>DEMITIDOS</v>
          </cell>
        </row>
        <row r="7285">
          <cell r="A7285">
            <v>1584</v>
          </cell>
          <cell r="B7285" t="str">
            <v>RICARDO REIS PEREIRA</v>
          </cell>
          <cell r="C7285" t="str">
            <v>VIGILANTE</v>
          </cell>
          <cell r="D7285">
            <v>39727</v>
          </cell>
          <cell r="E7285">
            <v>8451075770</v>
          </cell>
          <cell r="F7285" t="str">
            <v>Ativo</v>
          </cell>
          <cell r="G7285">
            <v>158001</v>
          </cell>
          <cell r="H7285" t="str">
            <v>ICMBIO PORTARIA DA FLORESTA / PNT</v>
          </cell>
        </row>
        <row r="7286">
          <cell r="A7286">
            <v>4394</v>
          </cell>
          <cell r="B7286" t="str">
            <v>RICARDO RIBEIRO COSTA</v>
          </cell>
          <cell r="C7286" t="str">
            <v>VIGILANTE</v>
          </cell>
          <cell r="D7286">
            <v>41131</v>
          </cell>
          <cell r="E7286">
            <v>7542423746</v>
          </cell>
          <cell r="F7286" t="str">
            <v>Demitido</v>
          </cell>
          <cell r="G7286">
            <v>13001</v>
          </cell>
          <cell r="H7286" t="str">
            <v>DEMITIDOS</v>
          </cell>
        </row>
        <row r="7287">
          <cell r="A7287">
            <v>9791</v>
          </cell>
          <cell r="B7287" t="str">
            <v>RICARDO RODRIGUES BARBOSA</v>
          </cell>
          <cell r="C7287" t="str">
            <v>VIGILANTE</v>
          </cell>
          <cell r="D7287">
            <v>43347</v>
          </cell>
          <cell r="E7287">
            <v>15368601743</v>
          </cell>
          <cell r="F7287" t="str">
            <v>Ativo</v>
          </cell>
          <cell r="G7287">
            <v>200104</v>
          </cell>
          <cell r="H7287" t="str">
            <v>RESERVA TECNICA - CEF</v>
          </cell>
        </row>
        <row r="7288">
          <cell r="A7288">
            <v>2941</v>
          </cell>
          <cell r="B7288" t="str">
            <v>RICARDO RODRIGUES DE CARVALHO</v>
          </cell>
          <cell r="C7288" t="str">
            <v>VIGILANTE</v>
          </cell>
          <cell r="D7288">
            <v>40546</v>
          </cell>
          <cell r="E7288">
            <v>12914780788</v>
          </cell>
          <cell r="F7288" t="str">
            <v>Ativo</v>
          </cell>
          <cell r="G7288">
            <v>217016</v>
          </cell>
          <cell r="H7288" t="str">
            <v>CEPP - CMS PROF. WALDEMAR BERARDINELLE</v>
          </cell>
        </row>
        <row r="7289">
          <cell r="A7289">
            <v>5987</v>
          </cell>
          <cell r="B7289" t="str">
            <v>RICARDO RODRIGUES DOS SANTOS</v>
          </cell>
          <cell r="C7289" t="str">
            <v>VIGILANTE</v>
          </cell>
          <cell r="D7289">
            <v>41760</v>
          </cell>
          <cell r="E7289">
            <v>7759814780</v>
          </cell>
          <cell r="F7289" t="str">
            <v>Demitido</v>
          </cell>
          <cell r="G7289">
            <v>13001</v>
          </cell>
          <cell r="H7289" t="str">
            <v>DEMITIDOS</v>
          </cell>
        </row>
        <row r="7290">
          <cell r="A7290">
            <v>1783</v>
          </cell>
          <cell r="B7290" t="str">
            <v>RICARDO SANDRO DE SOUZA</v>
          </cell>
          <cell r="C7290" t="str">
            <v>VIGILANTE</v>
          </cell>
          <cell r="D7290">
            <v>39882</v>
          </cell>
          <cell r="E7290">
            <v>7490503736</v>
          </cell>
          <cell r="F7290" t="str">
            <v>Demitido</v>
          </cell>
          <cell r="G7290">
            <v>13001</v>
          </cell>
          <cell r="H7290" t="str">
            <v>DEMITIDOS</v>
          </cell>
        </row>
        <row r="7291">
          <cell r="A7291">
            <v>9096</v>
          </cell>
          <cell r="B7291" t="str">
            <v>RICARDO SANTOS MACEDO</v>
          </cell>
          <cell r="C7291" t="str">
            <v>VIGILANTE</v>
          </cell>
          <cell r="D7291">
            <v>42768</v>
          </cell>
          <cell r="E7291">
            <v>10971789789</v>
          </cell>
          <cell r="F7291" t="str">
            <v>Ativo</v>
          </cell>
          <cell r="G7291">
            <v>200117</v>
          </cell>
          <cell r="H7291" t="str">
            <v>RESERVA BANCÁRIA</v>
          </cell>
        </row>
        <row r="7292">
          <cell r="A7292">
            <v>3602</v>
          </cell>
          <cell r="B7292" t="str">
            <v>RICARDO SILVA DE ANDRADE</v>
          </cell>
          <cell r="C7292" t="str">
            <v>VIGILANTE</v>
          </cell>
          <cell r="D7292">
            <v>40858</v>
          </cell>
          <cell r="E7292">
            <v>93481802749</v>
          </cell>
          <cell r="F7292" t="str">
            <v>Demitido</v>
          </cell>
          <cell r="G7292">
            <v>13001</v>
          </cell>
          <cell r="H7292" t="str">
            <v>DEMITIDOS</v>
          </cell>
        </row>
        <row r="7293">
          <cell r="A7293">
            <v>5336</v>
          </cell>
          <cell r="B7293" t="str">
            <v>RICARDO SILVA DE OLIVEIRA</v>
          </cell>
          <cell r="C7293" t="str">
            <v>VIGILANTE</v>
          </cell>
          <cell r="D7293">
            <v>41499</v>
          </cell>
          <cell r="E7293">
            <v>5930531765</v>
          </cell>
          <cell r="F7293" t="str">
            <v>Demitido</v>
          </cell>
          <cell r="G7293">
            <v>13001</v>
          </cell>
          <cell r="H7293" t="str">
            <v>DEMITIDOS</v>
          </cell>
        </row>
        <row r="7294">
          <cell r="A7294">
            <v>5766</v>
          </cell>
          <cell r="B7294" t="str">
            <v>RICARDO SILVA GONCALVES</v>
          </cell>
          <cell r="C7294" t="str">
            <v>VIGILANTE</v>
          </cell>
          <cell r="D7294">
            <v>41644</v>
          </cell>
          <cell r="E7294">
            <v>8117392798</v>
          </cell>
          <cell r="F7294" t="str">
            <v>Ativo</v>
          </cell>
          <cell r="G7294">
            <v>213002</v>
          </cell>
          <cell r="H7294" t="str">
            <v>UFRJ CEU - C. BRASILEIRO DE ALTOS ESTUDOS</v>
          </cell>
        </row>
        <row r="7295">
          <cell r="A7295">
            <v>4005</v>
          </cell>
          <cell r="B7295" t="str">
            <v>RICARDO SIQUEIRA CIPRIANO</v>
          </cell>
          <cell r="C7295" t="str">
            <v>VIGILANTE</v>
          </cell>
          <cell r="D7295">
            <v>41061</v>
          </cell>
          <cell r="E7295">
            <v>9731825711</v>
          </cell>
          <cell r="F7295" t="str">
            <v>Demitido</v>
          </cell>
          <cell r="G7295">
            <v>13001</v>
          </cell>
          <cell r="H7295" t="str">
            <v>DEMITIDOS</v>
          </cell>
        </row>
        <row r="7296">
          <cell r="A7296">
            <v>7705</v>
          </cell>
          <cell r="B7296" t="str">
            <v>RICARDO STEFANO DIAS</v>
          </cell>
          <cell r="C7296" t="str">
            <v>VIGILANTE</v>
          </cell>
          <cell r="D7296">
            <v>42314</v>
          </cell>
          <cell r="E7296">
            <v>85616940763</v>
          </cell>
          <cell r="F7296" t="str">
            <v>Ativo</v>
          </cell>
          <cell r="G7296">
            <v>158001</v>
          </cell>
          <cell r="H7296" t="str">
            <v>ICMBIO PORTARIA DA FLORESTA / PNT</v>
          </cell>
        </row>
        <row r="7297">
          <cell r="A7297">
            <v>7233</v>
          </cell>
          <cell r="B7297" t="str">
            <v>RICARDO TEIXEIRA DA COSTA</v>
          </cell>
          <cell r="C7297" t="str">
            <v>VIGILANTE</v>
          </cell>
          <cell r="D7297">
            <v>42095</v>
          </cell>
          <cell r="E7297">
            <v>7203971708</v>
          </cell>
          <cell r="F7297" t="str">
            <v>Demitido</v>
          </cell>
          <cell r="G7297">
            <v>13001</v>
          </cell>
          <cell r="H7297" t="str">
            <v>DEMITIDOS</v>
          </cell>
        </row>
        <row r="7298">
          <cell r="A7298">
            <v>9465</v>
          </cell>
          <cell r="B7298" t="str">
            <v>RICARDO VENTURA DE MORAIS</v>
          </cell>
          <cell r="C7298" t="str">
            <v>VIGILANTE</v>
          </cell>
          <cell r="D7298">
            <v>42932</v>
          </cell>
          <cell r="E7298">
            <v>11973088738</v>
          </cell>
          <cell r="F7298" t="str">
            <v>Ativo</v>
          </cell>
          <cell r="G7298">
            <v>217026</v>
          </cell>
          <cell r="H7298" t="str">
            <v>CEPP - CSF DEOLINDO COUTO</v>
          </cell>
        </row>
        <row r="7299">
          <cell r="A7299">
            <v>6606</v>
          </cell>
          <cell r="B7299" t="str">
            <v>RICARDO VIEIRA MENDES JUNIOR</v>
          </cell>
          <cell r="C7299" t="str">
            <v>VIGILANTE</v>
          </cell>
          <cell r="D7299">
            <v>41878</v>
          </cell>
          <cell r="E7299">
            <v>11581675712</v>
          </cell>
          <cell r="F7299" t="str">
            <v>Demitido</v>
          </cell>
          <cell r="G7299">
            <v>13001</v>
          </cell>
          <cell r="H7299" t="str">
            <v>DEMITIDOS</v>
          </cell>
        </row>
        <row r="7300">
          <cell r="A7300">
            <v>3674</v>
          </cell>
          <cell r="B7300" t="str">
            <v>RICHARD DOS SANTOS OLIVEIRA</v>
          </cell>
          <cell r="C7300" t="str">
            <v>SUPERVISOR I</v>
          </cell>
          <cell r="D7300">
            <v>40884</v>
          </cell>
          <cell r="E7300">
            <v>8948636731</v>
          </cell>
          <cell r="F7300" t="str">
            <v>Demitido</v>
          </cell>
          <cell r="G7300">
            <v>13001</v>
          </cell>
          <cell r="H7300" t="str">
            <v>DEMITIDOS</v>
          </cell>
        </row>
        <row r="7301">
          <cell r="A7301">
            <v>90000092</v>
          </cell>
          <cell r="B7301" t="str">
            <v>RICHARD SERGIO OLEGARIO OLIVIRA</v>
          </cell>
          <cell r="C7301" t="str">
            <v/>
          </cell>
          <cell r="D7301">
            <v>43864</v>
          </cell>
          <cell r="E7301">
            <v>17869329703</v>
          </cell>
          <cell r="F7301" t="str">
            <v>Demitido</v>
          </cell>
          <cell r="G7301">
            <v>990028</v>
          </cell>
          <cell r="H7301" t="str">
            <v>ADMISSAO</v>
          </cell>
        </row>
        <row r="7302">
          <cell r="A7302">
            <v>2878</v>
          </cell>
          <cell r="B7302" t="str">
            <v>RICHELLE JOSE MENDES DE MATTOS</v>
          </cell>
          <cell r="C7302" t="str">
            <v>VIGILANTE</v>
          </cell>
          <cell r="D7302">
            <v>40502</v>
          </cell>
          <cell r="E7302">
            <v>7150124798</v>
          </cell>
          <cell r="F7302" t="str">
            <v>Demitido</v>
          </cell>
          <cell r="G7302">
            <v>13001</v>
          </cell>
          <cell r="H7302" t="str">
            <v>DEMITIDOS</v>
          </cell>
        </row>
        <row r="7303">
          <cell r="A7303">
            <v>8178</v>
          </cell>
          <cell r="B7303" t="str">
            <v>RICK FERREIRA ALVES</v>
          </cell>
          <cell r="C7303" t="str">
            <v>VIGILANTE</v>
          </cell>
          <cell r="D7303">
            <v>42430</v>
          </cell>
          <cell r="E7303">
            <v>11393187722</v>
          </cell>
          <cell r="F7303" t="str">
            <v>Demitido</v>
          </cell>
          <cell r="G7303">
            <v>13001</v>
          </cell>
          <cell r="H7303" t="str">
            <v>DEMITIDOS</v>
          </cell>
        </row>
        <row r="7304">
          <cell r="A7304">
            <v>7853</v>
          </cell>
          <cell r="B7304" t="str">
            <v>RIELVEZ LOPES REIS</v>
          </cell>
          <cell r="C7304" t="str">
            <v>VIGILANTE</v>
          </cell>
          <cell r="D7304">
            <v>42356</v>
          </cell>
          <cell r="E7304">
            <v>9669069777</v>
          </cell>
          <cell r="F7304" t="str">
            <v>Ativo</v>
          </cell>
          <cell r="G7304">
            <v>322011</v>
          </cell>
          <cell r="H7304" t="str">
            <v>INSS - APS ITAOCARA</v>
          </cell>
        </row>
        <row r="7305">
          <cell r="A7305">
            <v>1837</v>
          </cell>
          <cell r="B7305" t="str">
            <v>RIK DA SILVA FRANCA</v>
          </cell>
          <cell r="C7305" t="str">
            <v>MOTORISTA</v>
          </cell>
          <cell r="D7305">
            <v>39939</v>
          </cell>
          <cell r="E7305">
            <v>12579615784</v>
          </cell>
          <cell r="F7305" t="str">
            <v>Demitido</v>
          </cell>
          <cell r="G7305">
            <v>13001</v>
          </cell>
          <cell r="H7305" t="str">
            <v>DEMITIDOS</v>
          </cell>
        </row>
        <row r="7306">
          <cell r="A7306">
            <v>3127</v>
          </cell>
          <cell r="B7306" t="str">
            <v>RILDO FALCK FONTOURA</v>
          </cell>
          <cell r="C7306" t="str">
            <v>VIGILANTE</v>
          </cell>
          <cell r="D7306">
            <v>40639</v>
          </cell>
          <cell r="E7306">
            <v>9629684713</v>
          </cell>
          <cell r="F7306" t="str">
            <v>Demitido</v>
          </cell>
          <cell r="G7306">
            <v>13001</v>
          </cell>
          <cell r="H7306" t="str">
            <v>DEMITIDOS</v>
          </cell>
        </row>
        <row r="7307">
          <cell r="A7307">
            <v>6102</v>
          </cell>
          <cell r="B7307" t="str">
            <v>RINALDO ANTONIO DA SILVA</v>
          </cell>
          <cell r="C7307" t="str">
            <v>VIGILANTE</v>
          </cell>
          <cell r="D7307">
            <v>41785</v>
          </cell>
          <cell r="E7307">
            <v>5873871736</v>
          </cell>
          <cell r="F7307" t="str">
            <v>Ativo</v>
          </cell>
          <cell r="G7307">
            <v>158001</v>
          </cell>
          <cell r="H7307" t="str">
            <v>ICMBIO PORTARIA DA FLORESTA / PNT</v>
          </cell>
        </row>
        <row r="7308">
          <cell r="A7308">
            <v>2889</v>
          </cell>
          <cell r="B7308" t="str">
            <v>RINALDO ANTONIO DA SILVA</v>
          </cell>
          <cell r="C7308" t="str">
            <v>VIGILANTE</v>
          </cell>
          <cell r="D7308">
            <v>40513</v>
          </cell>
          <cell r="E7308">
            <v>5873871736</v>
          </cell>
          <cell r="F7308" t="str">
            <v>Demitido</v>
          </cell>
          <cell r="G7308">
            <v>13001</v>
          </cell>
          <cell r="H7308" t="str">
            <v>DEMITIDOS</v>
          </cell>
        </row>
        <row r="7309">
          <cell r="A7309">
            <v>2154</v>
          </cell>
          <cell r="B7309" t="str">
            <v>RINALDO GOES DA SILVA</v>
          </cell>
          <cell r="C7309" t="str">
            <v>VIGILANTE</v>
          </cell>
          <cell r="D7309">
            <v>40087</v>
          </cell>
          <cell r="E7309">
            <v>96690682749</v>
          </cell>
          <cell r="F7309" t="str">
            <v>Demitido</v>
          </cell>
          <cell r="G7309">
            <v>13001</v>
          </cell>
          <cell r="H7309" t="str">
            <v>DEMITIDOS</v>
          </cell>
        </row>
        <row r="7310">
          <cell r="A7310">
            <v>6079</v>
          </cell>
          <cell r="B7310" t="str">
            <v>RITA DE CASSIA TEIXEIRA  DE SOUZA</v>
          </cell>
          <cell r="C7310" t="str">
            <v>VIGILANTE</v>
          </cell>
          <cell r="D7310">
            <v>41776</v>
          </cell>
          <cell r="E7310">
            <v>9242999750</v>
          </cell>
          <cell r="F7310" t="str">
            <v>Demitido</v>
          </cell>
          <cell r="G7310">
            <v>13001</v>
          </cell>
          <cell r="H7310" t="str">
            <v>DEMITIDOS</v>
          </cell>
        </row>
        <row r="7311">
          <cell r="A7311">
            <v>4263</v>
          </cell>
          <cell r="B7311" t="str">
            <v>RITA FERREIRA MARTINS</v>
          </cell>
          <cell r="C7311" t="str">
            <v>VIGILANTE</v>
          </cell>
          <cell r="D7311">
            <v>41132</v>
          </cell>
          <cell r="E7311">
            <v>7697303701</v>
          </cell>
          <cell r="F7311" t="str">
            <v>Demitido</v>
          </cell>
          <cell r="G7311">
            <v>13001</v>
          </cell>
          <cell r="H7311" t="str">
            <v>DEMITIDOS</v>
          </cell>
        </row>
        <row r="7312">
          <cell r="A7312">
            <v>6566</v>
          </cell>
          <cell r="B7312" t="str">
            <v>RIVELINO OLIVEIRA DOS SANTOS</v>
          </cell>
          <cell r="C7312" t="str">
            <v>VIGILANTE</v>
          </cell>
          <cell r="D7312">
            <v>41873</v>
          </cell>
          <cell r="E7312">
            <v>1788279751</v>
          </cell>
          <cell r="F7312" t="str">
            <v>Demitido</v>
          </cell>
          <cell r="G7312">
            <v>13001</v>
          </cell>
          <cell r="H7312" t="str">
            <v>DEMITIDOS</v>
          </cell>
        </row>
        <row r="7313">
          <cell r="A7313">
            <v>3879</v>
          </cell>
          <cell r="B7313" t="str">
            <v>ROBERLANE QUIRINO JACINTO</v>
          </cell>
          <cell r="C7313" t="str">
            <v>VIGILANTE</v>
          </cell>
          <cell r="D7313">
            <v>41001</v>
          </cell>
          <cell r="E7313">
            <v>13461498793</v>
          </cell>
          <cell r="F7313" t="str">
            <v>Demitido</v>
          </cell>
          <cell r="G7313">
            <v>13001</v>
          </cell>
          <cell r="H7313" t="str">
            <v>DEMITIDOS</v>
          </cell>
        </row>
        <row r="7314">
          <cell r="A7314">
            <v>4412</v>
          </cell>
          <cell r="B7314" t="str">
            <v>ROBERT CARDOZO DA SILVA</v>
          </cell>
          <cell r="C7314" t="str">
            <v>VIGILANTE</v>
          </cell>
          <cell r="D7314">
            <v>41131</v>
          </cell>
          <cell r="E7314">
            <v>5732720774</v>
          </cell>
          <cell r="F7314" t="str">
            <v>Demitido</v>
          </cell>
          <cell r="G7314">
            <v>13001</v>
          </cell>
          <cell r="H7314" t="str">
            <v>DEMITIDOS</v>
          </cell>
        </row>
        <row r="7315">
          <cell r="A7315">
            <v>6047</v>
          </cell>
          <cell r="B7315" t="str">
            <v>ROBERT DOS SANTOS LEITE</v>
          </cell>
          <cell r="C7315" t="str">
            <v>AUX. DE COMPRAS I</v>
          </cell>
          <cell r="D7315">
            <v>41764</v>
          </cell>
          <cell r="E7315">
            <v>12354905726</v>
          </cell>
          <cell r="F7315" t="str">
            <v>Demitido</v>
          </cell>
          <cell r="G7315">
            <v>13001</v>
          </cell>
          <cell r="H7315" t="str">
            <v>DEMITIDOS</v>
          </cell>
        </row>
        <row r="7316">
          <cell r="A7316">
            <v>8029</v>
          </cell>
          <cell r="B7316" t="str">
            <v>ROBERT GLEISSON PEREIRA SILVA</v>
          </cell>
          <cell r="C7316" t="str">
            <v>VIGILANTE</v>
          </cell>
          <cell r="D7316">
            <v>42395</v>
          </cell>
          <cell r="E7316">
            <v>13775900705</v>
          </cell>
          <cell r="F7316" t="str">
            <v>Demitido</v>
          </cell>
          <cell r="G7316">
            <v>13001</v>
          </cell>
          <cell r="H7316" t="str">
            <v>DEMITIDOS</v>
          </cell>
        </row>
        <row r="7317">
          <cell r="A7317">
            <v>10004</v>
          </cell>
          <cell r="B7317" t="str">
            <v>ROBERT LUIS DA SILVA</v>
          </cell>
          <cell r="C7317" t="str">
            <v>VIGILANTE</v>
          </cell>
          <cell r="D7317">
            <v>43759</v>
          </cell>
          <cell r="E7317">
            <v>13878884710</v>
          </cell>
          <cell r="F7317" t="str">
            <v>Ativo</v>
          </cell>
          <cell r="G7317">
            <v>200116</v>
          </cell>
          <cell r="H7317" t="str">
            <v>RENDIÇÕES DE ALMOÇO</v>
          </cell>
        </row>
        <row r="7318">
          <cell r="A7318">
            <v>7651</v>
          </cell>
          <cell r="B7318" t="str">
            <v>ROBERT MARTINELLI DA CONCEICAO</v>
          </cell>
          <cell r="C7318" t="str">
            <v>VIGILANTE</v>
          </cell>
          <cell r="D7318">
            <v>42294</v>
          </cell>
          <cell r="E7318">
            <v>5505469795</v>
          </cell>
          <cell r="F7318" t="str">
            <v>Demitido</v>
          </cell>
          <cell r="G7318">
            <v>13001</v>
          </cell>
          <cell r="H7318" t="str">
            <v>DEMITIDOS</v>
          </cell>
        </row>
        <row r="7319">
          <cell r="A7319">
            <v>8419</v>
          </cell>
          <cell r="B7319" t="str">
            <v>ROBERTA  ALVES DE SOUZA</v>
          </cell>
          <cell r="C7319" t="str">
            <v>VIGILANTE</v>
          </cell>
          <cell r="D7319">
            <v>42543</v>
          </cell>
          <cell r="E7319">
            <v>5388324796</v>
          </cell>
          <cell r="F7319" t="str">
            <v>Demitido</v>
          </cell>
          <cell r="G7319">
            <v>13001</v>
          </cell>
          <cell r="H7319" t="str">
            <v>DEMITIDOS</v>
          </cell>
        </row>
        <row r="7320">
          <cell r="A7320">
            <v>6280</v>
          </cell>
          <cell r="B7320" t="str">
            <v>ROBERTA CORREIA DO SACRAMENTO</v>
          </cell>
          <cell r="C7320" t="str">
            <v>VIGILANTE</v>
          </cell>
          <cell r="D7320">
            <v>41803</v>
          </cell>
          <cell r="E7320">
            <v>10816553726</v>
          </cell>
          <cell r="F7320" t="str">
            <v>Demitido</v>
          </cell>
          <cell r="G7320">
            <v>13001</v>
          </cell>
          <cell r="H7320" t="str">
            <v>DEMITIDOS</v>
          </cell>
        </row>
        <row r="7321">
          <cell r="A7321">
            <v>4401</v>
          </cell>
          <cell r="B7321" t="str">
            <v>ROBERTA DA SILVA RANGEL</v>
          </cell>
          <cell r="C7321" t="str">
            <v>VIGILANTE</v>
          </cell>
          <cell r="D7321">
            <v>41132</v>
          </cell>
          <cell r="E7321">
            <v>5173994746</v>
          </cell>
          <cell r="F7321" t="str">
            <v>Demitido</v>
          </cell>
          <cell r="G7321">
            <v>13001</v>
          </cell>
          <cell r="H7321" t="str">
            <v>DEMITIDOS</v>
          </cell>
        </row>
        <row r="7322">
          <cell r="A7322">
            <v>7374</v>
          </cell>
          <cell r="B7322" t="str">
            <v>ROBERTA PORTO CORDEIRO</v>
          </cell>
          <cell r="C7322" t="str">
            <v>VIGILANTE</v>
          </cell>
          <cell r="D7322">
            <v>42186</v>
          </cell>
          <cell r="E7322">
            <v>8474640750</v>
          </cell>
          <cell r="F7322" t="str">
            <v>Demitido</v>
          </cell>
          <cell r="G7322">
            <v>13001</v>
          </cell>
          <cell r="H7322" t="str">
            <v>DEMITIDOS</v>
          </cell>
        </row>
        <row r="7323">
          <cell r="A7323">
            <v>6529</v>
          </cell>
          <cell r="B7323" t="str">
            <v>ROBERTA TEIXEIRA DA SILVA</v>
          </cell>
          <cell r="C7323" t="str">
            <v>VIGILANTE</v>
          </cell>
          <cell r="D7323">
            <v>41852</v>
          </cell>
          <cell r="E7323">
            <v>7080349770</v>
          </cell>
          <cell r="F7323" t="str">
            <v>Demitido</v>
          </cell>
          <cell r="G7323">
            <v>13001</v>
          </cell>
          <cell r="H7323" t="str">
            <v>DEMITIDOS</v>
          </cell>
        </row>
        <row r="7324">
          <cell r="A7324">
            <v>6645</v>
          </cell>
          <cell r="B7324" t="str">
            <v>ROBERTO ALAN FALCAO VIEIRA</v>
          </cell>
          <cell r="C7324" t="str">
            <v>VIGILANTE</v>
          </cell>
          <cell r="D7324">
            <v>41883</v>
          </cell>
          <cell r="E7324">
            <v>9814186783</v>
          </cell>
          <cell r="F7324" t="str">
            <v>Demitido</v>
          </cell>
          <cell r="G7324">
            <v>13001</v>
          </cell>
          <cell r="H7324" t="str">
            <v>DEMITIDOS</v>
          </cell>
        </row>
        <row r="7325">
          <cell r="A7325">
            <v>7631</v>
          </cell>
          <cell r="B7325" t="str">
            <v>ROBERTO ALVES BENTO</v>
          </cell>
          <cell r="C7325" t="str">
            <v>VIGILANTE</v>
          </cell>
          <cell r="D7325">
            <v>42285</v>
          </cell>
          <cell r="E7325">
            <v>3160702464</v>
          </cell>
          <cell r="F7325" t="str">
            <v>Demitido</v>
          </cell>
          <cell r="G7325">
            <v>13001</v>
          </cell>
          <cell r="H7325" t="str">
            <v>DEMITIDOS</v>
          </cell>
        </row>
        <row r="7326">
          <cell r="A7326">
            <v>6259</v>
          </cell>
          <cell r="B7326" t="str">
            <v>ROBERTO BENTO ROSA</v>
          </cell>
          <cell r="C7326" t="str">
            <v>VIGILANTE</v>
          </cell>
          <cell r="D7326">
            <v>41802</v>
          </cell>
          <cell r="E7326">
            <v>13282535708</v>
          </cell>
          <cell r="F7326" t="str">
            <v>Demitido</v>
          </cell>
          <cell r="G7326">
            <v>13001</v>
          </cell>
          <cell r="H7326" t="str">
            <v>DEMITIDOS</v>
          </cell>
        </row>
        <row r="7327">
          <cell r="A7327">
            <v>6041</v>
          </cell>
          <cell r="B7327" t="str">
            <v>ROBERTO CARDOSO</v>
          </cell>
          <cell r="C7327" t="str">
            <v>VIGILANTE</v>
          </cell>
          <cell r="D7327">
            <v>41763</v>
          </cell>
          <cell r="E7327">
            <v>7556348709</v>
          </cell>
          <cell r="F7327" t="str">
            <v>Demitido</v>
          </cell>
          <cell r="G7327">
            <v>13001</v>
          </cell>
          <cell r="H7327" t="str">
            <v>DEMITIDOS</v>
          </cell>
        </row>
        <row r="7328">
          <cell r="A7328">
            <v>8620</v>
          </cell>
          <cell r="B7328" t="str">
            <v>ROBERTO CARLOS SILVA DE LIMA</v>
          </cell>
          <cell r="C7328" t="str">
            <v>SEGURANCA PESSOAL PRIVADA</v>
          </cell>
          <cell r="D7328">
            <v>42587</v>
          </cell>
          <cell r="E7328">
            <v>98065149715</v>
          </cell>
          <cell r="F7328" t="str">
            <v>Demitido</v>
          </cell>
          <cell r="G7328">
            <v>13001</v>
          </cell>
          <cell r="H7328" t="str">
            <v>DEMITIDOS</v>
          </cell>
        </row>
        <row r="7329">
          <cell r="A7329">
            <v>10162</v>
          </cell>
          <cell r="B7329" t="str">
            <v>ROBERTO CARLOS SIQUEIRA DA SILVA</v>
          </cell>
          <cell r="C7329" t="str">
            <v>VIGILANTE</v>
          </cell>
          <cell r="D7329">
            <v>43838</v>
          </cell>
          <cell r="E7329">
            <v>85400998704</v>
          </cell>
          <cell r="F7329" t="str">
            <v>Ativo</v>
          </cell>
          <cell r="G7329">
            <v>603522</v>
          </cell>
          <cell r="H7329" t="str">
            <v>BANCO DO BRASIL - AGÊNCIA 3522 - MADUREIRA CENTRO</v>
          </cell>
        </row>
        <row r="7330">
          <cell r="A7330">
            <v>688</v>
          </cell>
          <cell r="B7330" t="str">
            <v>ROBERTO CARLOS VIEIRA</v>
          </cell>
          <cell r="C7330" t="str">
            <v>VIGILANTE</v>
          </cell>
          <cell r="D7330">
            <v>38078</v>
          </cell>
          <cell r="E7330">
            <v>95266690704</v>
          </cell>
          <cell r="F7330" t="str">
            <v>Demitido</v>
          </cell>
          <cell r="G7330">
            <v>13001</v>
          </cell>
          <cell r="H7330" t="str">
            <v>DEMITIDOS</v>
          </cell>
        </row>
        <row r="7331">
          <cell r="A7331">
            <v>4357</v>
          </cell>
          <cell r="B7331" t="str">
            <v>ROBERTO CLAITON VALE</v>
          </cell>
          <cell r="C7331" t="str">
            <v>VIGILANTE</v>
          </cell>
          <cell r="D7331">
            <v>41132</v>
          </cell>
          <cell r="E7331">
            <v>92961223768</v>
          </cell>
          <cell r="F7331" t="str">
            <v>Demitido</v>
          </cell>
          <cell r="G7331">
            <v>13001</v>
          </cell>
          <cell r="H7331" t="str">
            <v>DEMITIDOS</v>
          </cell>
        </row>
        <row r="7332">
          <cell r="A7332">
            <v>3425</v>
          </cell>
          <cell r="B7332" t="str">
            <v>ROBERTO DA CONCEICAO SILVA</v>
          </cell>
          <cell r="C7332" t="str">
            <v>VIGILANTE</v>
          </cell>
          <cell r="D7332">
            <v>40811</v>
          </cell>
          <cell r="E7332">
            <v>45932174749</v>
          </cell>
          <cell r="F7332" t="str">
            <v>Ativo</v>
          </cell>
          <cell r="G7332">
            <v>233036</v>
          </cell>
          <cell r="H7332" t="str">
            <v>CSF - ANA QUINTÃO</v>
          </cell>
        </row>
        <row r="7333">
          <cell r="A7333">
            <v>4269</v>
          </cell>
          <cell r="B7333" t="str">
            <v>ROBERTO DA COSTA MESQUITA</v>
          </cell>
          <cell r="C7333" t="str">
            <v>VIGILANTE</v>
          </cell>
          <cell r="D7333">
            <v>41131</v>
          </cell>
          <cell r="E7333">
            <v>76296180772</v>
          </cell>
          <cell r="F7333" t="str">
            <v>Demitido</v>
          </cell>
          <cell r="G7333">
            <v>13001</v>
          </cell>
          <cell r="H7333" t="str">
            <v>DEMITIDOS</v>
          </cell>
        </row>
        <row r="7334">
          <cell r="A7334">
            <v>4861</v>
          </cell>
          <cell r="B7334" t="str">
            <v>ROBERTO DA SILVA BARBOSA</v>
          </cell>
          <cell r="C7334" t="str">
            <v>VIGILANTE</v>
          </cell>
          <cell r="D7334">
            <v>41306</v>
          </cell>
          <cell r="E7334">
            <v>2621717756</v>
          </cell>
          <cell r="F7334" t="str">
            <v>Demitido</v>
          </cell>
          <cell r="G7334">
            <v>13001</v>
          </cell>
          <cell r="H7334" t="str">
            <v>DEMITIDOS</v>
          </cell>
        </row>
        <row r="7335">
          <cell r="A7335">
            <v>2186</v>
          </cell>
          <cell r="B7335" t="str">
            <v>ROBERTO DA SILVA MATOS</v>
          </cell>
          <cell r="C7335" t="str">
            <v>VIGILANTE</v>
          </cell>
          <cell r="D7335">
            <v>40148</v>
          </cell>
          <cell r="E7335">
            <v>11559735775</v>
          </cell>
          <cell r="F7335" t="str">
            <v>Demitido</v>
          </cell>
          <cell r="G7335">
            <v>13001</v>
          </cell>
          <cell r="H7335" t="str">
            <v>DEMITIDOS</v>
          </cell>
        </row>
        <row r="7336">
          <cell r="A7336">
            <v>5252</v>
          </cell>
          <cell r="B7336" t="str">
            <v>ROBERTO DA SILVA SIQUEIRA</v>
          </cell>
          <cell r="C7336" t="str">
            <v>AUX. OPERACIONAL II</v>
          </cell>
          <cell r="D7336">
            <v>41426</v>
          </cell>
          <cell r="E7336">
            <v>7377165766</v>
          </cell>
          <cell r="F7336" t="str">
            <v>Demitido</v>
          </cell>
          <cell r="G7336">
            <v>13001</v>
          </cell>
          <cell r="H7336" t="str">
            <v>DEMITIDOS</v>
          </cell>
        </row>
        <row r="7337">
          <cell r="A7337">
            <v>2274</v>
          </cell>
          <cell r="B7337" t="str">
            <v>ROBERTO DA SILVEIRA GOMES JUNIOR</v>
          </cell>
          <cell r="C7337" t="str">
            <v>VIGILANTE</v>
          </cell>
          <cell r="D7337">
            <v>40165</v>
          </cell>
          <cell r="E7337">
            <v>10791927784</v>
          </cell>
          <cell r="F7337" t="str">
            <v>Demitido</v>
          </cell>
          <cell r="G7337">
            <v>13001</v>
          </cell>
          <cell r="H7337" t="str">
            <v>DEMITIDOS</v>
          </cell>
        </row>
        <row r="7338">
          <cell r="A7338">
            <v>792</v>
          </cell>
          <cell r="B7338" t="str">
            <v>ROBERTO DE ARAUJO RODRIGUES</v>
          </cell>
          <cell r="C7338" t="str">
            <v>VIGILANTE</v>
          </cell>
          <cell r="D7338">
            <v>38355</v>
          </cell>
          <cell r="E7338">
            <v>91926700759</v>
          </cell>
          <cell r="F7338" t="str">
            <v>Ativo</v>
          </cell>
          <cell r="G7338">
            <v>200001</v>
          </cell>
          <cell r="H7338" t="str">
            <v>HOSPITAL FEDERAL DA LAGOA</v>
          </cell>
        </row>
        <row r="7339">
          <cell r="A7339">
            <v>4437</v>
          </cell>
          <cell r="B7339" t="str">
            <v>ROBERTO DE CARVALHO LEANDRO</v>
          </cell>
          <cell r="C7339" t="str">
            <v>VIGILANTE LÍDER RONDANTE</v>
          </cell>
          <cell r="D7339">
            <v>41132</v>
          </cell>
          <cell r="E7339">
            <v>94900060763</v>
          </cell>
          <cell r="F7339" t="str">
            <v>Demitido</v>
          </cell>
          <cell r="G7339">
            <v>13001</v>
          </cell>
          <cell r="H7339" t="str">
            <v>DEMITIDOS</v>
          </cell>
        </row>
        <row r="7340">
          <cell r="A7340">
            <v>3281</v>
          </cell>
          <cell r="B7340" t="str">
            <v>ROBERTO DE OLIVEIRA JUNIOR</v>
          </cell>
          <cell r="C7340" t="str">
            <v>VIGILANTE</v>
          </cell>
          <cell r="D7340">
            <v>40731</v>
          </cell>
          <cell r="E7340">
            <v>5612761708</v>
          </cell>
          <cell r="F7340" t="str">
            <v>Demitido</v>
          </cell>
          <cell r="G7340">
            <v>13001</v>
          </cell>
          <cell r="H7340" t="str">
            <v>DEMITIDOS</v>
          </cell>
        </row>
        <row r="7341">
          <cell r="A7341">
            <v>7650</v>
          </cell>
          <cell r="B7341" t="str">
            <v>ROBERTO DO NASCIMENTO</v>
          </cell>
          <cell r="C7341" t="str">
            <v>VIGILANTE</v>
          </cell>
          <cell r="D7341">
            <v>42292</v>
          </cell>
          <cell r="E7341">
            <v>51295709791</v>
          </cell>
          <cell r="F7341" t="str">
            <v>Demitido</v>
          </cell>
          <cell r="G7341">
            <v>13001</v>
          </cell>
          <cell r="H7341" t="str">
            <v>DEMITIDOS</v>
          </cell>
        </row>
        <row r="7342">
          <cell r="A7342">
            <v>9617</v>
          </cell>
          <cell r="B7342" t="str">
            <v>ROBERTO FABIANO DA SILVA AUGUSTO</v>
          </cell>
          <cell r="C7342" t="str">
            <v>VIGILANTE</v>
          </cell>
          <cell r="D7342">
            <v>43179</v>
          </cell>
          <cell r="E7342">
            <v>65163877704</v>
          </cell>
          <cell r="F7342" t="str">
            <v>Demitido</v>
          </cell>
          <cell r="G7342">
            <v>13001</v>
          </cell>
          <cell r="H7342" t="str">
            <v>DEMITIDOS</v>
          </cell>
        </row>
        <row r="7343">
          <cell r="A7343">
            <v>7962</v>
          </cell>
          <cell r="B7343" t="str">
            <v>ROBERTO FERREIRA SILVA</v>
          </cell>
          <cell r="C7343" t="str">
            <v>VIGILANTE</v>
          </cell>
          <cell r="D7343">
            <v>42382</v>
          </cell>
          <cell r="E7343">
            <v>46457933734</v>
          </cell>
          <cell r="F7343" t="str">
            <v>Demitido</v>
          </cell>
          <cell r="G7343">
            <v>13001</v>
          </cell>
          <cell r="H7343" t="str">
            <v>DEMITIDOS</v>
          </cell>
        </row>
        <row r="7344">
          <cell r="A7344">
            <v>7192</v>
          </cell>
          <cell r="B7344" t="str">
            <v>ROBERTO FLORES</v>
          </cell>
          <cell r="C7344" t="str">
            <v>VIGILANTE</v>
          </cell>
          <cell r="D7344">
            <v>42095</v>
          </cell>
          <cell r="E7344">
            <v>82436860700</v>
          </cell>
          <cell r="F7344" t="str">
            <v>Demitido</v>
          </cell>
          <cell r="G7344">
            <v>13001</v>
          </cell>
          <cell r="H7344" t="str">
            <v>DEMITIDOS</v>
          </cell>
        </row>
        <row r="7345">
          <cell r="A7345">
            <v>6446</v>
          </cell>
          <cell r="B7345" t="str">
            <v>ROBERTO FRANCISCO RODRIGUES</v>
          </cell>
          <cell r="C7345" t="str">
            <v>VIGILANTE</v>
          </cell>
          <cell r="D7345">
            <v>41836</v>
          </cell>
          <cell r="E7345">
            <v>4257476702</v>
          </cell>
          <cell r="F7345" t="str">
            <v>Demitido</v>
          </cell>
          <cell r="G7345">
            <v>13001</v>
          </cell>
          <cell r="H7345" t="str">
            <v>DEMITIDOS</v>
          </cell>
        </row>
        <row r="7346">
          <cell r="A7346">
            <v>8905</v>
          </cell>
          <cell r="B7346" t="str">
            <v>ROBERTO GOMES DE FIGUEIREDO</v>
          </cell>
          <cell r="C7346" t="str">
            <v>VIGILANTE</v>
          </cell>
          <cell r="D7346">
            <v>42705</v>
          </cell>
          <cell r="E7346">
            <v>6860795743</v>
          </cell>
          <cell r="F7346" t="str">
            <v>Demitido</v>
          </cell>
          <cell r="G7346">
            <v>13001</v>
          </cell>
          <cell r="H7346" t="str">
            <v>DEMITIDOS</v>
          </cell>
        </row>
        <row r="7347">
          <cell r="A7347">
            <v>6775</v>
          </cell>
          <cell r="B7347" t="str">
            <v>ROBERTO GONCALVES DA SILVA</v>
          </cell>
          <cell r="C7347" t="str">
            <v>VIGILANTE</v>
          </cell>
          <cell r="D7347">
            <v>41914</v>
          </cell>
          <cell r="E7347">
            <v>6128176798</v>
          </cell>
          <cell r="F7347" t="str">
            <v>Demitido</v>
          </cell>
          <cell r="G7347">
            <v>13001</v>
          </cell>
          <cell r="H7347" t="str">
            <v>DEMITIDOS</v>
          </cell>
        </row>
        <row r="7348">
          <cell r="A7348">
            <v>4363</v>
          </cell>
          <cell r="B7348" t="str">
            <v>ROBERTO GONCALVES DA SILVA</v>
          </cell>
          <cell r="C7348" t="str">
            <v>VIGILANTE</v>
          </cell>
          <cell r="D7348">
            <v>41132</v>
          </cell>
          <cell r="E7348">
            <v>7628117732</v>
          </cell>
          <cell r="F7348" t="str">
            <v>Demitido</v>
          </cell>
          <cell r="G7348">
            <v>13001</v>
          </cell>
          <cell r="H7348" t="str">
            <v>DEMITIDOS</v>
          </cell>
        </row>
        <row r="7349">
          <cell r="A7349">
            <v>7530</v>
          </cell>
          <cell r="B7349" t="str">
            <v>ROBERTO LUCAS DO NASCIMENTO</v>
          </cell>
          <cell r="C7349" t="str">
            <v>VIGILANTE</v>
          </cell>
          <cell r="D7349">
            <v>42262</v>
          </cell>
          <cell r="E7349">
            <v>68497369734</v>
          </cell>
          <cell r="F7349" t="str">
            <v>Demitido</v>
          </cell>
          <cell r="G7349">
            <v>13001</v>
          </cell>
          <cell r="H7349" t="str">
            <v>DEMITIDOS</v>
          </cell>
        </row>
        <row r="7350">
          <cell r="A7350">
            <v>4286</v>
          </cell>
          <cell r="B7350" t="str">
            <v>ROBERTO LUIZ MARTINIANO</v>
          </cell>
          <cell r="C7350" t="str">
            <v>VIGILANTE</v>
          </cell>
          <cell r="D7350">
            <v>41131</v>
          </cell>
          <cell r="E7350">
            <v>9444265730</v>
          </cell>
          <cell r="F7350" t="str">
            <v>Demitido</v>
          </cell>
          <cell r="G7350">
            <v>13001</v>
          </cell>
          <cell r="H7350" t="str">
            <v>DEMITIDOS</v>
          </cell>
        </row>
        <row r="7351">
          <cell r="A7351">
            <v>2221</v>
          </cell>
          <cell r="B7351" t="str">
            <v>ROBERTO LUIZ TELES</v>
          </cell>
          <cell r="C7351" t="str">
            <v>VIGILANTE</v>
          </cell>
          <cell r="D7351">
            <v>40164</v>
          </cell>
          <cell r="E7351">
            <v>34625461715</v>
          </cell>
          <cell r="F7351" t="str">
            <v>Demitido</v>
          </cell>
          <cell r="G7351">
            <v>13001</v>
          </cell>
          <cell r="H7351" t="str">
            <v>DEMITIDOS</v>
          </cell>
        </row>
        <row r="7352">
          <cell r="A7352">
            <v>1097</v>
          </cell>
          <cell r="B7352" t="str">
            <v>ROBERTO MATEUS DOS NASCIMENTO</v>
          </cell>
          <cell r="C7352" t="str">
            <v>VIGILANTE</v>
          </cell>
          <cell r="D7352">
            <v>39100</v>
          </cell>
          <cell r="E7352">
            <v>3812459779</v>
          </cell>
          <cell r="F7352" t="str">
            <v>Demitido</v>
          </cell>
          <cell r="G7352">
            <v>13001</v>
          </cell>
          <cell r="H7352" t="str">
            <v>DEMITIDOS</v>
          </cell>
        </row>
        <row r="7353">
          <cell r="A7353">
            <v>4844</v>
          </cell>
          <cell r="B7353" t="str">
            <v>ROBERTO MELO DOS SANTOS</v>
          </cell>
          <cell r="C7353" t="str">
            <v>VIGILANTE</v>
          </cell>
          <cell r="D7353">
            <v>41307</v>
          </cell>
          <cell r="E7353">
            <v>12065598700</v>
          </cell>
          <cell r="F7353" t="str">
            <v>Demitido</v>
          </cell>
          <cell r="G7353">
            <v>13001</v>
          </cell>
          <cell r="H7353" t="str">
            <v>DEMITIDOS</v>
          </cell>
        </row>
        <row r="7354">
          <cell r="A7354">
            <v>2648</v>
          </cell>
          <cell r="B7354" t="str">
            <v>ROBERTO NASCIMENTO DE SOUZA</v>
          </cell>
          <cell r="C7354" t="str">
            <v>VIGILANTE</v>
          </cell>
          <cell r="D7354">
            <v>40331</v>
          </cell>
          <cell r="E7354">
            <v>70306044749</v>
          </cell>
          <cell r="F7354" t="str">
            <v>Demitido</v>
          </cell>
          <cell r="G7354">
            <v>13001</v>
          </cell>
          <cell r="H7354" t="str">
            <v>DEMITIDOS</v>
          </cell>
        </row>
        <row r="7355">
          <cell r="A7355">
            <v>7006</v>
          </cell>
          <cell r="B7355" t="str">
            <v>ROBERTO NEY GONCALVES DOS SANTOS</v>
          </cell>
          <cell r="C7355" t="str">
            <v>VIGILANTE</v>
          </cell>
          <cell r="D7355">
            <v>42048</v>
          </cell>
          <cell r="E7355">
            <v>93249659720</v>
          </cell>
          <cell r="F7355" t="str">
            <v>Férias</v>
          </cell>
          <cell r="G7355">
            <v>200117</v>
          </cell>
          <cell r="H7355" t="str">
            <v>RESERVA BANCÁRIA</v>
          </cell>
        </row>
        <row r="7356">
          <cell r="A7356">
            <v>3706</v>
          </cell>
          <cell r="B7356" t="str">
            <v>ROBERTO PAIVA DA SILVA</v>
          </cell>
          <cell r="C7356" t="str">
            <v>VIGILANTE</v>
          </cell>
          <cell r="D7356">
            <v>40910</v>
          </cell>
          <cell r="E7356">
            <v>10328972797</v>
          </cell>
          <cell r="F7356" t="str">
            <v>Demitido</v>
          </cell>
          <cell r="G7356">
            <v>13001</v>
          </cell>
          <cell r="H7356" t="str">
            <v>DEMITIDOS</v>
          </cell>
        </row>
        <row r="7357">
          <cell r="A7357">
            <v>8479</v>
          </cell>
          <cell r="B7357" t="str">
            <v>ROBERTO PEDRO DOS SANTOS</v>
          </cell>
          <cell r="C7357" t="str">
            <v>VIGILANTE</v>
          </cell>
          <cell r="D7357">
            <v>42569</v>
          </cell>
          <cell r="E7357">
            <v>5949499719</v>
          </cell>
          <cell r="F7357" t="str">
            <v>Demitido</v>
          </cell>
          <cell r="G7357">
            <v>13001</v>
          </cell>
          <cell r="H7357" t="str">
            <v>DEMITIDOS</v>
          </cell>
        </row>
        <row r="7358">
          <cell r="A7358">
            <v>4230</v>
          </cell>
          <cell r="B7358" t="str">
            <v>ROBERTO PEREIRA NUNES</v>
          </cell>
          <cell r="C7358" t="str">
            <v>VIGILANTE</v>
          </cell>
          <cell r="D7358">
            <v>41131</v>
          </cell>
          <cell r="E7358">
            <v>70342180720</v>
          </cell>
          <cell r="F7358" t="str">
            <v>Demitido</v>
          </cell>
          <cell r="G7358">
            <v>13001</v>
          </cell>
          <cell r="H7358" t="str">
            <v>DEMITIDOS</v>
          </cell>
        </row>
        <row r="7359">
          <cell r="A7359">
            <v>5678</v>
          </cell>
          <cell r="B7359" t="str">
            <v>ROBERTO RANGEL</v>
          </cell>
          <cell r="C7359" t="str">
            <v>VIGILANTE</v>
          </cell>
          <cell r="D7359">
            <v>41623</v>
          </cell>
          <cell r="E7359">
            <v>73876224772</v>
          </cell>
          <cell r="F7359" t="str">
            <v>Demitido</v>
          </cell>
          <cell r="G7359">
            <v>13001</v>
          </cell>
          <cell r="H7359" t="str">
            <v>DEMITIDOS</v>
          </cell>
        </row>
        <row r="7360">
          <cell r="A7360">
            <v>1605</v>
          </cell>
          <cell r="B7360" t="str">
            <v>ROBERTO RANGEL DA SILVA</v>
          </cell>
          <cell r="C7360" t="str">
            <v>VIGILANTE</v>
          </cell>
          <cell r="D7360">
            <v>39753</v>
          </cell>
          <cell r="E7360">
            <v>86160982753</v>
          </cell>
          <cell r="F7360" t="str">
            <v>Demitido</v>
          </cell>
          <cell r="G7360">
            <v>13001</v>
          </cell>
          <cell r="H7360" t="str">
            <v>DEMITIDOS</v>
          </cell>
        </row>
        <row r="7361">
          <cell r="A7361">
            <v>1058</v>
          </cell>
          <cell r="B7361" t="str">
            <v>ROBERTO RIBEIRO</v>
          </cell>
          <cell r="C7361" t="str">
            <v>AUXILIAR DE SERVIÇOS GERAIS</v>
          </cell>
          <cell r="D7361">
            <v>40942</v>
          </cell>
          <cell r="E7361">
            <v>29642060744</v>
          </cell>
          <cell r="F7361" t="str">
            <v>Af.Previdência</v>
          </cell>
          <cell r="G7361">
            <v>400101</v>
          </cell>
          <cell r="H7361" t="str">
            <v>AFASTADO AUX. DOENCA</v>
          </cell>
        </row>
        <row r="7362">
          <cell r="A7362">
            <v>90000006</v>
          </cell>
          <cell r="B7362" t="str">
            <v>ROBERTO RIBEIRO DAS CHAGAS</v>
          </cell>
          <cell r="C7362" t="str">
            <v/>
          </cell>
          <cell r="D7362">
            <v>42954</v>
          </cell>
          <cell r="E7362">
            <v>16340931782</v>
          </cell>
          <cell r="F7362" t="str">
            <v>Demitido</v>
          </cell>
          <cell r="G7362">
            <v>990028</v>
          </cell>
          <cell r="H7362" t="str">
            <v>ADMISSAO</v>
          </cell>
        </row>
        <row r="7363">
          <cell r="A7363">
            <v>1600</v>
          </cell>
          <cell r="B7363" t="str">
            <v>ROBERTO RUFINO DA COSTA</v>
          </cell>
          <cell r="C7363" t="str">
            <v>VIGILANTE</v>
          </cell>
          <cell r="D7363">
            <v>39753</v>
          </cell>
          <cell r="E7363">
            <v>2572608707</v>
          </cell>
          <cell r="F7363" t="str">
            <v>Demitido</v>
          </cell>
          <cell r="G7363">
            <v>13001</v>
          </cell>
          <cell r="H7363" t="str">
            <v>DEMITIDOS</v>
          </cell>
        </row>
        <row r="7364">
          <cell r="A7364">
            <v>4853</v>
          </cell>
          <cell r="B7364" t="str">
            <v>ROBERTO RYAN TOMAZ DA SILVA</v>
          </cell>
          <cell r="C7364" t="str">
            <v>VIGILANTE</v>
          </cell>
          <cell r="D7364">
            <v>41312</v>
          </cell>
          <cell r="E7364">
            <v>9062079750</v>
          </cell>
          <cell r="F7364" t="str">
            <v>Demitido</v>
          </cell>
          <cell r="G7364">
            <v>13001</v>
          </cell>
          <cell r="H7364" t="str">
            <v>DEMITIDOS</v>
          </cell>
        </row>
        <row r="7365">
          <cell r="A7365">
            <v>9900</v>
          </cell>
          <cell r="B7365" t="str">
            <v>ROBERTO SANTANA DOS SANTOS</v>
          </cell>
          <cell r="C7365" t="str">
            <v>VIGILANTE</v>
          </cell>
          <cell r="D7365">
            <v>43571</v>
          </cell>
          <cell r="E7365">
            <v>3407262701</v>
          </cell>
          <cell r="F7365" t="str">
            <v>Ativo</v>
          </cell>
          <cell r="G7365">
            <v>157001</v>
          </cell>
          <cell r="H7365" t="str">
            <v>ELETRONUCLEAR - ELETROBRAS TERMONUCLEAR S/A</v>
          </cell>
        </row>
        <row r="7366">
          <cell r="A7366">
            <v>5351</v>
          </cell>
          <cell r="B7366" t="str">
            <v>ROBERTO SANTOS DA CONCEICAO</v>
          </cell>
          <cell r="C7366" t="str">
            <v>AUXILIAR JURIDICO</v>
          </cell>
          <cell r="D7366">
            <v>41498</v>
          </cell>
          <cell r="E7366">
            <v>9912530780</v>
          </cell>
          <cell r="F7366" t="str">
            <v>Demitido</v>
          </cell>
          <cell r="G7366">
            <v>13001</v>
          </cell>
          <cell r="H7366" t="str">
            <v>DEMITIDOS</v>
          </cell>
        </row>
        <row r="7367">
          <cell r="A7367">
            <v>4469</v>
          </cell>
          <cell r="B7367" t="str">
            <v>ROBERTO SANTOS DA CONCEICAO</v>
          </cell>
          <cell r="C7367" t="str">
            <v>AUXILIAR JURIDICO</v>
          </cell>
          <cell r="D7367">
            <v>41141</v>
          </cell>
          <cell r="E7367">
            <v>9912530780</v>
          </cell>
          <cell r="F7367" t="str">
            <v>Demitido</v>
          </cell>
          <cell r="G7367">
            <v>13001</v>
          </cell>
          <cell r="H7367" t="str">
            <v>DEMITIDOS</v>
          </cell>
        </row>
        <row r="7368">
          <cell r="A7368">
            <v>3210</v>
          </cell>
          <cell r="B7368" t="str">
            <v>ROBERTO SILVA NASCIMENTO</v>
          </cell>
          <cell r="C7368" t="str">
            <v>VIGILANTE</v>
          </cell>
          <cell r="D7368">
            <v>40704</v>
          </cell>
          <cell r="E7368">
            <v>453557708</v>
          </cell>
          <cell r="F7368" t="str">
            <v>Demitido</v>
          </cell>
          <cell r="G7368">
            <v>13001</v>
          </cell>
          <cell r="H7368" t="str">
            <v>DEMITIDOS</v>
          </cell>
        </row>
        <row r="7369">
          <cell r="A7369">
            <v>6230</v>
          </cell>
          <cell r="B7369" t="str">
            <v>ROBERTO SOARES NOGUEIRA</v>
          </cell>
          <cell r="C7369" t="str">
            <v>VIGILANTE</v>
          </cell>
          <cell r="D7369">
            <v>41801</v>
          </cell>
          <cell r="E7369">
            <v>2522451723</v>
          </cell>
          <cell r="F7369" t="str">
            <v>Ativo</v>
          </cell>
          <cell r="G7369">
            <v>305005</v>
          </cell>
          <cell r="H7369" t="str">
            <v>CEF - CENTRAL DE MONITORAMENTO</v>
          </cell>
        </row>
        <row r="7370">
          <cell r="A7370">
            <v>8184</v>
          </cell>
          <cell r="B7370" t="str">
            <v>ROBERTO SOUZA DOS SANTOS</v>
          </cell>
          <cell r="C7370" t="str">
            <v>VIGILANTE</v>
          </cell>
          <cell r="D7370">
            <v>42430</v>
          </cell>
          <cell r="E7370">
            <v>9734492764</v>
          </cell>
          <cell r="F7370" t="str">
            <v>Demitido</v>
          </cell>
          <cell r="G7370">
            <v>13001</v>
          </cell>
          <cell r="H7370" t="str">
            <v>DEMITIDOS</v>
          </cell>
        </row>
        <row r="7371">
          <cell r="A7371">
            <v>4563</v>
          </cell>
          <cell r="B7371" t="str">
            <v>ROBERTO TEIXEIRA DIAS</v>
          </cell>
          <cell r="C7371" t="str">
            <v>VIGILANTE</v>
          </cell>
          <cell r="D7371">
            <v>41163</v>
          </cell>
          <cell r="E7371">
            <v>700427724</v>
          </cell>
          <cell r="F7371" t="str">
            <v>Demitido</v>
          </cell>
          <cell r="G7371">
            <v>13001</v>
          </cell>
          <cell r="H7371" t="str">
            <v>DEMITIDOS</v>
          </cell>
        </row>
        <row r="7372">
          <cell r="A7372">
            <v>8475</v>
          </cell>
          <cell r="B7372" t="str">
            <v>ROBERTSON RAMOS FREIRE DA COSTA</v>
          </cell>
          <cell r="C7372" t="str">
            <v>VIGILANTE</v>
          </cell>
          <cell r="D7372">
            <v>42569</v>
          </cell>
          <cell r="E7372">
            <v>9906158719</v>
          </cell>
          <cell r="F7372" t="str">
            <v>Demitido</v>
          </cell>
          <cell r="G7372">
            <v>13001</v>
          </cell>
          <cell r="H7372" t="str">
            <v>DEMITIDOS</v>
          </cell>
        </row>
        <row r="7373">
          <cell r="A7373">
            <v>1409</v>
          </cell>
          <cell r="B7373" t="str">
            <v>ROBINSON MODESTO DA SILVA</v>
          </cell>
          <cell r="C7373" t="str">
            <v>VIGILANTE</v>
          </cell>
          <cell r="D7373">
            <v>39508</v>
          </cell>
          <cell r="E7373">
            <v>97250643720</v>
          </cell>
          <cell r="F7373" t="str">
            <v>Demitido</v>
          </cell>
          <cell r="G7373">
            <v>13001</v>
          </cell>
          <cell r="H7373" t="str">
            <v>DEMITIDOS</v>
          </cell>
        </row>
        <row r="7374">
          <cell r="A7374">
            <v>9314</v>
          </cell>
          <cell r="B7374" t="str">
            <v>ROBINSON SOUZA DE PAULA</v>
          </cell>
          <cell r="C7374" t="str">
            <v>SUPERVISOR DE AREA</v>
          </cell>
          <cell r="D7374">
            <v>42926</v>
          </cell>
          <cell r="E7374">
            <v>8703543706</v>
          </cell>
          <cell r="F7374" t="str">
            <v>Demitido</v>
          </cell>
          <cell r="G7374">
            <v>13001</v>
          </cell>
          <cell r="H7374" t="str">
            <v>DEMITIDOS</v>
          </cell>
        </row>
        <row r="7375">
          <cell r="A7375">
            <v>6223</v>
          </cell>
          <cell r="B7375" t="str">
            <v>ROBSON  DE OLIVEIRA RAYMUNDO</v>
          </cell>
          <cell r="C7375" t="str">
            <v>VIGILANTE</v>
          </cell>
          <cell r="D7375">
            <v>41801</v>
          </cell>
          <cell r="E7375">
            <v>8106009785</v>
          </cell>
          <cell r="F7375" t="str">
            <v>Demitido</v>
          </cell>
          <cell r="G7375">
            <v>13001</v>
          </cell>
          <cell r="H7375" t="str">
            <v>DEMITIDOS</v>
          </cell>
        </row>
        <row r="7376">
          <cell r="A7376">
            <v>236</v>
          </cell>
          <cell r="B7376" t="str">
            <v>ROBSON ALEXANDRE PIRES</v>
          </cell>
          <cell r="C7376" t="str">
            <v>VIGILANTE</v>
          </cell>
          <cell r="D7376">
            <v>37104</v>
          </cell>
          <cell r="E7376">
            <v>5423905745</v>
          </cell>
          <cell r="F7376" t="str">
            <v>Demitido</v>
          </cell>
          <cell r="G7376">
            <v>13001</v>
          </cell>
          <cell r="H7376" t="str">
            <v>DEMITIDOS</v>
          </cell>
        </row>
        <row r="7377">
          <cell r="A7377">
            <v>10282</v>
          </cell>
          <cell r="B7377" t="str">
            <v>ROBSON BARRADAS DE ABREU</v>
          </cell>
          <cell r="C7377" t="str">
            <v>AUXILIAR OPERACIONAL II</v>
          </cell>
          <cell r="D7377">
            <v>43976</v>
          </cell>
          <cell r="E7377">
            <v>2896900721</v>
          </cell>
          <cell r="F7377" t="str">
            <v>Demitido</v>
          </cell>
          <cell r="G7377">
            <v>13001</v>
          </cell>
          <cell r="H7377" t="str">
            <v>DEMITIDOS</v>
          </cell>
        </row>
        <row r="7378">
          <cell r="A7378">
            <v>2353</v>
          </cell>
          <cell r="B7378" t="str">
            <v>ROBSON CLAUDIO SILVA DA PIEDADE</v>
          </cell>
          <cell r="C7378" t="str">
            <v>SUPERVISOR I</v>
          </cell>
          <cell r="D7378">
            <v>40179</v>
          </cell>
          <cell r="E7378">
            <v>9050347754</v>
          </cell>
          <cell r="F7378" t="str">
            <v>Demitido</v>
          </cell>
          <cell r="G7378">
            <v>13001</v>
          </cell>
          <cell r="H7378" t="str">
            <v>DEMITIDOS</v>
          </cell>
        </row>
        <row r="7379">
          <cell r="A7379">
            <v>8434</v>
          </cell>
          <cell r="B7379" t="str">
            <v>ROBSON DA SILVA</v>
          </cell>
          <cell r="C7379" t="str">
            <v>VIGILANTE</v>
          </cell>
          <cell r="D7379">
            <v>42544</v>
          </cell>
          <cell r="E7379">
            <v>1072848716</v>
          </cell>
          <cell r="F7379" t="str">
            <v>Demitido</v>
          </cell>
          <cell r="G7379">
            <v>13001</v>
          </cell>
          <cell r="H7379" t="str">
            <v>DEMITIDOS</v>
          </cell>
        </row>
        <row r="7380">
          <cell r="A7380">
            <v>3925</v>
          </cell>
          <cell r="B7380" t="str">
            <v>ROBSON DA SILVA OLIVEIRA</v>
          </cell>
          <cell r="C7380" t="str">
            <v>VIGILANTE</v>
          </cell>
          <cell r="D7380">
            <v>41015</v>
          </cell>
          <cell r="E7380">
            <v>8022256757</v>
          </cell>
          <cell r="F7380" t="str">
            <v>Férias</v>
          </cell>
          <cell r="G7380">
            <v>200101</v>
          </cell>
          <cell r="H7380" t="str">
            <v>RESERVA DIA</v>
          </cell>
        </row>
        <row r="7381">
          <cell r="A7381">
            <v>7454</v>
          </cell>
          <cell r="B7381" t="str">
            <v>ROBSON DA SILVA SOARES</v>
          </cell>
          <cell r="C7381" t="str">
            <v>VIGILANTE</v>
          </cell>
          <cell r="D7381">
            <v>42237</v>
          </cell>
          <cell r="E7381">
            <v>9761279707</v>
          </cell>
          <cell r="F7381" t="str">
            <v>Demitido</v>
          </cell>
          <cell r="G7381">
            <v>13001</v>
          </cell>
          <cell r="H7381" t="str">
            <v>DEMITIDOS</v>
          </cell>
        </row>
        <row r="7382">
          <cell r="A7382">
            <v>1273</v>
          </cell>
          <cell r="B7382" t="str">
            <v>ROBSON DA SILVA VIEIRA</v>
          </cell>
          <cell r="C7382" t="str">
            <v>VIGILANTE</v>
          </cell>
          <cell r="D7382">
            <v>39244</v>
          </cell>
          <cell r="E7382">
            <v>6865723783</v>
          </cell>
          <cell r="F7382" t="str">
            <v>Ativo</v>
          </cell>
          <cell r="G7382">
            <v>213012</v>
          </cell>
          <cell r="H7382" t="str">
            <v>UFRJ MUSEU NACIONAL</v>
          </cell>
        </row>
        <row r="7383">
          <cell r="A7383">
            <v>9821</v>
          </cell>
          <cell r="B7383" t="str">
            <v>ROBSON DE ANDRADE VIANA</v>
          </cell>
          <cell r="C7383" t="str">
            <v>VIGILANTE</v>
          </cell>
          <cell r="D7383">
            <v>43398</v>
          </cell>
          <cell r="E7383">
            <v>4769087799</v>
          </cell>
          <cell r="F7383" t="str">
            <v>Ativo</v>
          </cell>
          <cell r="G7383">
            <v>233018</v>
          </cell>
          <cell r="H7383" t="str">
            <v>SPDM CSF BAIRRO CARIOCA</v>
          </cell>
        </row>
        <row r="7384">
          <cell r="A7384">
            <v>1978</v>
          </cell>
          <cell r="B7384" t="str">
            <v>ROBSON DE BRITO ANACLETO</v>
          </cell>
          <cell r="C7384" t="str">
            <v>VIGILANTE</v>
          </cell>
          <cell r="D7384">
            <v>39986</v>
          </cell>
          <cell r="E7384">
            <v>245886796</v>
          </cell>
          <cell r="F7384" t="str">
            <v>Demitido</v>
          </cell>
          <cell r="G7384">
            <v>13001</v>
          </cell>
          <cell r="H7384" t="str">
            <v>DEMITIDOS</v>
          </cell>
        </row>
        <row r="7385">
          <cell r="A7385">
            <v>1488</v>
          </cell>
          <cell r="B7385" t="str">
            <v>ROBSON DE FARIAS FIGUEIREDO</v>
          </cell>
          <cell r="C7385" t="str">
            <v>VIGILANTE</v>
          </cell>
          <cell r="D7385">
            <v>39696</v>
          </cell>
          <cell r="E7385">
            <v>9652806757</v>
          </cell>
          <cell r="F7385" t="str">
            <v>Demitido</v>
          </cell>
          <cell r="G7385">
            <v>13001</v>
          </cell>
          <cell r="H7385" t="str">
            <v>DEMITIDOS</v>
          </cell>
        </row>
        <row r="7386">
          <cell r="A7386">
            <v>4567</v>
          </cell>
          <cell r="B7386" t="str">
            <v>ROBSON DE JESUS SIQUEIRA</v>
          </cell>
          <cell r="C7386" t="str">
            <v>VIGILANTE</v>
          </cell>
          <cell r="D7386">
            <v>41162</v>
          </cell>
          <cell r="E7386">
            <v>1607075792</v>
          </cell>
          <cell r="F7386" t="str">
            <v>Ativo</v>
          </cell>
          <cell r="G7386">
            <v>233037</v>
          </cell>
          <cell r="H7386" t="str">
            <v>CSF - POMPILHO</v>
          </cell>
        </row>
        <row r="7387">
          <cell r="A7387">
            <v>1652</v>
          </cell>
          <cell r="B7387" t="str">
            <v>ROBSON DE SOUZA ROCHA</v>
          </cell>
          <cell r="C7387" t="str">
            <v>VIGILANTE</v>
          </cell>
          <cell r="D7387">
            <v>39773</v>
          </cell>
          <cell r="E7387">
            <v>9323021733</v>
          </cell>
          <cell r="F7387" t="str">
            <v>Demitido</v>
          </cell>
          <cell r="G7387">
            <v>13001</v>
          </cell>
          <cell r="H7387" t="str">
            <v>DEMITIDOS</v>
          </cell>
        </row>
        <row r="7388">
          <cell r="A7388">
            <v>2664</v>
          </cell>
          <cell r="B7388" t="str">
            <v>ROBSON DIAS RAMOS</v>
          </cell>
          <cell r="C7388" t="str">
            <v>VIGILANTE</v>
          </cell>
          <cell r="D7388">
            <v>40343</v>
          </cell>
          <cell r="E7388">
            <v>5551487776</v>
          </cell>
          <cell r="F7388" t="str">
            <v>Demitido</v>
          </cell>
          <cell r="G7388">
            <v>13001</v>
          </cell>
          <cell r="H7388" t="str">
            <v>DEMITIDOS</v>
          </cell>
        </row>
        <row r="7389">
          <cell r="A7389">
            <v>4331</v>
          </cell>
          <cell r="B7389" t="str">
            <v>ROBSON DO NASCIMENTO RIBEIRO</v>
          </cell>
          <cell r="C7389" t="str">
            <v>VIGILANTE</v>
          </cell>
          <cell r="D7389">
            <v>41132</v>
          </cell>
          <cell r="E7389">
            <v>5305654718</v>
          </cell>
          <cell r="F7389" t="str">
            <v>Demitido</v>
          </cell>
          <cell r="G7389">
            <v>13001</v>
          </cell>
          <cell r="H7389" t="str">
            <v>DEMITIDOS</v>
          </cell>
        </row>
        <row r="7390">
          <cell r="A7390">
            <v>6773</v>
          </cell>
          <cell r="B7390" t="str">
            <v>ROBSON DOS SANTOS</v>
          </cell>
          <cell r="C7390" t="str">
            <v>VIGILANTE</v>
          </cell>
          <cell r="D7390">
            <v>41914</v>
          </cell>
          <cell r="E7390">
            <v>8892125702</v>
          </cell>
          <cell r="F7390" t="str">
            <v>Demitido</v>
          </cell>
          <cell r="G7390">
            <v>13001</v>
          </cell>
          <cell r="H7390" t="str">
            <v>DEMITIDOS</v>
          </cell>
        </row>
        <row r="7391">
          <cell r="A7391">
            <v>5299</v>
          </cell>
          <cell r="B7391" t="str">
            <v>ROBSON DOS SANTOS</v>
          </cell>
          <cell r="C7391" t="str">
            <v>SUPERVISOR DE AREA</v>
          </cell>
          <cell r="D7391">
            <v>41470</v>
          </cell>
          <cell r="E7391">
            <v>9878002721</v>
          </cell>
          <cell r="F7391" t="str">
            <v>Demitido</v>
          </cell>
          <cell r="G7391">
            <v>13001</v>
          </cell>
          <cell r="H7391" t="str">
            <v>DEMITIDOS</v>
          </cell>
        </row>
        <row r="7392">
          <cell r="A7392">
            <v>6718</v>
          </cell>
          <cell r="B7392" t="str">
            <v>ROBSON DOS SANTOS CHAGAS</v>
          </cell>
          <cell r="C7392" t="str">
            <v>VIGILANTE</v>
          </cell>
          <cell r="D7392">
            <v>41898</v>
          </cell>
          <cell r="E7392">
            <v>1311634770</v>
          </cell>
          <cell r="F7392" t="str">
            <v>Demitido</v>
          </cell>
          <cell r="G7392">
            <v>13001</v>
          </cell>
          <cell r="H7392" t="str">
            <v>DEMITIDOS</v>
          </cell>
        </row>
        <row r="7393">
          <cell r="A7393">
            <v>4149</v>
          </cell>
          <cell r="B7393" t="str">
            <v>ROBSON DOUGLAS SOARES DE SANT ANNA</v>
          </cell>
          <cell r="C7393" t="str">
            <v>VIGILANTE</v>
          </cell>
          <cell r="D7393">
            <v>41122</v>
          </cell>
          <cell r="E7393">
            <v>10845328751</v>
          </cell>
          <cell r="F7393" t="str">
            <v>Demitido</v>
          </cell>
          <cell r="G7393">
            <v>13001</v>
          </cell>
          <cell r="H7393" t="str">
            <v>DEMITIDOS</v>
          </cell>
        </row>
        <row r="7394">
          <cell r="A7394">
            <v>9108</v>
          </cell>
          <cell r="B7394" t="str">
            <v>ROBSON FARIAS</v>
          </cell>
          <cell r="C7394" t="str">
            <v>VIGILANTE</v>
          </cell>
          <cell r="D7394">
            <v>42795</v>
          </cell>
          <cell r="E7394">
            <v>7442100708</v>
          </cell>
          <cell r="F7394" t="str">
            <v>Demitido</v>
          </cell>
          <cell r="G7394">
            <v>13001</v>
          </cell>
          <cell r="H7394" t="str">
            <v>DEMITIDOS</v>
          </cell>
        </row>
        <row r="7395">
          <cell r="A7395">
            <v>8092</v>
          </cell>
          <cell r="B7395" t="str">
            <v>ROBSON FERNANDO DOS SANTOS</v>
          </cell>
          <cell r="C7395" t="str">
            <v>VIGILANTE</v>
          </cell>
          <cell r="D7395">
            <v>42405</v>
          </cell>
          <cell r="E7395">
            <v>8019484795</v>
          </cell>
          <cell r="F7395" t="str">
            <v>Demitido</v>
          </cell>
          <cell r="G7395">
            <v>13001</v>
          </cell>
          <cell r="H7395" t="str">
            <v>DEMITIDOS</v>
          </cell>
        </row>
        <row r="7396">
          <cell r="A7396">
            <v>4654</v>
          </cell>
          <cell r="B7396" t="str">
            <v>ROBSON FERREIRA DA SILVA</v>
          </cell>
          <cell r="C7396" t="str">
            <v>VIGILANTE</v>
          </cell>
          <cell r="D7396">
            <v>41193</v>
          </cell>
          <cell r="E7396">
            <v>10893521744</v>
          </cell>
          <cell r="F7396" t="str">
            <v>Ativo</v>
          </cell>
          <cell r="G7396">
            <v>217023</v>
          </cell>
          <cell r="H7396" t="str">
            <v>CEPP - CSF SÉRGIO AROUCA</v>
          </cell>
        </row>
        <row r="7397">
          <cell r="A7397">
            <v>4395</v>
          </cell>
          <cell r="B7397" t="str">
            <v>ROBSON FERREIRA EUGENIO DA SILVA</v>
          </cell>
          <cell r="C7397" t="str">
            <v>VIGILANTE</v>
          </cell>
          <cell r="D7397">
            <v>41131</v>
          </cell>
          <cell r="E7397">
            <v>5695877784</v>
          </cell>
          <cell r="F7397" t="str">
            <v>Demitido</v>
          </cell>
          <cell r="G7397">
            <v>13001</v>
          </cell>
          <cell r="H7397" t="str">
            <v>DEMITIDOS</v>
          </cell>
        </row>
        <row r="7398">
          <cell r="A7398">
            <v>2411</v>
          </cell>
          <cell r="B7398" t="str">
            <v>ROBSON FERREIRA FARIAS DA SILVA</v>
          </cell>
          <cell r="C7398" t="str">
            <v>SUPERVISOR I</v>
          </cell>
          <cell r="D7398">
            <v>40179</v>
          </cell>
          <cell r="E7398">
            <v>7781522788</v>
          </cell>
          <cell r="F7398" t="str">
            <v>Demitido</v>
          </cell>
          <cell r="G7398">
            <v>13001</v>
          </cell>
          <cell r="H7398" t="str">
            <v>DEMITIDOS</v>
          </cell>
        </row>
        <row r="7399">
          <cell r="A7399">
            <v>6765</v>
          </cell>
          <cell r="B7399" t="str">
            <v>ROBSON FERREIRA GONCALVES</v>
          </cell>
          <cell r="C7399" t="str">
            <v>VIGILANTE</v>
          </cell>
          <cell r="D7399">
            <v>41914</v>
          </cell>
          <cell r="E7399">
            <v>8652634777</v>
          </cell>
          <cell r="F7399" t="str">
            <v>Demitido</v>
          </cell>
          <cell r="G7399">
            <v>13001</v>
          </cell>
          <cell r="H7399" t="str">
            <v>DEMITIDOS</v>
          </cell>
        </row>
        <row r="7400">
          <cell r="A7400">
            <v>6175</v>
          </cell>
          <cell r="B7400" t="str">
            <v>ROBSON FERREIRA PINTO</v>
          </cell>
          <cell r="C7400" t="str">
            <v>VIGILANTE</v>
          </cell>
          <cell r="D7400">
            <v>41791</v>
          </cell>
          <cell r="E7400">
            <v>97141372768</v>
          </cell>
          <cell r="F7400" t="str">
            <v>Demitido</v>
          </cell>
          <cell r="G7400">
            <v>13001</v>
          </cell>
          <cell r="H7400" t="str">
            <v>DEMITIDOS</v>
          </cell>
        </row>
        <row r="7401">
          <cell r="A7401">
            <v>1251</v>
          </cell>
          <cell r="B7401" t="str">
            <v>ROBSON FONSECA DE MACEDO</v>
          </cell>
          <cell r="C7401" t="str">
            <v>VIGILANTE</v>
          </cell>
          <cell r="D7401">
            <v>39234</v>
          </cell>
          <cell r="E7401">
            <v>65826574100</v>
          </cell>
          <cell r="F7401" t="str">
            <v>Ativo</v>
          </cell>
          <cell r="G7401">
            <v>158001</v>
          </cell>
          <cell r="H7401" t="str">
            <v>ICMBIO PORTARIA DA FLORESTA / PNT</v>
          </cell>
        </row>
        <row r="7402">
          <cell r="A7402">
            <v>8017</v>
          </cell>
          <cell r="B7402" t="str">
            <v xml:space="preserve">ROBSON FREITAS NOGUEIRA </v>
          </cell>
          <cell r="C7402" t="str">
            <v>VIGILANTE</v>
          </cell>
          <cell r="D7402">
            <v>42392</v>
          </cell>
          <cell r="E7402">
            <v>5464051775</v>
          </cell>
          <cell r="F7402" t="str">
            <v>Demitido</v>
          </cell>
          <cell r="G7402">
            <v>13001</v>
          </cell>
          <cell r="H7402" t="str">
            <v>DEMITIDOS</v>
          </cell>
        </row>
        <row r="7403">
          <cell r="A7403">
            <v>10074</v>
          </cell>
          <cell r="B7403" t="str">
            <v>ROBSON GERSON LEMOS</v>
          </cell>
          <cell r="C7403" t="str">
            <v>VIGILANTE</v>
          </cell>
          <cell r="D7403">
            <v>43838</v>
          </cell>
          <cell r="E7403">
            <v>13988129780</v>
          </cell>
          <cell r="F7403" t="str">
            <v>Ativo</v>
          </cell>
          <cell r="G7403">
            <v>602924</v>
          </cell>
          <cell r="H7403" t="str">
            <v>BANCO DO BRASIL - AGÊNCIA 2924 - ALFANDEGA</v>
          </cell>
        </row>
        <row r="7404">
          <cell r="A7404">
            <v>2243</v>
          </cell>
          <cell r="B7404" t="str">
            <v>ROBSON GOMES DA COSTA</v>
          </cell>
          <cell r="C7404" t="str">
            <v>VIGILANTE</v>
          </cell>
          <cell r="D7404">
            <v>40165</v>
          </cell>
          <cell r="E7404">
            <v>7703280755</v>
          </cell>
          <cell r="F7404" t="str">
            <v>Ativo</v>
          </cell>
          <cell r="G7404">
            <v>384001</v>
          </cell>
          <cell r="H7404" t="str">
            <v>PALÁCIO CAPANEMA</v>
          </cell>
        </row>
        <row r="7405">
          <cell r="A7405">
            <v>1072</v>
          </cell>
          <cell r="B7405" t="str">
            <v>ROBSON GUTIERRE MOREIRA THOMAZ</v>
          </cell>
          <cell r="C7405" t="str">
            <v>VIGILANTE</v>
          </cell>
          <cell r="D7405">
            <v>39083</v>
          </cell>
          <cell r="E7405">
            <v>9695143792</v>
          </cell>
          <cell r="F7405" t="str">
            <v>Demitido</v>
          </cell>
          <cell r="G7405">
            <v>13001</v>
          </cell>
          <cell r="H7405" t="str">
            <v>DEMITIDOS</v>
          </cell>
        </row>
        <row r="7406">
          <cell r="A7406">
            <v>7289</v>
          </cell>
          <cell r="B7406" t="str">
            <v>ROBSON HENRIQUE DO SACRAMENTO</v>
          </cell>
          <cell r="C7406" t="str">
            <v>SUPERVISOR DE AREA</v>
          </cell>
          <cell r="D7406">
            <v>42095</v>
          </cell>
          <cell r="E7406">
            <v>83565094753</v>
          </cell>
          <cell r="F7406" t="str">
            <v>Demitido</v>
          </cell>
          <cell r="G7406">
            <v>13001</v>
          </cell>
          <cell r="H7406" t="str">
            <v>DEMITIDOS</v>
          </cell>
        </row>
        <row r="7407">
          <cell r="A7407">
            <v>7856</v>
          </cell>
          <cell r="B7407" t="str">
            <v>ROBSON HERNANDES DUTRA</v>
          </cell>
          <cell r="C7407" t="str">
            <v>VIGILANTE</v>
          </cell>
          <cell r="D7407">
            <v>42356</v>
          </cell>
          <cell r="E7407">
            <v>1206654767</v>
          </cell>
          <cell r="F7407" t="str">
            <v>Férias</v>
          </cell>
          <cell r="G7407">
            <v>200113</v>
          </cell>
          <cell r="H7407" t="str">
            <v>RESERVA DIA - MACAÉ</v>
          </cell>
        </row>
        <row r="7408">
          <cell r="A7408">
            <v>5945</v>
          </cell>
          <cell r="B7408" t="str">
            <v>ROBSON JOSE GOMES</v>
          </cell>
          <cell r="C7408" t="str">
            <v>VIGILANTE</v>
          </cell>
          <cell r="D7408">
            <v>41731</v>
          </cell>
          <cell r="E7408">
            <v>9273896812</v>
          </cell>
          <cell r="F7408" t="str">
            <v>Ativo</v>
          </cell>
          <cell r="G7408">
            <v>503019</v>
          </cell>
          <cell r="H7408" t="str">
            <v>BRADESCO - AGÊNCIA 3019 - CATETE - URJ</v>
          </cell>
        </row>
        <row r="7409">
          <cell r="A7409">
            <v>5473</v>
          </cell>
          <cell r="B7409" t="str">
            <v>ROBSON LANES GONCALVES</v>
          </cell>
          <cell r="C7409" t="str">
            <v>VIGILANTE</v>
          </cell>
          <cell r="D7409">
            <v>41532</v>
          </cell>
          <cell r="E7409">
            <v>2619556759</v>
          </cell>
          <cell r="F7409" t="str">
            <v>Demitido</v>
          </cell>
          <cell r="G7409">
            <v>13001</v>
          </cell>
          <cell r="H7409" t="str">
            <v>DEMITIDOS</v>
          </cell>
        </row>
        <row r="7410">
          <cell r="A7410">
            <v>9688</v>
          </cell>
          <cell r="B7410" t="str">
            <v>ROBSON LUIS FERREIRA CARDOSO</v>
          </cell>
          <cell r="C7410" t="str">
            <v>VIGILANTE</v>
          </cell>
          <cell r="D7410">
            <v>43290</v>
          </cell>
          <cell r="E7410">
            <v>5559394726</v>
          </cell>
          <cell r="F7410" t="str">
            <v>Demitido</v>
          </cell>
          <cell r="G7410">
            <v>13001</v>
          </cell>
          <cell r="H7410" t="str">
            <v>DEMITIDOS</v>
          </cell>
        </row>
        <row r="7411">
          <cell r="A7411">
            <v>8899</v>
          </cell>
          <cell r="B7411" t="str">
            <v>ROBSON LUIS NEVES DOS SANTOS</v>
          </cell>
          <cell r="C7411" t="str">
            <v>VIGILANTE</v>
          </cell>
          <cell r="D7411">
            <v>42705</v>
          </cell>
          <cell r="E7411">
            <v>13212697733</v>
          </cell>
          <cell r="F7411" t="str">
            <v>Ativo</v>
          </cell>
          <cell r="G7411">
            <v>502494</v>
          </cell>
          <cell r="H7411" t="str">
            <v>BRADESCO - AGÊNCIA 2494 - TORRE SUL-URJ-RJ</v>
          </cell>
        </row>
        <row r="7412">
          <cell r="A7412">
            <v>5474</v>
          </cell>
          <cell r="B7412" t="str">
            <v>ROBSON LUIZ DE OLIVEIRA</v>
          </cell>
          <cell r="C7412" t="str">
            <v>VIGILANTE</v>
          </cell>
          <cell r="D7412">
            <v>41532</v>
          </cell>
          <cell r="E7412">
            <v>3594185702</v>
          </cell>
          <cell r="F7412" t="str">
            <v>Demitido</v>
          </cell>
          <cell r="G7412">
            <v>13001</v>
          </cell>
          <cell r="H7412" t="str">
            <v>DEMITIDOS</v>
          </cell>
        </row>
        <row r="7413">
          <cell r="A7413">
            <v>654</v>
          </cell>
          <cell r="B7413" t="str">
            <v>ROBSON LUIZ DE OLIVEIRA</v>
          </cell>
          <cell r="C7413" t="str">
            <v>VIGILANTE</v>
          </cell>
          <cell r="D7413">
            <v>38078</v>
          </cell>
          <cell r="E7413">
            <v>3594185702</v>
          </cell>
          <cell r="F7413" t="str">
            <v>Demitido</v>
          </cell>
          <cell r="G7413">
            <v>13001</v>
          </cell>
          <cell r="H7413" t="str">
            <v>DEMITIDOS</v>
          </cell>
        </row>
        <row r="7414">
          <cell r="A7414">
            <v>1513</v>
          </cell>
          <cell r="B7414" t="str">
            <v>ROBSON MENEZES NASCIMENTO</v>
          </cell>
          <cell r="C7414" t="str">
            <v>VIGILANTE</v>
          </cell>
          <cell r="D7414">
            <v>39722</v>
          </cell>
          <cell r="E7414">
            <v>63008912753</v>
          </cell>
          <cell r="F7414" t="str">
            <v>Demitido</v>
          </cell>
          <cell r="G7414">
            <v>13001</v>
          </cell>
          <cell r="H7414" t="str">
            <v>DEMITIDOS</v>
          </cell>
        </row>
        <row r="7415">
          <cell r="A7415">
            <v>6128</v>
          </cell>
          <cell r="B7415" t="str">
            <v>ROBSON MONTEIRO DE OLIVEIRA</v>
          </cell>
          <cell r="C7415" t="str">
            <v>VIGILANTE</v>
          </cell>
          <cell r="D7415">
            <v>41785</v>
          </cell>
          <cell r="E7415">
            <v>67341870710</v>
          </cell>
          <cell r="F7415" t="str">
            <v>Apos. Invalidez</v>
          </cell>
          <cell r="G7415">
            <v>400105</v>
          </cell>
          <cell r="H7415" t="str">
            <v>AFASTADO APOS. INVALIDEZ</v>
          </cell>
        </row>
        <row r="7416">
          <cell r="A7416">
            <v>4014</v>
          </cell>
          <cell r="B7416" t="str">
            <v>ROBSON MONTEIRO DE OLIVEIRA</v>
          </cell>
          <cell r="C7416" t="str">
            <v>VIGILANTE</v>
          </cell>
          <cell r="D7416">
            <v>41061</v>
          </cell>
          <cell r="E7416">
            <v>67341870710</v>
          </cell>
          <cell r="F7416" t="str">
            <v>Demitido</v>
          </cell>
          <cell r="G7416">
            <v>13001</v>
          </cell>
          <cell r="H7416" t="str">
            <v>DEMITIDOS</v>
          </cell>
        </row>
        <row r="7417">
          <cell r="A7417">
            <v>7620</v>
          </cell>
          <cell r="B7417" t="str">
            <v>ROBSON NASCIMENTO DOS SANTOS</v>
          </cell>
          <cell r="C7417" t="str">
            <v>VIGILANTE</v>
          </cell>
          <cell r="D7417">
            <v>42287</v>
          </cell>
          <cell r="E7417">
            <v>9666852705</v>
          </cell>
          <cell r="F7417" t="str">
            <v>Demitido</v>
          </cell>
          <cell r="G7417">
            <v>13001</v>
          </cell>
          <cell r="H7417" t="str">
            <v>DEMITIDOS</v>
          </cell>
        </row>
        <row r="7418">
          <cell r="A7418">
            <v>5469</v>
          </cell>
          <cell r="B7418" t="str">
            <v>ROBSON NUNES CARPANEDO</v>
          </cell>
          <cell r="C7418" t="str">
            <v>VIGILANTE</v>
          </cell>
          <cell r="D7418">
            <v>41532</v>
          </cell>
          <cell r="E7418">
            <v>80349285772</v>
          </cell>
          <cell r="F7418" t="str">
            <v>Demitido</v>
          </cell>
          <cell r="G7418">
            <v>13001</v>
          </cell>
          <cell r="H7418" t="str">
            <v>DEMITIDOS</v>
          </cell>
        </row>
        <row r="7419">
          <cell r="A7419">
            <v>5619</v>
          </cell>
          <cell r="B7419" t="str">
            <v>ROBSON PERCELIANO DE AVELAR</v>
          </cell>
          <cell r="C7419" t="str">
            <v>VIGILANTE</v>
          </cell>
          <cell r="D7419">
            <v>41584</v>
          </cell>
          <cell r="E7419">
            <v>1496074742</v>
          </cell>
          <cell r="F7419" t="str">
            <v>Demitido</v>
          </cell>
          <cell r="G7419">
            <v>13001</v>
          </cell>
          <cell r="H7419" t="str">
            <v>DEMITIDOS</v>
          </cell>
        </row>
        <row r="7420">
          <cell r="A7420">
            <v>6019</v>
          </cell>
          <cell r="B7420" t="str">
            <v>ROBSON PEREIRA DA COSTA</v>
          </cell>
          <cell r="C7420" t="str">
            <v>VIGILANTE</v>
          </cell>
          <cell r="D7420">
            <v>41763</v>
          </cell>
          <cell r="E7420">
            <v>3352227730</v>
          </cell>
          <cell r="F7420" t="str">
            <v>Demitido</v>
          </cell>
          <cell r="G7420">
            <v>13001</v>
          </cell>
          <cell r="H7420" t="str">
            <v>DEMITIDOS</v>
          </cell>
        </row>
        <row r="7421">
          <cell r="A7421">
            <v>3117</v>
          </cell>
          <cell r="B7421" t="str">
            <v>ROBSON PEREIRA DE QUEIROZ</v>
          </cell>
          <cell r="C7421" t="str">
            <v>VIGILANTE</v>
          </cell>
          <cell r="D7421">
            <v>40635</v>
          </cell>
          <cell r="E7421">
            <v>93303572704</v>
          </cell>
          <cell r="F7421" t="str">
            <v>Demitido</v>
          </cell>
          <cell r="G7421">
            <v>13001</v>
          </cell>
          <cell r="H7421" t="str">
            <v>DEMITIDOS</v>
          </cell>
        </row>
        <row r="7422">
          <cell r="A7422">
            <v>3254</v>
          </cell>
          <cell r="B7422" t="str">
            <v>ROBSON PEREIRA DO NASCIMENTO</v>
          </cell>
          <cell r="C7422" t="str">
            <v>VIGILANTE</v>
          </cell>
          <cell r="D7422">
            <v>40725</v>
          </cell>
          <cell r="E7422">
            <v>12520812788</v>
          </cell>
          <cell r="F7422" t="str">
            <v>Demitido</v>
          </cell>
          <cell r="G7422">
            <v>13001</v>
          </cell>
          <cell r="H7422" t="str">
            <v>DEMITIDOS</v>
          </cell>
        </row>
        <row r="7423">
          <cell r="A7423">
            <v>9457</v>
          </cell>
          <cell r="B7423" t="str">
            <v>ROBSON PORTO</v>
          </cell>
          <cell r="C7423" t="str">
            <v>VIGILANTE</v>
          </cell>
          <cell r="D7423">
            <v>42928</v>
          </cell>
          <cell r="E7423">
            <v>7556423760</v>
          </cell>
          <cell r="F7423" t="str">
            <v>Ativo</v>
          </cell>
          <cell r="G7423">
            <v>502435</v>
          </cell>
          <cell r="H7423" t="str">
            <v xml:space="preserve">BRADESCO - AGÊNCIA 2435 - PRIME CENTRAL - URJ </v>
          </cell>
        </row>
        <row r="7424">
          <cell r="A7424">
            <v>8366</v>
          </cell>
          <cell r="B7424" t="str">
            <v>ROBSON RIBEIRO DO NASCIMENTO</v>
          </cell>
          <cell r="C7424" t="str">
            <v>VIGILANTE</v>
          </cell>
          <cell r="D7424">
            <v>42482</v>
          </cell>
          <cell r="E7424">
            <v>2533335207</v>
          </cell>
          <cell r="F7424" t="str">
            <v>Demitido</v>
          </cell>
          <cell r="G7424">
            <v>13001</v>
          </cell>
          <cell r="H7424" t="str">
            <v>DEMITIDOS</v>
          </cell>
        </row>
        <row r="7425">
          <cell r="A7425">
            <v>8316</v>
          </cell>
          <cell r="B7425" t="str">
            <v>ROBSON RODRIGUES BORGES</v>
          </cell>
          <cell r="C7425" t="str">
            <v>VIGILANTE</v>
          </cell>
          <cell r="D7425">
            <v>42461</v>
          </cell>
          <cell r="E7425">
            <v>3608756701</v>
          </cell>
          <cell r="F7425" t="str">
            <v>Ativo</v>
          </cell>
          <cell r="G7425">
            <v>158001</v>
          </cell>
          <cell r="H7425" t="str">
            <v>ICMBIO PORTARIA DA FLORESTA / PNT</v>
          </cell>
        </row>
        <row r="7426">
          <cell r="A7426">
            <v>3681</v>
          </cell>
          <cell r="B7426" t="str">
            <v>ROBSON RODRIGUES LUDUVICE</v>
          </cell>
          <cell r="C7426" t="str">
            <v>VIGILANTE</v>
          </cell>
          <cell r="D7426">
            <v>40884</v>
          </cell>
          <cell r="E7426">
            <v>76353702</v>
          </cell>
          <cell r="F7426" t="str">
            <v>Demitido</v>
          </cell>
          <cell r="G7426">
            <v>13001</v>
          </cell>
          <cell r="H7426" t="str">
            <v>DEMITIDOS</v>
          </cell>
        </row>
        <row r="7427">
          <cell r="A7427">
            <v>2807</v>
          </cell>
          <cell r="B7427" t="str">
            <v>ROBSON RODRIGUES RAIMUNDO DA SILVA</v>
          </cell>
          <cell r="C7427" t="str">
            <v>VIGILANTE</v>
          </cell>
          <cell r="D7427">
            <v>40434</v>
          </cell>
          <cell r="E7427">
            <v>11691321702</v>
          </cell>
          <cell r="F7427" t="str">
            <v>Demitido</v>
          </cell>
          <cell r="G7427">
            <v>13001</v>
          </cell>
          <cell r="H7427" t="str">
            <v>DEMITIDOS</v>
          </cell>
        </row>
        <row r="7428">
          <cell r="A7428">
            <v>9294</v>
          </cell>
          <cell r="B7428" t="str">
            <v>ROBSON SILVA COSTA</v>
          </cell>
          <cell r="C7428" t="str">
            <v>VIGILANTE</v>
          </cell>
          <cell r="D7428">
            <v>42888</v>
          </cell>
          <cell r="E7428">
            <v>9001164714</v>
          </cell>
          <cell r="F7428" t="str">
            <v>Ativo</v>
          </cell>
          <cell r="G7428">
            <v>372008</v>
          </cell>
          <cell r="H7428" t="str">
            <v>ICMBIO - ÁREA DE PROTEÇÃO AMBIENTAL PETRÓPOLIS</v>
          </cell>
        </row>
        <row r="7429">
          <cell r="A7429">
            <v>911</v>
          </cell>
          <cell r="B7429" t="str">
            <v>ROBSON TALAVERA DE OLIVEIRA</v>
          </cell>
          <cell r="C7429" t="str">
            <v>VIGILANTE</v>
          </cell>
          <cell r="D7429">
            <v>38718</v>
          </cell>
          <cell r="E7429">
            <v>25654870106</v>
          </cell>
          <cell r="F7429" t="str">
            <v>Demitido</v>
          </cell>
          <cell r="G7429">
            <v>13001</v>
          </cell>
          <cell r="H7429" t="str">
            <v>DEMITIDOS</v>
          </cell>
        </row>
        <row r="7430">
          <cell r="A7430">
            <v>7331</v>
          </cell>
          <cell r="B7430" t="str">
            <v>ROBSON TEIXEIRA DE CARVALHO</v>
          </cell>
          <cell r="C7430" t="str">
            <v>VIGILANTE</v>
          </cell>
          <cell r="D7430">
            <v>42156</v>
          </cell>
          <cell r="E7430">
            <v>939941767</v>
          </cell>
          <cell r="F7430" t="str">
            <v>Demitido</v>
          </cell>
          <cell r="G7430">
            <v>13001</v>
          </cell>
          <cell r="H7430" t="str">
            <v>DEMITIDOS</v>
          </cell>
        </row>
        <row r="7431">
          <cell r="A7431">
            <v>1675</v>
          </cell>
          <cell r="B7431" t="str">
            <v>ROBSON VERISSIMO DOS REIS</v>
          </cell>
          <cell r="C7431" t="str">
            <v>VIGILANTE</v>
          </cell>
          <cell r="D7431">
            <v>39783</v>
          </cell>
          <cell r="E7431">
            <v>8895021703</v>
          </cell>
          <cell r="F7431" t="str">
            <v>Demitido</v>
          </cell>
          <cell r="G7431">
            <v>13001</v>
          </cell>
          <cell r="H7431" t="str">
            <v>DEMITIDOS</v>
          </cell>
        </row>
        <row r="7432">
          <cell r="A7432">
            <v>3687</v>
          </cell>
          <cell r="B7432" t="str">
            <v>ROCILEI LUCIANO DE OLIVEIRA</v>
          </cell>
          <cell r="C7432" t="str">
            <v>VIGILANTE</v>
          </cell>
          <cell r="D7432">
            <v>40891</v>
          </cell>
          <cell r="E7432">
            <v>6001682712</v>
          </cell>
          <cell r="F7432" t="str">
            <v>Demitido</v>
          </cell>
          <cell r="G7432">
            <v>13001</v>
          </cell>
          <cell r="H7432" t="str">
            <v>DEMITIDOS</v>
          </cell>
        </row>
        <row r="7433">
          <cell r="A7433">
            <v>5380</v>
          </cell>
          <cell r="B7433" t="str">
            <v>RODILSON MOREIRA HENRIQUES</v>
          </cell>
          <cell r="C7433" t="str">
            <v>VIGILANTE</v>
          </cell>
          <cell r="D7433">
            <v>41502</v>
          </cell>
          <cell r="E7433">
            <v>11895386799</v>
          </cell>
          <cell r="F7433" t="str">
            <v>Demitido</v>
          </cell>
          <cell r="G7433">
            <v>13001</v>
          </cell>
          <cell r="H7433" t="str">
            <v>DEMITIDOS</v>
          </cell>
        </row>
        <row r="7434">
          <cell r="A7434">
            <v>5952</v>
          </cell>
          <cell r="B7434" t="str">
            <v>RODNALDO FREITAS NOGUEIRA</v>
          </cell>
          <cell r="C7434" t="str">
            <v>VIGILANTE</v>
          </cell>
          <cell r="D7434">
            <v>41732</v>
          </cell>
          <cell r="E7434">
            <v>9086154778</v>
          </cell>
          <cell r="F7434" t="str">
            <v>Demitido</v>
          </cell>
          <cell r="G7434">
            <v>13001</v>
          </cell>
          <cell r="H7434" t="str">
            <v>DEMITIDOS</v>
          </cell>
        </row>
        <row r="7435">
          <cell r="A7435">
            <v>5228</v>
          </cell>
          <cell r="B7435" t="str">
            <v>RODNEY SANTOS DA SILVA</v>
          </cell>
          <cell r="C7435" t="str">
            <v>VIGILANTE</v>
          </cell>
          <cell r="D7435">
            <v>41425</v>
          </cell>
          <cell r="E7435">
            <v>8857145719</v>
          </cell>
          <cell r="F7435" t="str">
            <v>Demitido</v>
          </cell>
          <cell r="G7435">
            <v>13001</v>
          </cell>
          <cell r="H7435" t="str">
            <v>DEMITIDOS</v>
          </cell>
        </row>
        <row r="7436">
          <cell r="A7436">
            <v>8858</v>
          </cell>
          <cell r="B7436" t="str">
            <v>RODOLFO DE ABREU FARIAS</v>
          </cell>
          <cell r="C7436" t="str">
            <v>VIGILANTE</v>
          </cell>
          <cell r="D7436">
            <v>42676</v>
          </cell>
          <cell r="E7436">
            <v>10009005765</v>
          </cell>
          <cell r="F7436" t="str">
            <v>Af.Previdência</v>
          </cell>
          <cell r="G7436">
            <v>400101</v>
          </cell>
          <cell r="H7436" t="str">
            <v>AFASTADO AUX. DOENCA</v>
          </cell>
        </row>
        <row r="7437">
          <cell r="A7437">
            <v>5686</v>
          </cell>
          <cell r="B7437" t="str">
            <v>RODOLFO ESTEVAO PINTO</v>
          </cell>
          <cell r="C7437" t="str">
            <v>VIGILANTE</v>
          </cell>
          <cell r="D7437">
            <v>41627</v>
          </cell>
          <cell r="E7437">
            <v>14284621718</v>
          </cell>
          <cell r="F7437" t="str">
            <v>Demitido</v>
          </cell>
          <cell r="G7437">
            <v>13001</v>
          </cell>
          <cell r="H7437" t="str">
            <v>DEMITIDOS</v>
          </cell>
        </row>
        <row r="7438">
          <cell r="A7438">
            <v>2821</v>
          </cell>
          <cell r="B7438" t="str">
            <v>RODOLFO GUIMARAES SANTOS</v>
          </cell>
          <cell r="C7438" t="str">
            <v>VIGILANTE</v>
          </cell>
          <cell r="D7438">
            <v>40439</v>
          </cell>
          <cell r="E7438">
            <v>11386911780</v>
          </cell>
          <cell r="F7438" t="str">
            <v>Demitido</v>
          </cell>
          <cell r="G7438">
            <v>13001</v>
          </cell>
          <cell r="H7438" t="str">
            <v>DEMITIDOS</v>
          </cell>
        </row>
        <row r="7439">
          <cell r="A7439">
            <v>8817</v>
          </cell>
          <cell r="B7439" t="str">
            <v>RODOLFO JORGE GUIMARAES</v>
          </cell>
          <cell r="C7439" t="str">
            <v>TECNICO CFTV II</v>
          </cell>
          <cell r="D7439">
            <v>42634</v>
          </cell>
          <cell r="E7439">
            <v>11558803742</v>
          </cell>
          <cell r="F7439" t="str">
            <v>Demitido</v>
          </cell>
          <cell r="G7439">
            <v>13001</v>
          </cell>
          <cell r="H7439" t="str">
            <v>DEMITIDOS</v>
          </cell>
        </row>
        <row r="7440">
          <cell r="A7440">
            <v>9476</v>
          </cell>
          <cell r="B7440" t="str">
            <v>RODOLFO LINDEMBERG MIGUEL DE LIMA</v>
          </cell>
          <cell r="C7440" t="str">
            <v>VIGILANTE</v>
          </cell>
          <cell r="D7440">
            <v>42941</v>
          </cell>
          <cell r="E7440">
            <v>37211534800</v>
          </cell>
          <cell r="F7440" t="str">
            <v>Demitido</v>
          </cell>
          <cell r="G7440">
            <v>13001</v>
          </cell>
          <cell r="H7440" t="str">
            <v>DEMITIDOS</v>
          </cell>
        </row>
        <row r="7441">
          <cell r="A7441">
            <v>9687</v>
          </cell>
          <cell r="B7441" t="str">
            <v>RODOLFO REBELLO MIRANDA</v>
          </cell>
          <cell r="C7441" t="str">
            <v>SUPERVISOR DE AREA</v>
          </cell>
          <cell r="D7441">
            <v>43287</v>
          </cell>
          <cell r="E7441">
            <v>7204192710</v>
          </cell>
          <cell r="F7441" t="str">
            <v>Ativo</v>
          </cell>
          <cell r="G7441">
            <v>100109</v>
          </cell>
          <cell r="H7441" t="str">
            <v>OPERACOES</v>
          </cell>
        </row>
        <row r="7442">
          <cell r="A7442">
            <v>9164</v>
          </cell>
          <cell r="B7442" t="str">
            <v>RODOLFO REBELLO MIRANDA</v>
          </cell>
          <cell r="C7442" t="str">
            <v>SUPERVISOR DE AREA</v>
          </cell>
          <cell r="D7442">
            <v>42810</v>
          </cell>
          <cell r="E7442">
            <v>7204192710</v>
          </cell>
          <cell r="F7442" t="str">
            <v>Demitido</v>
          </cell>
          <cell r="G7442">
            <v>13001</v>
          </cell>
          <cell r="H7442" t="str">
            <v>DEMITIDOS</v>
          </cell>
        </row>
        <row r="7443">
          <cell r="A7443">
            <v>8378</v>
          </cell>
          <cell r="B7443" t="str">
            <v>RODOLFO REBELLO MIRANDA</v>
          </cell>
          <cell r="C7443" t="str">
            <v>SUPERVISOR DE AREA</v>
          </cell>
          <cell r="D7443">
            <v>42500</v>
          </cell>
          <cell r="E7443">
            <v>7204192710</v>
          </cell>
          <cell r="F7443" t="str">
            <v>Demitido</v>
          </cell>
          <cell r="G7443">
            <v>13001</v>
          </cell>
          <cell r="H7443" t="str">
            <v>DEMITIDOS</v>
          </cell>
        </row>
        <row r="7444">
          <cell r="A7444">
            <v>8414</v>
          </cell>
          <cell r="B7444" t="str">
            <v>RODOLPHO VIEIRA</v>
          </cell>
          <cell r="C7444" t="str">
            <v>VIGILANTE</v>
          </cell>
          <cell r="D7444">
            <v>42538</v>
          </cell>
          <cell r="E7444">
            <v>8417569707</v>
          </cell>
          <cell r="F7444" t="str">
            <v>Demitido</v>
          </cell>
          <cell r="G7444">
            <v>13001</v>
          </cell>
          <cell r="H7444" t="str">
            <v>DEMITIDOS</v>
          </cell>
        </row>
        <row r="7445">
          <cell r="A7445">
            <v>3719</v>
          </cell>
          <cell r="B7445" t="str">
            <v>RODRIGO ALMEIDA DE LIMA</v>
          </cell>
          <cell r="C7445" t="str">
            <v>VIGILANTE</v>
          </cell>
          <cell r="D7445">
            <v>40913</v>
          </cell>
          <cell r="E7445">
            <v>7824907783</v>
          </cell>
          <cell r="F7445" t="str">
            <v>Demitido</v>
          </cell>
          <cell r="G7445">
            <v>13001</v>
          </cell>
          <cell r="H7445" t="str">
            <v>DEMITIDOS</v>
          </cell>
        </row>
        <row r="7446">
          <cell r="A7446">
            <v>3252</v>
          </cell>
          <cell r="B7446" t="str">
            <v>RODRIGO AMBROSIO DA CRUZ</v>
          </cell>
          <cell r="C7446" t="str">
            <v>VIGILANTE</v>
          </cell>
          <cell r="D7446">
            <v>40725</v>
          </cell>
          <cell r="E7446">
            <v>11469494728</v>
          </cell>
          <cell r="F7446" t="str">
            <v>Demitido</v>
          </cell>
          <cell r="G7446">
            <v>13001</v>
          </cell>
          <cell r="H7446" t="str">
            <v>DEMITIDOS</v>
          </cell>
        </row>
        <row r="7447">
          <cell r="A7447">
            <v>7066</v>
          </cell>
          <cell r="B7447" t="str">
            <v>RODRIGO ANDRADE FIGUEIRA</v>
          </cell>
          <cell r="C7447" t="str">
            <v>VIGILANTE</v>
          </cell>
          <cell r="D7447">
            <v>42080</v>
          </cell>
          <cell r="E7447">
            <v>10463067746</v>
          </cell>
          <cell r="F7447" t="str">
            <v>Demitido</v>
          </cell>
          <cell r="G7447">
            <v>13001</v>
          </cell>
          <cell r="H7447" t="str">
            <v>DEMITIDOS</v>
          </cell>
        </row>
        <row r="7448">
          <cell r="A7448">
            <v>8500</v>
          </cell>
          <cell r="B7448" t="str">
            <v>RODRIGO ARAUJO DOS REIS</v>
          </cell>
          <cell r="C7448" t="str">
            <v>VIGILANTE</v>
          </cell>
          <cell r="D7448">
            <v>42571</v>
          </cell>
          <cell r="E7448">
            <v>14034983779</v>
          </cell>
          <cell r="F7448" t="str">
            <v>Demitido</v>
          </cell>
          <cell r="G7448">
            <v>13001</v>
          </cell>
          <cell r="H7448" t="str">
            <v>DEMITIDOS</v>
          </cell>
        </row>
        <row r="7449">
          <cell r="A7449">
            <v>9958</v>
          </cell>
          <cell r="B7449" t="str">
            <v>RODRIGO ARAUJO DOS SANTOS</v>
          </cell>
          <cell r="C7449" t="str">
            <v>AUXILIAR COMERCIAL II</v>
          </cell>
          <cell r="D7449">
            <v>43637</v>
          </cell>
          <cell r="E7449">
            <v>10753912708</v>
          </cell>
          <cell r="F7449" t="str">
            <v>Demitido</v>
          </cell>
          <cell r="G7449">
            <v>13001</v>
          </cell>
          <cell r="H7449" t="str">
            <v>DEMITIDOS</v>
          </cell>
        </row>
        <row r="7450">
          <cell r="A7450">
            <v>8924</v>
          </cell>
          <cell r="B7450" t="str">
            <v>RODRIGO AUGUSTO DE SOUSA</v>
          </cell>
          <cell r="C7450" t="str">
            <v>VIGILANTE</v>
          </cell>
          <cell r="D7450">
            <v>42705</v>
          </cell>
          <cell r="E7450">
            <v>9861044779</v>
          </cell>
          <cell r="F7450" t="str">
            <v>Ativo</v>
          </cell>
          <cell r="G7450">
            <v>503119</v>
          </cell>
          <cell r="H7450" t="str">
            <v>BRADESCO - AGÊNCIA 3119 - RUA RODRIGO SILVA</v>
          </cell>
        </row>
        <row r="7451">
          <cell r="A7451">
            <v>5902</v>
          </cell>
          <cell r="B7451" t="str">
            <v>RODRIGO AUGUSTO DE SOUZA</v>
          </cell>
          <cell r="C7451" t="str">
            <v>VIGILANTE</v>
          </cell>
          <cell r="D7451">
            <v>41711</v>
          </cell>
          <cell r="E7451">
            <v>12112689770</v>
          </cell>
          <cell r="F7451" t="str">
            <v>Ativo</v>
          </cell>
          <cell r="G7451">
            <v>200117</v>
          </cell>
          <cell r="H7451" t="str">
            <v>RESERVA BANCÁRIA</v>
          </cell>
        </row>
        <row r="7452">
          <cell r="A7452">
            <v>8116</v>
          </cell>
          <cell r="B7452" t="str">
            <v>RODRIGO AZEVEDO VALENCA</v>
          </cell>
          <cell r="C7452" t="str">
            <v>VIGILANTE</v>
          </cell>
          <cell r="D7452">
            <v>42423</v>
          </cell>
          <cell r="E7452">
            <v>13084676720</v>
          </cell>
          <cell r="F7452" t="str">
            <v>Demitido</v>
          </cell>
          <cell r="G7452">
            <v>13001</v>
          </cell>
          <cell r="H7452" t="str">
            <v>DEMITIDOS</v>
          </cell>
        </row>
        <row r="7453">
          <cell r="A7453">
            <v>5870</v>
          </cell>
          <cell r="B7453" t="str">
            <v>RODRIGO BARBOSA TAVARES</v>
          </cell>
          <cell r="C7453" t="str">
            <v>VIGILANTE</v>
          </cell>
          <cell r="D7453">
            <v>41682</v>
          </cell>
          <cell r="E7453">
            <v>8358029730</v>
          </cell>
          <cell r="F7453" t="str">
            <v>Demitido</v>
          </cell>
          <cell r="G7453">
            <v>13001</v>
          </cell>
          <cell r="H7453" t="str">
            <v>DEMITIDOS</v>
          </cell>
        </row>
        <row r="7454">
          <cell r="A7454">
            <v>2655</v>
          </cell>
          <cell r="B7454" t="str">
            <v>RODRIGO BARROS CAVALCANTE</v>
          </cell>
          <cell r="C7454" t="str">
            <v>VIGILANTE</v>
          </cell>
          <cell r="D7454">
            <v>40343</v>
          </cell>
          <cell r="E7454">
            <v>12715854722</v>
          </cell>
          <cell r="F7454" t="str">
            <v>Demitido</v>
          </cell>
          <cell r="G7454">
            <v>13001</v>
          </cell>
          <cell r="H7454" t="str">
            <v>DEMITIDOS</v>
          </cell>
        </row>
        <row r="7455">
          <cell r="A7455">
            <v>9281</v>
          </cell>
          <cell r="B7455" t="str">
            <v>RODRIGO BRAGA DE QUEIROZ</v>
          </cell>
          <cell r="C7455" t="str">
            <v>VIGILANTE</v>
          </cell>
          <cell r="D7455">
            <v>42888</v>
          </cell>
          <cell r="E7455">
            <v>8599012703</v>
          </cell>
          <cell r="F7455" t="str">
            <v>Demitido</v>
          </cell>
          <cell r="G7455">
            <v>13001</v>
          </cell>
          <cell r="H7455" t="str">
            <v>DEMITIDOS</v>
          </cell>
        </row>
        <row r="7456">
          <cell r="A7456">
            <v>6799</v>
          </cell>
          <cell r="B7456" t="str">
            <v>RODRIGO BRAGA DE QUEIROZ</v>
          </cell>
          <cell r="C7456" t="str">
            <v>VIGILANTE</v>
          </cell>
          <cell r="D7456">
            <v>41926</v>
          </cell>
          <cell r="E7456">
            <v>8599012703</v>
          </cell>
          <cell r="F7456" t="str">
            <v>Demitido</v>
          </cell>
          <cell r="G7456">
            <v>13001</v>
          </cell>
          <cell r="H7456" t="str">
            <v>DEMITIDOS</v>
          </cell>
        </row>
        <row r="7457">
          <cell r="A7457">
            <v>4841</v>
          </cell>
          <cell r="B7457" t="str">
            <v>RODRIGO BRAGA DE QUEIROZ</v>
          </cell>
          <cell r="C7457" t="str">
            <v>VIGILANTE</v>
          </cell>
          <cell r="D7457">
            <v>41306</v>
          </cell>
          <cell r="E7457">
            <v>72737250803</v>
          </cell>
          <cell r="F7457" t="str">
            <v>Demitido</v>
          </cell>
          <cell r="G7457">
            <v>13001</v>
          </cell>
          <cell r="H7457" t="str">
            <v>DEMITIDOS</v>
          </cell>
        </row>
        <row r="7458">
          <cell r="A7458">
            <v>5172</v>
          </cell>
          <cell r="B7458" t="str">
            <v>RODRIGO CARVALHO COSTA</v>
          </cell>
          <cell r="C7458" t="str">
            <v>VIGILANTE</v>
          </cell>
          <cell r="D7458">
            <v>41425</v>
          </cell>
          <cell r="E7458">
            <v>8732726767</v>
          </cell>
          <cell r="F7458" t="str">
            <v>Demitido</v>
          </cell>
          <cell r="G7458">
            <v>13001</v>
          </cell>
          <cell r="H7458" t="str">
            <v>DEMITIDOS</v>
          </cell>
        </row>
        <row r="7459">
          <cell r="A7459">
            <v>1599</v>
          </cell>
          <cell r="B7459" t="str">
            <v>RODRIGO CARVALHO COSTA</v>
          </cell>
          <cell r="C7459" t="str">
            <v>VIGILANTE</v>
          </cell>
          <cell r="D7459">
            <v>39754</v>
          </cell>
          <cell r="E7459">
            <v>8732726767</v>
          </cell>
          <cell r="F7459" t="str">
            <v>Demitido</v>
          </cell>
          <cell r="G7459">
            <v>13001</v>
          </cell>
          <cell r="H7459" t="str">
            <v>DEMITIDOS</v>
          </cell>
        </row>
        <row r="7460">
          <cell r="A7460">
            <v>10040</v>
          </cell>
          <cell r="B7460" t="str">
            <v>RODRIGO CARVALHO DA FE</v>
          </cell>
          <cell r="C7460" t="str">
            <v>VIGILANTE</v>
          </cell>
          <cell r="D7460">
            <v>43832</v>
          </cell>
          <cell r="E7460">
            <v>9419323706</v>
          </cell>
          <cell r="F7460" t="str">
            <v>Ativo</v>
          </cell>
          <cell r="G7460">
            <v>200116</v>
          </cell>
          <cell r="H7460" t="str">
            <v>RENDIÇÕES DE ALMOÇO</v>
          </cell>
        </row>
        <row r="7461">
          <cell r="A7461">
            <v>3525</v>
          </cell>
          <cell r="B7461" t="str">
            <v>RODRIGO CASTRO DA SILVA</v>
          </cell>
          <cell r="C7461" t="str">
            <v>VIGILANTE</v>
          </cell>
          <cell r="D7461">
            <v>40848</v>
          </cell>
          <cell r="E7461">
            <v>12058227719</v>
          </cell>
          <cell r="F7461" t="str">
            <v>Demitido</v>
          </cell>
          <cell r="G7461">
            <v>13001</v>
          </cell>
          <cell r="H7461" t="str">
            <v>DEMITIDOS</v>
          </cell>
        </row>
        <row r="7462">
          <cell r="A7462">
            <v>873</v>
          </cell>
          <cell r="B7462" t="str">
            <v>RODRIGO CESARIO DA SILVA</v>
          </cell>
          <cell r="C7462" t="str">
            <v>VIGILANTE</v>
          </cell>
          <cell r="D7462">
            <v>38718</v>
          </cell>
          <cell r="E7462">
            <v>8211070707</v>
          </cell>
          <cell r="F7462" t="str">
            <v>Ativo</v>
          </cell>
          <cell r="G7462">
            <v>213012</v>
          </cell>
          <cell r="H7462" t="str">
            <v>UFRJ MUSEU NACIONAL</v>
          </cell>
        </row>
        <row r="7463">
          <cell r="A7463">
            <v>4117</v>
          </cell>
          <cell r="B7463" t="str">
            <v>RODRIGO CHAVES LOPES</v>
          </cell>
          <cell r="C7463" t="str">
            <v>VIGILANTE</v>
          </cell>
          <cell r="D7463">
            <v>41107</v>
          </cell>
          <cell r="E7463">
            <v>5589314720</v>
          </cell>
          <cell r="F7463" t="str">
            <v>Demitido</v>
          </cell>
          <cell r="G7463">
            <v>13001</v>
          </cell>
          <cell r="H7463" t="str">
            <v>DEMITIDOS</v>
          </cell>
        </row>
        <row r="7464">
          <cell r="A7464">
            <v>7714</v>
          </cell>
          <cell r="B7464" t="str">
            <v>RODRIGO CUNHA DE ARAUJO</v>
          </cell>
          <cell r="C7464" t="str">
            <v>VIGILANTE</v>
          </cell>
          <cell r="D7464">
            <v>42309</v>
          </cell>
          <cell r="E7464">
            <v>9465638706</v>
          </cell>
          <cell r="F7464" t="str">
            <v>Ativo</v>
          </cell>
          <cell r="G7464">
            <v>859001</v>
          </cell>
          <cell r="H7464" t="str">
            <v>ASSAÍ - LOJA 201 SANTA CRUZ</v>
          </cell>
        </row>
        <row r="7465">
          <cell r="A7465">
            <v>90000009</v>
          </cell>
          <cell r="B7465" t="str">
            <v>RODRIGO DA COSTA SOARES</v>
          </cell>
          <cell r="C7465" t="str">
            <v/>
          </cell>
          <cell r="D7465">
            <v>43010</v>
          </cell>
          <cell r="E7465">
            <v>8325374462</v>
          </cell>
          <cell r="F7465" t="str">
            <v>Demitido</v>
          </cell>
          <cell r="G7465">
            <v>990028</v>
          </cell>
          <cell r="H7465" t="str">
            <v>ADMISSAO</v>
          </cell>
        </row>
        <row r="7466">
          <cell r="A7466">
            <v>6328</v>
          </cell>
          <cell r="B7466" t="str">
            <v>RODRIGO DA SILVA</v>
          </cell>
          <cell r="C7466" t="str">
            <v>VIGILANTE</v>
          </cell>
          <cell r="D7466">
            <v>41821</v>
          </cell>
          <cell r="E7466">
            <v>11025684737</v>
          </cell>
          <cell r="F7466" t="str">
            <v>Demitido</v>
          </cell>
          <cell r="G7466">
            <v>13001</v>
          </cell>
          <cell r="H7466" t="str">
            <v>DEMITIDOS</v>
          </cell>
        </row>
        <row r="7467">
          <cell r="A7467">
            <v>10118</v>
          </cell>
          <cell r="B7467" t="str">
            <v>RODRIGO DA SILVA AVELLAR</v>
          </cell>
          <cell r="C7467" t="str">
            <v>VIGILANTE</v>
          </cell>
          <cell r="D7467">
            <v>43838</v>
          </cell>
          <cell r="E7467">
            <v>12846021767</v>
          </cell>
          <cell r="F7467" t="str">
            <v>Ativo</v>
          </cell>
          <cell r="G7467">
            <v>603517</v>
          </cell>
          <cell r="H7467" t="str">
            <v>BANCO DO BRASIL - AGÊNCIA 3517 - FREGUESIA</v>
          </cell>
        </row>
        <row r="7468">
          <cell r="A7468">
            <v>9062</v>
          </cell>
          <cell r="B7468" t="str">
            <v>RODRIGO DA SILVA CAMILO</v>
          </cell>
          <cell r="C7468" t="str">
            <v>VIGILANTE</v>
          </cell>
          <cell r="D7468">
            <v>42705</v>
          </cell>
          <cell r="E7468">
            <v>13787920765</v>
          </cell>
          <cell r="F7468" t="str">
            <v>Demitido</v>
          </cell>
          <cell r="G7468">
            <v>13001</v>
          </cell>
          <cell r="H7468" t="str">
            <v>DEMITIDOS</v>
          </cell>
        </row>
        <row r="7469">
          <cell r="A7469">
            <v>7487</v>
          </cell>
          <cell r="B7469" t="str">
            <v>RODRIGO DA SILVA DE OLIVEIRA</v>
          </cell>
          <cell r="C7469" t="str">
            <v>VIGILANTE</v>
          </cell>
          <cell r="D7469">
            <v>42255</v>
          </cell>
          <cell r="E7469">
            <v>9986628792</v>
          </cell>
          <cell r="F7469" t="str">
            <v>Demitido</v>
          </cell>
          <cell r="G7469">
            <v>13001</v>
          </cell>
          <cell r="H7469" t="str">
            <v>DEMITIDOS</v>
          </cell>
        </row>
        <row r="7470">
          <cell r="A7470">
            <v>4104</v>
          </cell>
          <cell r="B7470" t="str">
            <v>RODRIGO DA SILVA FERNANDES</v>
          </cell>
          <cell r="C7470" t="str">
            <v>VIGILANTE</v>
          </cell>
          <cell r="D7470">
            <v>41091</v>
          </cell>
          <cell r="E7470">
            <v>9012719771</v>
          </cell>
          <cell r="F7470" t="str">
            <v>Demitido</v>
          </cell>
          <cell r="G7470">
            <v>13001</v>
          </cell>
          <cell r="H7470" t="str">
            <v>DEMITIDOS</v>
          </cell>
        </row>
        <row r="7471">
          <cell r="A7471">
            <v>6550</v>
          </cell>
          <cell r="B7471" t="str">
            <v>RODRIGO DA SILVA MOULAES</v>
          </cell>
          <cell r="C7471" t="str">
            <v>VIGILANTE</v>
          </cell>
          <cell r="D7471">
            <v>41852</v>
          </cell>
          <cell r="E7471">
            <v>12454293706</v>
          </cell>
          <cell r="F7471" t="str">
            <v>Demitido</v>
          </cell>
          <cell r="G7471">
            <v>13001</v>
          </cell>
          <cell r="H7471" t="str">
            <v>DEMITIDOS</v>
          </cell>
        </row>
        <row r="7472">
          <cell r="A7472">
            <v>10132</v>
          </cell>
          <cell r="B7472" t="str">
            <v>RODRIGO DA SILVA REIS</v>
          </cell>
          <cell r="C7472" t="str">
            <v>VIGILANTE</v>
          </cell>
          <cell r="D7472">
            <v>43838</v>
          </cell>
          <cell r="E7472">
            <v>10243822731</v>
          </cell>
          <cell r="F7472" t="str">
            <v>Ativo</v>
          </cell>
          <cell r="G7472">
            <v>603354</v>
          </cell>
          <cell r="H7472" t="str">
            <v>BANCO DO BRASIL - AGÊNCIA 3354 - LARGO DO BICÃO</v>
          </cell>
        </row>
        <row r="7473">
          <cell r="A7473">
            <v>6119</v>
          </cell>
          <cell r="B7473" t="str">
            <v>RODRIGO DA SILVA XAVIER MENDES</v>
          </cell>
          <cell r="C7473" t="str">
            <v>VIGILANTE</v>
          </cell>
          <cell r="D7473">
            <v>41787</v>
          </cell>
          <cell r="E7473">
            <v>5457804704</v>
          </cell>
          <cell r="F7473" t="str">
            <v>Demitido</v>
          </cell>
          <cell r="G7473">
            <v>13001</v>
          </cell>
          <cell r="H7473" t="str">
            <v>DEMITIDOS</v>
          </cell>
        </row>
        <row r="7474">
          <cell r="A7474">
            <v>3319</v>
          </cell>
          <cell r="B7474" t="str">
            <v>RODRIGO DE ALMEIDA DA CRUZ</v>
          </cell>
          <cell r="C7474" t="str">
            <v>VIGILANTE</v>
          </cell>
          <cell r="D7474">
            <v>40756</v>
          </cell>
          <cell r="E7474">
            <v>9547909797</v>
          </cell>
          <cell r="F7474" t="str">
            <v>Demitido</v>
          </cell>
          <cell r="G7474">
            <v>13001</v>
          </cell>
          <cell r="H7474" t="str">
            <v>DEMITIDOS</v>
          </cell>
        </row>
        <row r="7475">
          <cell r="A7475">
            <v>3918</v>
          </cell>
          <cell r="B7475" t="str">
            <v>RODRIGO DE ASSIS MACHADO DA SILVA</v>
          </cell>
          <cell r="C7475" t="str">
            <v>VIGILANTE</v>
          </cell>
          <cell r="D7475">
            <v>41011</v>
          </cell>
          <cell r="E7475">
            <v>11449638775</v>
          </cell>
          <cell r="F7475" t="str">
            <v>Demitido</v>
          </cell>
          <cell r="G7475">
            <v>13001</v>
          </cell>
          <cell r="H7475" t="str">
            <v>DEMITIDOS</v>
          </cell>
        </row>
        <row r="7476">
          <cell r="A7476">
            <v>5272</v>
          </cell>
          <cell r="B7476" t="str">
            <v>RODRIGO DE AZEVEDO DOS SANTOS</v>
          </cell>
          <cell r="C7476" t="str">
            <v>VIGILANTE</v>
          </cell>
          <cell r="D7476">
            <v>41430</v>
          </cell>
          <cell r="E7476">
            <v>10430090781</v>
          </cell>
          <cell r="F7476" t="str">
            <v>Demitido</v>
          </cell>
          <cell r="G7476">
            <v>13001</v>
          </cell>
          <cell r="H7476" t="str">
            <v>DEMITIDOS</v>
          </cell>
        </row>
        <row r="7477">
          <cell r="A7477">
            <v>6481</v>
          </cell>
          <cell r="B7477" t="str">
            <v>RODRIGO DE LIMA MOREIRA</v>
          </cell>
          <cell r="C7477" t="str">
            <v>VIGILANTE</v>
          </cell>
          <cell r="D7477">
            <v>41830</v>
          </cell>
          <cell r="E7477">
            <v>13950826777</v>
          </cell>
          <cell r="F7477" t="str">
            <v>Demitido</v>
          </cell>
          <cell r="G7477">
            <v>13001</v>
          </cell>
          <cell r="H7477" t="str">
            <v>DEMITIDOS</v>
          </cell>
        </row>
        <row r="7478">
          <cell r="A7478">
            <v>8813</v>
          </cell>
          <cell r="B7478" t="str">
            <v>RODRIGO DE MENEZES DA SILVA</v>
          </cell>
          <cell r="C7478" t="str">
            <v>VIGILANTE</v>
          </cell>
          <cell r="D7478">
            <v>42627</v>
          </cell>
          <cell r="E7478">
            <v>10725181710</v>
          </cell>
          <cell r="F7478" t="str">
            <v>Ativo</v>
          </cell>
          <cell r="G7478">
            <v>603354</v>
          </cell>
          <cell r="H7478" t="str">
            <v>BANCO DO BRASIL - AGÊNCIA 3354 - LARGO DO BICÃO</v>
          </cell>
        </row>
        <row r="7479">
          <cell r="A7479">
            <v>2886</v>
          </cell>
          <cell r="B7479" t="str">
            <v>RODRIGO DE MIRANDA DOMINGUES</v>
          </cell>
          <cell r="C7479" t="str">
            <v>VIGILANTE</v>
          </cell>
          <cell r="D7479">
            <v>40502</v>
          </cell>
          <cell r="E7479">
            <v>12404177729</v>
          </cell>
          <cell r="F7479" t="str">
            <v>Demitido</v>
          </cell>
          <cell r="G7479">
            <v>13001</v>
          </cell>
          <cell r="H7479" t="str">
            <v>DEMITIDOS</v>
          </cell>
        </row>
        <row r="7480">
          <cell r="A7480">
            <v>10017</v>
          </cell>
          <cell r="B7480" t="str">
            <v>RODRIGO DE OLIVEIRA MATOS</v>
          </cell>
          <cell r="C7480" t="str">
            <v>VIGILANTE</v>
          </cell>
          <cell r="D7480">
            <v>43832</v>
          </cell>
          <cell r="E7480">
            <v>10262848724</v>
          </cell>
          <cell r="F7480" t="str">
            <v>Ativo</v>
          </cell>
          <cell r="G7480">
            <v>500846</v>
          </cell>
          <cell r="H7480" t="str">
            <v>BRADESCO - AGÊNCIA 0846 - PRIME LARANJEIRAS - URB.RJ</v>
          </cell>
        </row>
        <row r="7481">
          <cell r="A7481">
            <v>3916</v>
          </cell>
          <cell r="B7481" t="str">
            <v>RODRIGO DE OLIVEIRA ROSA</v>
          </cell>
          <cell r="C7481" t="str">
            <v>VIGILANTE</v>
          </cell>
          <cell r="D7481">
            <v>41010</v>
          </cell>
          <cell r="E7481">
            <v>5665163732</v>
          </cell>
          <cell r="F7481" t="str">
            <v>Demitido</v>
          </cell>
          <cell r="G7481">
            <v>13001</v>
          </cell>
          <cell r="H7481" t="str">
            <v>DEMITIDOS</v>
          </cell>
        </row>
        <row r="7482">
          <cell r="A7482">
            <v>9325</v>
          </cell>
          <cell r="B7482" t="str">
            <v>RODRIGO DE OLIVEIRA SIMPLICIO DA SILVA</v>
          </cell>
          <cell r="C7482" t="str">
            <v>VIGILANTE</v>
          </cell>
          <cell r="D7482">
            <v>42933</v>
          </cell>
          <cell r="E7482">
            <v>13557212700</v>
          </cell>
          <cell r="F7482" t="str">
            <v>Ativo</v>
          </cell>
          <cell r="G7482">
            <v>600296</v>
          </cell>
          <cell r="H7482" t="str">
            <v>BANCO DO BRASIL LOTE 02 - AGÊNCIA 0296 - BANGU</v>
          </cell>
        </row>
        <row r="7483">
          <cell r="A7483">
            <v>4799</v>
          </cell>
          <cell r="B7483" t="str">
            <v>RODRIGO DE PAULA FIGUEIREDO</v>
          </cell>
          <cell r="C7483" t="str">
            <v>VIGILANTE</v>
          </cell>
          <cell r="D7483">
            <v>41284</v>
          </cell>
          <cell r="E7483">
            <v>12676775707</v>
          </cell>
          <cell r="F7483" t="str">
            <v>Ativo</v>
          </cell>
          <cell r="G7483">
            <v>305005</v>
          </cell>
          <cell r="H7483" t="str">
            <v>CEF - CENTRAL DE MONITORAMENTO</v>
          </cell>
        </row>
        <row r="7484">
          <cell r="A7484">
            <v>3588</v>
          </cell>
          <cell r="B7484" t="str">
            <v>RODRIGO DE SENNA ALBUQUERQUE</v>
          </cell>
          <cell r="C7484" t="str">
            <v>VIGILANTE</v>
          </cell>
          <cell r="D7484">
            <v>40858</v>
          </cell>
          <cell r="E7484">
            <v>10876449763</v>
          </cell>
          <cell r="F7484" t="str">
            <v>Demitido</v>
          </cell>
          <cell r="G7484">
            <v>13001</v>
          </cell>
          <cell r="H7484" t="str">
            <v>DEMITIDOS</v>
          </cell>
        </row>
        <row r="7485">
          <cell r="A7485">
            <v>7637</v>
          </cell>
          <cell r="B7485" t="str">
            <v>RODRIGO DE SOUZA LIMA</v>
          </cell>
          <cell r="C7485" t="str">
            <v>VIGILANTE</v>
          </cell>
          <cell r="D7485">
            <v>42287</v>
          </cell>
          <cell r="E7485">
            <v>10692172718</v>
          </cell>
          <cell r="F7485" t="str">
            <v>Demitido</v>
          </cell>
          <cell r="G7485">
            <v>13001</v>
          </cell>
          <cell r="H7485" t="str">
            <v>DEMITIDOS</v>
          </cell>
        </row>
        <row r="7486">
          <cell r="A7486">
            <v>5006</v>
          </cell>
          <cell r="B7486" t="str">
            <v>RODRIGO DE SOUZA SILVA</v>
          </cell>
          <cell r="C7486" t="str">
            <v>VIGILANTE</v>
          </cell>
          <cell r="D7486">
            <v>41379</v>
          </cell>
          <cell r="E7486">
            <v>5806532771</v>
          </cell>
          <cell r="F7486" t="str">
            <v>Demitido</v>
          </cell>
          <cell r="G7486">
            <v>13001</v>
          </cell>
          <cell r="H7486" t="str">
            <v>DEMITIDOS</v>
          </cell>
        </row>
        <row r="7487">
          <cell r="A7487">
            <v>2538</v>
          </cell>
          <cell r="B7487" t="str">
            <v>RODRIGO DIAS DA SILVA</v>
          </cell>
          <cell r="C7487" t="str">
            <v>SUPERVISOR</v>
          </cell>
          <cell r="D7487">
            <v>40287</v>
          </cell>
          <cell r="E7487">
            <v>10910814767</v>
          </cell>
          <cell r="F7487" t="str">
            <v>Demitido</v>
          </cell>
          <cell r="G7487">
            <v>13001</v>
          </cell>
          <cell r="H7487" t="str">
            <v>DEMITIDOS</v>
          </cell>
        </row>
        <row r="7488">
          <cell r="A7488">
            <v>5087</v>
          </cell>
          <cell r="B7488" t="str">
            <v>RODRIGO DO NASCIMENTO SILVA</v>
          </cell>
          <cell r="C7488" t="str">
            <v>VIGILANTE</v>
          </cell>
          <cell r="D7488">
            <v>41393</v>
          </cell>
          <cell r="E7488">
            <v>11073190722</v>
          </cell>
          <cell r="F7488" t="str">
            <v>Demitido</v>
          </cell>
          <cell r="G7488">
            <v>13001</v>
          </cell>
          <cell r="H7488" t="str">
            <v>DEMITIDOS</v>
          </cell>
        </row>
        <row r="7489">
          <cell r="A7489">
            <v>4834</v>
          </cell>
          <cell r="B7489" t="str">
            <v>RODRIGO DOS SANTOS CARVALHO</v>
          </cell>
          <cell r="C7489" t="str">
            <v>VIGILANTE</v>
          </cell>
          <cell r="D7489">
            <v>41306</v>
          </cell>
          <cell r="E7489">
            <v>8769312710</v>
          </cell>
          <cell r="F7489" t="str">
            <v>Demitido</v>
          </cell>
          <cell r="G7489">
            <v>13001</v>
          </cell>
          <cell r="H7489" t="str">
            <v>DEMITIDOS</v>
          </cell>
        </row>
        <row r="7490">
          <cell r="A7490">
            <v>4458</v>
          </cell>
          <cell r="B7490" t="str">
            <v>RODRIGO DOS SANTOS DE OLIVEIRA</v>
          </cell>
          <cell r="C7490" t="str">
            <v>VIGILANTE</v>
          </cell>
          <cell r="D7490">
            <v>41131</v>
          </cell>
          <cell r="E7490">
            <v>10734524765</v>
          </cell>
          <cell r="F7490" t="str">
            <v>Demitido</v>
          </cell>
          <cell r="G7490">
            <v>13001</v>
          </cell>
          <cell r="H7490" t="str">
            <v>DEMITIDOS</v>
          </cell>
        </row>
        <row r="7491">
          <cell r="A7491">
            <v>90000091</v>
          </cell>
          <cell r="B7491" t="str">
            <v>RODRIGO DOS SANTOS LIMA</v>
          </cell>
          <cell r="C7491" t="str">
            <v/>
          </cell>
          <cell r="D7491">
            <v>43857</v>
          </cell>
          <cell r="E7491">
            <v>15156542735</v>
          </cell>
          <cell r="F7491" t="str">
            <v>Ativo</v>
          </cell>
          <cell r="G7491">
            <v>990028</v>
          </cell>
          <cell r="H7491" t="str">
            <v>ADMISSAO</v>
          </cell>
        </row>
        <row r="7492">
          <cell r="A7492">
            <v>6526</v>
          </cell>
          <cell r="B7492" t="str">
            <v>RODRIGO DOS SANTOS TELES</v>
          </cell>
          <cell r="C7492" t="str">
            <v>VIGILANTE</v>
          </cell>
          <cell r="D7492">
            <v>41852</v>
          </cell>
          <cell r="E7492">
            <v>11815988770</v>
          </cell>
          <cell r="F7492" t="str">
            <v>Demitido</v>
          </cell>
          <cell r="G7492">
            <v>13001</v>
          </cell>
          <cell r="H7492" t="str">
            <v>DEMITIDOS</v>
          </cell>
        </row>
        <row r="7493">
          <cell r="A7493">
            <v>9074</v>
          </cell>
          <cell r="B7493" t="str">
            <v>RODRIGO FERREIRA DE FREITAS ALVES</v>
          </cell>
          <cell r="C7493" t="str">
            <v>VIGILANTE</v>
          </cell>
          <cell r="D7493">
            <v>42718</v>
          </cell>
          <cell r="E7493">
            <v>11146417748</v>
          </cell>
          <cell r="F7493" t="str">
            <v>Demitido</v>
          </cell>
          <cell r="G7493">
            <v>13001</v>
          </cell>
          <cell r="H7493" t="str">
            <v>DEMITIDOS</v>
          </cell>
        </row>
        <row r="7494">
          <cell r="A7494">
            <v>10091</v>
          </cell>
          <cell r="B7494" t="str">
            <v>RODRIGO FERREIRA MARTINS</v>
          </cell>
          <cell r="C7494" t="str">
            <v>VIGILANTE</v>
          </cell>
          <cell r="D7494">
            <v>43838</v>
          </cell>
          <cell r="E7494">
            <v>9769857726</v>
          </cell>
          <cell r="F7494" t="str">
            <v>Ativo</v>
          </cell>
          <cell r="G7494">
            <v>603086</v>
          </cell>
          <cell r="H7494" t="str">
            <v xml:space="preserve">BANCO DO BRASIL - AGÊNCIA 3086 - GONÇALVES DIAS </v>
          </cell>
        </row>
        <row r="7495">
          <cell r="A7495">
            <v>2569</v>
          </cell>
          <cell r="B7495" t="str">
            <v>RODRIGO FREITAS ARAUJO</v>
          </cell>
          <cell r="C7495" t="str">
            <v>VIGILANTE</v>
          </cell>
          <cell r="D7495">
            <v>40301</v>
          </cell>
          <cell r="E7495">
            <v>11784932701</v>
          </cell>
          <cell r="F7495" t="str">
            <v>Demitido</v>
          </cell>
          <cell r="G7495">
            <v>13001</v>
          </cell>
          <cell r="H7495" t="str">
            <v>DEMITIDOS</v>
          </cell>
        </row>
        <row r="7496">
          <cell r="A7496">
            <v>8232</v>
          </cell>
          <cell r="B7496" t="str">
            <v>RODRIGO GOMES DE DEUS</v>
          </cell>
          <cell r="C7496" t="str">
            <v>VIGILANTE</v>
          </cell>
          <cell r="D7496">
            <v>42432</v>
          </cell>
          <cell r="E7496">
            <v>5355741770</v>
          </cell>
          <cell r="F7496" t="str">
            <v>Ativo</v>
          </cell>
          <cell r="G7496">
            <v>304012</v>
          </cell>
          <cell r="H7496" t="str">
            <v>UFRJ ANEXO DA ESCOLA DA MÚSICA</v>
          </cell>
        </row>
        <row r="7497">
          <cell r="A7497">
            <v>5066</v>
          </cell>
          <cell r="B7497" t="str">
            <v>RODRIGO GOMES DE SOUZA</v>
          </cell>
          <cell r="C7497" t="str">
            <v>VIGILANTE</v>
          </cell>
          <cell r="D7497">
            <v>41369</v>
          </cell>
          <cell r="E7497">
            <v>12276507799</v>
          </cell>
          <cell r="F7497" t="str">
            <v>Ativo</v>
          </cell>
          <cell r="G7497">
            <v>200115</v>
          </cell>
          <cell r="H7497" t="str">
            <v>RESERVA DIA - REGIÃO SERRANA</v>
          </cell>
        </row>
        <row r="7498">
          <cell r="A7498">
            <v>6065</v>
          </cell>
          <cell r="B7498" t="str">
            <v>RODRIGO GOMES RODRIGUES</v>
          </cell>
          <cell r="C7498" t="str">
            <v>VIGILANTE</v>
          </cell>
          <cell r="D7498">
            <v>41772</v>
          </cell>
          <cell r="E7498">
            <v>9872018758</v>
          </cell>
          <cell r="F7498" t="str">
            <v>Ativo</v>
          </cell>
          <cell r="G7498">
            <v>213003</v>
          </cell>
          <cell r="H7498" t="str">
            <v>UFRJ E. E. ANA NERY</v>
          </cell>
        </row>
        <row r="7499">
          <cell r="A7499">
            <v>5027</v>
          </cell>
          <cell r="B7499" t="str">
            <v>RODRIGO GONCALVES DIAS</v>
          </cell>
          <cell r="C7499" t="str">
            <v>VIGILANTE</v>
          </cell>
          <cell r="D7499">
            <v>41379</v>
          </cell>
          <cell r="E7499">
            <v>9995564793</v>
          </cell>
          <cell r="F7499" t="str">
            <v>Demitido</v>
          </cell>
          <cell r="G7499">
            <v>13001</v>
          </cell>
          <cell r="H7499" t="str">
            <v>DEMITIDOS</v>
          </cell>
        </row>
        <row r="7500">
          <cell r="A7500">
            <v>8546</v>
          </cell>
          <cell r="B7500" t="str">
            <v>RODRIGO JOSE DOS SANTOS</v>
          </cell>
          <cell r="C7500" t="str">
            <v>VIGILANTE</v>
          </cell>
          <cell r="D7500">
            <v>42584</v>
          </cell>
          <cell r="E7500">
            <v>5990299788</v>
          </cell>
          <cell r="F7500" t="str">
            <v>Demitido</v>
          </cell>
          <cell r="G7500">
            <v>13001</v>
          </cell>
          <cell r="H7500" t="str">
            <v>DEMITIDOS</v>
          </cell>
        </row>
        <row r="7501">
          <cell r="A7501">
            <v>5236</v>
          </cell>
          <cell r="B7501" t="str">
            <v>RODRIGO LAGE DA SILVA</v>
          </cell>
          <cell r="C7501" t="str">
            <v>VIGILANTE</v>
          </cell>
          <cell r="D7501">
            <v>41425</v>
          </cell>
          <cell r="E7501">
            <v>12459110740</v>
          </cell>
          <cell r="F7501" t="str">
            <v>Demitido</v>
          </cell>
          <cell r="G7501">
            <v>13001</v>
          </cell>
          <cell r="H7501" t="str">
            <v>DEMITIDOS</v>
          </cell>
        </row>
        <row r="7502">
          <cell r="A7502">
            <v>5394</v>
          </cell>
          <cell r="B7502" t="str">
            <v>RODRIGO LANARI RANGEL</v>
          </cell>
          <cell r="C7502" t="str">
            <v>VIGILANTE</v>
          </cell>
          <cell r="D7502">
            <v>41502</v>
          </cell>
          <cell r="E7502">
            <v>36160708805</v>
          </cell>
          <cell r="F7502" t="str">
            <v>Demitido</v>
          </cell>
          <cell r="G7502">
            <v>13001</v>
          </cell>
          <cell r="H7502" t="str">
            <v>DEMITIDOS</v>
          </cell>
        </row>
        <row r="7503">
          <cell r="A7503">
            <v>8790</v>
          </cell>
          <cell r="B7503" t="str">
            <v>RODRIGO LEITE DA SILVA</v>
          </cell>
          <cell r="C7503" t="str">
            <v>VIGILANTE</v>
          </cell>
          <cell r="D7503">
            <v>42625</v>
          </cell>
          <cell r="E7503">
            <v>11144160707</v>
          </cell>
          <cell r="F7503" t="str">
            <v>Ativo</v>
          </cell>
          <cell r="G7503">
            <v>500436</v>
          </cell>
          <cell r="H7503" t="str">
            <v xml:space="preserve">BRADESCO - AGÊNCIA 0436 - VISC. DE INHAUMA - URJ </v>
          </cell>
        </row>
        <row r="7504">
          <cell r="A7504">
            <v>9589</v>
          </cell>
          <cell r="B7504" t="str">
            <v>RODRIGO LEITE TEIXEIRA</v>
          </cell>
          <cell r="C7504" t="str">
            <v>AUXILIAR JURÍDICO II</v>
          </cell>
          <cell r="D7504">
            <v>43102</v>
          </cell>
          <cell r="E7504">
            <v>5531739796</v>
          </cell>
          <cell r="F7504" t="str">
            <v>Ativo</v>
          </cell>
          <cell r="G7504">
            <v>100113</v>
          </cell>
          <cell r="H7504" t="str">
            <v>JURIDICO</v>
          </cell>
        </row>
        <row r="7505">
          <cell r="A7505">
            <v>4666</v>
          </cell>
          <cell r="B7505" t="str">
            <v>RODRIGO LIMA DE CARVALHO</v>
          </cell>
          <cell r="C7505" t="str">
            <v>VIGILANTE</v>
          </cell>
          <cell r="D7505">
            <v>41200</v>
          </cell>
          <cell r="E7505">
            <v>9507281797</v>
          </cell>
          <cell r="F7505" t="str">
            <v>Demitido</v>
          </cell>
          <cell r="G7505">
            <v>13001</v>
          </cell>
          <cell r="H7505" t="str">
            <v>DEMITIDOS</v>
          </cell>
        </row>
        <row r="7506">
          <cell r="A7506">
            <v>9063</v>
          </cell>
          <cell r="B7506" t="str">
            <v>RODRIGO LIMA DE OLIVEIRA</v>
          </cell>
          <cell r="C7506" t="str">
            <v>VIGILANTE</v>
          </cell>
          <cell r="D7506">
            <v>42705</v>
          </cell>
          <cell r="E7506">
            <v>12722648741</v>
          </cell>
          <cell r="F7506" t="str">
            <v>Demitido</v>
          </cell>
          <cell r="G7506">
            <v>13001</v>
          </cell>
          <cell r="H7506" t="str">
            <v>DEMITIDOS</v>
          </cell>
        </row>
        <row r="7507">
          <cell r="A7507">
            <v>9638</v>
          </cell>
          <cell r="B7507" t="str">
            <v>RODRIGO LIMA EVA</v>
          </cell>
          <cell r="C7507" t="str">
            <v>SUPERVISOR DE AREA</v>
          </cell>
          <cell r="D7507">
            <v>43194</v>
          </cell>
          <cell r="E7507">
            <v>5643396793</v>
          </cell>
          <cell r="F7507" t="str">
            <v>Demitido</v>
          </cell>
          <cell r="G7507">
            <v>13001</v>
          </cell>
          <cell r="H7507" t="str">
            <v>DEMITIDOS</v>
          </cell>
        </row>
        <row r="7508">
          <cell r="A7508">
            <v>6547</v>
          </cell>
          <cell r="B7508" t="str">
            <v>RODRIGO LUIS FIRMINO BARBOZA</v>
          </cell>
          <cell r="C7508" t="str">
            <v>AUX. OPERACIONAL II</v>
          </cell>
          <cell r="D7508">
            <v>41869</v>
          </cell>
          <cell r="E7508">
            <v>11628882700</v>
          </cell>
          <cell r="F7508" t="str">
            <v>Demitido</v>
          </cell>
          <cell r="G7508">
            <v>13001</v>
          </cell>
          <cell r="H7508" t="str">
            <v>DEMITIDOS</v>
          </cell>
        </row>
        <row r="7509">
          <cell r="A7509">
            <v>9232</v>
          </cell>
          <cell r="B7509" t="str">
            <v>RODRIGO LUIZ DE CARVALHO</v>
          </cell>
          <cell r="C7509" t="str">
            <v>VIGILANTE</v>
          </cell>
          <cell r="D7509">
            <v>42828</v>
          </cell>
          <cell r="E7509">
            <v>7928747731</v>
          </cell>
          <cell r="F7509" t="str">
            <v>Demitido</v>
          </cell>
          <cell r="G7509">
            <v>13001</v>
          </cell>
          <cell r="H7509" t="str">
            <v>DEMITIDOS</v>
          </cell>
        </row>
        <row r="7510">
          <cell r="A7510">
            <v>1035</v>
          </cell>
          <cell r="B7510" t="str">
            <v>RODRIGO MADUREIRA SATURNINO</v>
          </cell>
          <cell r="C7510" t="str">
            <v>VIGILANTE</v>
          </cell>
          <cell r="D7510">
            <v>38961</v>
          </cell>
          <cell r="E7510">
            <v>4546278748</v>
          </cell>
          <cell r="F7510" t="str">
            <v>Ativo</v>
          </cell>
          <cell r="G7510">
            <v>200101</v>
          </cell>
          <cell r="H7510" t="str">
            <v>RESERVA DIA</v>
          </cell>
        </row>
        <row r="7511">
          <cell r="A7511">
            <v>7362</v>
          </cell>
          <cell r="B7511" t="str">
            <v>RODRIGO MAGALHAES PEREIRA</v>
          </cell>
          <cell r="C7511" t="str">
            <v>VIGILANTE MOTOCICLISTA</v>
          </cell>
          <cell r="D7511">
            <v>42188</v>
          </cell>
          <cell r="E7511">
            <v>11630955752</v>
          </cell>
          <cell r="F7511" t="str">
            <v>Demitido</v>
          </cell>
          <cell r="G7511">
            <v>13001</v>
          </cell>
          <cell r="H7511" t="str">
            <v>DEMITIDOS</v>
          </cell>
        </row>
        <row r="7512">
          <cell r="A7512">
            <v>6843</v>
          </cell>
          <cell r="B7512" t="str">
            <v>RODRIGO MARTINS CARVALHO</v>
          </cell>
          <cell r="C7512" t="str">
            <v>VIGILANTE</v>
          </cell>
          <cell r="D7512">
            <v>41951</v>
          </cell>
          <cell r="E7512">
            <v>13355658766</v>
          </cell>
          <cell r="F7512" t="str">
            <v>Demitido</v>
          </cell>
          <cell r="G7512">
            <v>13001</v>
          </cell>
          <cell r="H7512" t="str">
            <v>DEMITIDOS</v>
          </cell>
        </row>
        <row r="7513">
          <cell r="A7513">
            <v>3205</v>
          </cell>
          <cell r="B7513" t="str">
            <v>RODRIGO MARTINS TEIXEIRA</v>
          </cell>
          <cell r="C7513" t="str">
            <v>VIGILANTE</v>
          </cell>
          <cell r="D7513">
            <v>40695</v>
          </cell>
          <cell r="E7513">
            <v>5231555738</v>
          </cell>
          <cell r="F7513" t="str">
            <v>Demitido</v>
          </cell>
          <cell r="G7513">
            <v>13001</v>
          </cell>
          <cell r="H7513" t="str">
            <v>DEMITIDOS</v>
          </cell>
        </row>
        <row r="7514">
          <cell r="A7514">
            <v>5361</v>
          </cell>
          <cell r="B7514" t="str">
            <v>RODRIGO MENDES</v>
          </cell>
          <cell r="C7514" t="str">
            <v>VIGILANTE</v>
          </cell>
          <cell r="D7514">
            <v>41507</v>
          </cell>
          <cell r="E7514">
            <v>8795455779</v>
          </cell>
          <cell r="F7514" t="str">
            <v>Demitido</v>
          </cell>
          <cell r="G7514">
            <v>13001</v>
          </cell>
          <cell r="H7514" t="str">
            <v>DEMITIDOS</v>
          </cell>
        </row>
        <row r="7515">
          <cell r="A7515">
            <v>6782</v>
          </cell>
          <cell r="B7515" t="str">
            <v>RODRIGO MENEZES DE VASCONCELOS</v>
          </cell>
          <cell r="C7515" t="str">
            <v>VIGILANTE</v>
          </cell>
          <cell r="D7515">
            <v>41914</v>
          </cell>
          <cell r="E7515">
            <v>9870843727</v>
          </cell>
          <cell r="F7515" t="str">
            <v>Demitido</v>
          </cell>
          <cell r="G7515">
            <v>13001</v>
          </cell>
          <cell r="H7515" t="str">
            <v>DEMITIDOS</v>
          </cell>
        </row>
        <row r="7516">
          <cell r="A7516">
            <v>7371</v>
          </cell>
          <cell r="B7516" t="str">
            <v>RODRIGO MODESTO FERREIRA</v>
          </cell>
          <cell r="C7516" t="str">
            <v>VIGILANTE</v>
          </cell>
          <cell r="D7516">
            <v>42188</v>
          </cell>
          <cell r="E7516">
            <v>12052587799</v>
          </cell>
          <cell r="F7516" t="str">
            <v>Demitido</v>
          </cell>
          <cell r="G7516">
            <v>13001</v>
          </cell>
          <cell r="H7516" t="str">
            <v>DEMITIDOS</v>
          </cell>
        </row>
        <row r="7517">
          <cell r="A7517">
            <v>9579</v>
          </cell>
          <cell r="B7517" t="str">
            <v>RODRIGO MONTEIRO OLIVEIRA SILVA</v>
          </cell>
          <cell r="C7517" t="str">
            <v>VIGILANTE</v>
          </cell>
          <cell r="D7517">
            <v>43081</v>
          </cell>
          <cell r="E7517">
            <v>9666742780</v>
          </cell>
          <cell r="F7517" t="str">
            <v>Ativo</v>
          </cell>
          <cell r="G7517">
            <v>233014</v>
          </cell>
          <cell r="H7517" t="str">
            <v>SPDM CMS RODOLPHO ROCCO</v>
          </cell>
        </row>
        <row r="7518">
          <cell r="A7518">
            <v>4893</v>
          </cell>
          <cell r="B7518" t="str">
            <v>RODRIGO MOUSINHO DA SILVA</v>
          </cell>
          <cell r="C7518" t="str">
            <v>VIGILANTE</v>
          </cell>
          <cell r="D7518">
            <v>41326</v>
          </cell>
          <cell r="E7518">
            <v>11243822759</v>
          </cell>
          <cell r="F7518" t="str">
            <v>Demitido</v>
          </cell>
          <cell r="G7518">
            <v>13001</v>
          </cell>
          <cell r="H7518" t="str">
            <v>DEMITIDOS</v>
          </cell>
        </row>
        <row r="7519">
          <cell r="A7519">
            <v>5499</v>
          </cell>
          <cell r="B7519" t="str">
            <v>RODRIGO NOGUEIRA DA COSTA</v>
          </cell>
          <cell r="C7519" t="str">
            <v>VIGILANTE</v>
          </cell>
          <cell r="D7519">
            <v>41532</v>
          </cell>
          <cell r="E7519">
            <v>8240071740</v>
          </cell>
          <cell r="F7519" t="str">
            <v>Demitido</v>
          </cell>
          <cell r="G7519">
            <v>13001</v>
          </cell>
          <cell r="H7519" t="str">
            <v>DEMITIDOS</v>
          </cell>
        </row>
        <row r="7520">
          <cell r="A7520">
            <v>1720</v>
          </cell>
          <cell r="B7520" t="str">
            <v>RODRIGO NUNES GUIMARAES SAISE</v>
          </cell>
          <cell r="C7520" t="str">
            <v>VIGILANTE</v>
          </cell>
          <cell r="D7520">
            <v>39807</v>
          </cell>
          <cell r="E7520">
            <v>10217633730</v>
          </cell>
          <cell r="F7520" t="str">
            <v>Demitido</v>
          </cell>
          <cell r="G7520">
            <v>13001</v>
          </cell>
          <cell r="H7520" t="str">
            <v>DEMITIDOS</v>
          </cell>
        </row>
        <row r="7521">
          <cell r="A7521">
            <v>8614</v>
          </cell>
          <cell r="B7521" t="str">
            <v>RODRIGO PAIVA DO NASCIMENTO GUEDES</v>
          </cell>
          <cell r="C7521" t="str">
            <v>VIGILANTE</v>
          </cell>
          <cell r="D7521">
            <v>42584</v>
          </cell>
          <cell r="E7521">
            <v>10139119701</v>
          </cell>
          <cell r="F7521" t="str">
            <v>Ativo</v>
          </cell>
          <cell r="G7521">
            <v>213004</v>
          </cell>
          <cell r="H7521" t="str">
            <v>UFRJ FACULDADE DE DIREITO</v>
          </cell>
        </row>
        <row r="7522">
          <cell r="A7522">
            <v>4566</v>
          </cell>
          <cell r="B7522" t="str">
            <v>RODRIGO PAIVA VERDAM</v>
          </cell>
          <cell r="C7522" t="str">
            <v>VIGILANTE</v>
          </cell>
          <cell r="D7522">
            <v>41163</v>
          </cell>
          <cell r="E7522">
            <v>14670818767</v>
          </cell>
          <cell r="F7522" t="str">
            <v>Demitido</v>
          </cell>
          <cell r="G7522">
            <v>13001</v>
          </cell>
          <cell r="H7522" t="str">
            <v>DEMITIDOS</v>
          </cell>
        </row>
        <row r="7523">
          <cell r="A7523">
            <v>2241</v>
          </cell>
          <cell r="B7523" t="str">
            <v>RODRIGO PENHA DA CRUZ</v>
          </cell>
          <cell r="C7523" t="str">
            <v>VIGILANTE</v>
          </cell>
          <cell r="D7523">
            <v>40165</v>
          </cell>
          <cell r="E7523">
            <v>11814192719</v>
          </cell>
          <cell r="F7523" t="str">
            <v>Demitido</v>
          </cell>
          <cell r="G7523">
            <v>13001</v>
          </cell>
          <cell r="H7523" t="str">
            <v>DEMITIDOS</v>
          </cell>
        </row>
        <row r="7524">
          <cell r="A7524">
            <v>2542</v>
          </cell>
          <cell r="B7524" t="str">
            <v>RODRIGO PEREIRA DA SILVA</v>
          </cell>
          <cell r="C7524" t="str">
            <v>VIGILANTE</v>
          </cell>
          <cell r="D7524">
            <v>40288</v>
          </cell>
          <cell r="E7524">
            <v>10220323720</v>
          </cell>
          <cell r="F7524" t="str">
            <v>Demitido</v>
          </cell>
          <cell r="G7524">
            <v>13001</v>
          </cell>
          <cell r="H7524" t="str">
            <v>DEMITIDOS</v>
          </cell>
        </row>
        <row r="7525">
          <cell r="A7525">
            <v>8501</v>
          </cell>
          <cell r="B7525" t="str">
            <v>RODRIGO PEREIRA GABRIEL</v>
          </cell>
          <cell r="C7525" t="str">
            <v>VIGILANTE</v>
          </cell>
          <cell r="D7525">
            <v>42573</v>
          </cell>
          <cell r="E7525">
            <v>11576084779</v>
          </cell>
          <cell r="F7525" t="str">
            <v>Demitido</v>
          </cell>
          <cell r="G7525">
            <v>13001</v>
          </cell>
          <cell r="H7525" t="str">
            <v>DEMITIDOS</v>
          </cell>
        </row>
        <row r="7526">
          <cell r="A7526">
            <v>9143</v>
          </cell>
          <cell r="B7526" t="str">
            <v>RODRIGO PEREIRA TAVARES</v>
          </cell>
          <cell r="C7526" t="str">
            <v>VIGILANTE</v>
          </cell>
          <cell r="D7526">
            <v>42797</v>
          </cell>
          <cell r="E7526">
            <v>11441838716</v>
          </cell>
          <cell r="F7526" t="str">
            <v>Ativo</v>
          </cell>
          <cell r="G7526">
            <v>213010</v>
          </cell>
          <cell r="H7526" t="str">
            <v>UFRJ IFCS</v>
          </cell>
        </row>
        <row r="7527">
          <cell r="A7527">
            <v>9753</v>
          </cell>
          <cell r="B7527" t="str">
            <v>RODRIGO PERES</v>
          </cell>
          <cell r="C7527" t="str">
            <v>VIGILANTE</v>
          </cell>
          <cell r="D7527">
            <v>43304</v>
          </cell>
          <cell r="E7527">
            <v>14502683744</v>
          </cell>
          <cell r="F7527" t="str">
            <v>Ativo</v>
          </cell>
          <cell r="G7527">
            <v>322017</v>
          </cell>
          <cell r="H7527" t="str">
            <v>INSS - APS SÃO FIDÉLIS</v>
          </cell>
        </row>
        <row r="7528">
          <cell r="A7528">
            <v>8397</v>
          </cell>
          <cell r="B7528" t="str">
            <v>RODRIGO PINTO DE AGUIAR</v>
          </cell>
          <cell r="C7528" t="str">
            <v>VIGILANTE</v>
          </cell>
          <cell r="D7528">
            <v>42531</v>
          </cell>
          <cell r="E7528">
            <v>12688183729</v>
          </cell>
          <cell r="F7528" t="str">
            <v>Ativo</v>
          </cell>
          <cell r="G7528">
            <v>157001</v>
          </cell>
          <cell r="H7528" t="str">
            <v>ELETRONUCLEAR - ELETROBRAS TERMONUCLEAR S/A</v>
          </cell>
        </row>
        <row r="7529">
          <cell r="A7529">
            <v>8683</v>
          </cell>
          <cell r="B7529" t="str">
            <v>RODRIGO RAMOS PEREIRA</v>
          </cell>
          <cell r="C7529" t="str">
            <v>VIGILANTE</v>
          </cell>
          <cell r="D7529">
            <v>42587</v>
          </cell>
          <cell r="E7529">
            <v>9413003742</v>
          </cell>
          <cell r="F7529" t="str">
            <v>Demitido</v>
          </cell>
          <cell r="G7529">
            <v>13001</v>
          </cell>
          <cell r="H7529" t="str">
            <v>DEMITIDOS</v>
          </cell>
        </row>
        <row r="7530">
          <cell r="A7530">
            <v>6318</v>
          </cell>
          <cell r="B7530" t="str">
            <v>RODRIGO RODRIGUES DA SILVA</v>
          </cell>
          <cell r="C7530" t="str">
            <v>VIGILANTE</v>
          </cell>
          <cell r="D7530">
            <v>41815</v>
          </cell>
          <cell r="E7530">
            <v>7942743748</v>
          </cell>
          <cell r="F7530" t="str">
            <v>Ativo</v>
          </cell>
          <cell r="G7530">
            <v>157001</v>
          </cell>
          <cell r="H7530" t="str">
            <v>ELETRONUCLEAR - ELETROBRAS TERMONUCLEAR S/A</v>
          </cell>
        </row>
        <row r="7531">
          <cell r="A7531">
            <v>6577</v>
          </cell>
          <cell r="B7531" t="str">
            <v>RODRIGO RODRIGUES LOURENCO</v>
          </cell>
          <cell r="C7531" t="str">
            <v>VIGILANTE</v>
          </cell>
          <cell r="D7531">
            <v>41873</v>
          </cell>
          <cell r="E7531">
            <v>7880388770</v>
          </cell>
          <cell r="F7531" t="str">
            <v>Demitido</v>
          </cell>
          <cell r="G7531">
            <v>13001</v>
          </cell>
          <cell r="H7531" t="str">
            <v>DEMITIDOS</v>
          </cell>
        </row>
        <row r="7532">
          <cell r="A7532">
            <v>6716</v>
          </cell>
          <cell r="B7532" t="str">
            <v>RODRIGO ROSA PINTO</v>
          </cell>
          <cell r="C7532" t="str">
            <v>VIGILANTE</v>
          </cell>
          <cell r="D7532">
            <v>41883</v>
          </cell>
          <cell r="E7532">
            <v>11738155706</v>
          </cell>
          <cell r="F7532" t="str">
            <v>Demitido</v>
          </cell>
          <cell r="G7532">
            <v>13001</v>
          </cell>
          <cell r="H7532" t="str">
            <v>DEMITIDOS</v>
          </cell>
        </row>
        <row r="7533">
          <cell r="A7533">
            <v>5038</v>
          </cell>
          <cell r="B7533" t="str">
            <v>RODRIGO SALES BERNARDO</v>
          </cell>
          <cell r="C7533" t="str">
            <v>VIGILANTE</v>
          </cell>
          <cell r="D7533">
            <v>41379</v>
          </cell>
          <cell r="E7533">
            <v>4475217725</v>
          </cell>
          <cell r="F7533" t="str">
            <v>Demitido</v>
          </cell>
          <cell r="G7533">
            <v>13001</v>
          </cell>
          <cell r="H7533" t="str">
            <v>DEMITIDOS</v>
          </cell>
        </row>
        <row r="7534">
          <cell r="A7534">
            <v>2400</v>
          </cell>
          <cell r="B7534" t="str">
            <v>RODRIGO SALES DE OLIVEIRA</v>
          </cell>
          <cell r="C7534" t="str">
            <v>VIGILANTE</v>
          </cell>
          <cell r="D7534">
            <v>40188</v>
          </cell>
          <cell r="E7534">
            <v>7655101701</v>
          </cell>
          <cell r="F7534" t="str">
            <v>Demitido</v>
          </cell>
          <cell r="G7534">
            <v>13001</v>
          </cell>
          <cell r="H7534" t="str">
            <v>DEMITIDOS</v>
          </cell>
        </row>
        <row r="7535">
          <cell r="A7535">
            <v>8140</v>
          </cell>
          <cell r="B7535" t="str">
            <v>RODRIGO SAMPAIO MONTEIRO</v>
          </cell>
          <cell r="C7535" t="str">
            <v>VIGILANTE</v>
          </cell>
          <cell r="D7535">
            <v>42430</v>
          </cell>
          <cell r="E7535">
            <v>14239476739</v>
          </cell>
          <cell r="F7535" t="str">
            <v>Demitido</v>
          </cell>
          <cell r="G7535">
            <v>13001</v>
          </cell>
          <cell r="H7535" t="str">
            <v>DEMITIDOS</v>
          </cell>
        </row>
        <row r="7536">
          <cell r="A7536">
            <v>10016</v>
          </cell>
          <cell r="B7536" t="str">
            <v>RODRIGO SETTECERZE MACIEL</v>
          </cell>
          <cell r="C7536" t="str">
            <v>VIGILANTE</v>
          </cell>
          <cell r="D7536">
            <v>43832</v>
          </cell>
          <cell r="E7536">
            <v>9150520750</v>
          </cell>
          <cell r="F7536" t="str">
            <v>Ativo</v>
          </cell>
          <cell r="G7536">
            <v>601254</v>
          </cell>
          <cell r="H7536" t="str">
            <v>BANCO DO BRASIL LOTE 02 - AGÊNCIA 1254 - BONSUCESSO</v>
          </cell>
        </row>
        <row r="7537">
          <cell r="A7537">
            <v>4046</v>
          </cell>
          <cell r="B7537" t="str">
            <v>RODRIGO SILVA DO NASCIMENTO</v>
          </cell>
          <cell r="C7537" t="str">
            <v>VIGILANTE</v>
          </cell>
          <cell r="D7537">
            <v>41078</v>
          </cell>
          <cell r="E7537">
            <v>9488238798</v>
          </cell>
          <cell r="F7537" t="str">
            <v>Demitido</v>
          </cell>
          <cell r="G7537">
            <v>13001</v>
          </cell>
          <cell r="H7537" t="str">
            <v>DEMITIDOS</v>
          </cell>
        </row>
        <row r="7538">
          <cell r="A7538">
            <v>5542</v>
          </cell>
          <cell r="B7538" t="str">
            <v>RODRIGO SIMOES DE ARAUJO</v>
          </cell>
          <cell r="C7538" t="str">
            <v>VIGILANTE</v>
          </cell>
          <cell r="D7538">
            <v>41541</v>
          </cell>
          <cell r="E7538">
            <v>10822580756</v>
          </cell>
          <cell r="F7538" t="str">
            <v>Ativo</v>
          </cell>
          <cell r="G7538">
            <v>280008</v>
          </cell>
          <cell r="H7538" t="str">
            <v>INSS SAO JOSE VALE RIO PRETO</v>
          </cell>
        </row>
        <row r="7539">
          <cell r="A7539">
            <v>4707</v>
          </cell>
          <cell r="B7539" t="str">
            <v>RODRIGO SIMOES MARQUES DA SILVA</v>
          </cell>
          <cell r="C7539" t="str">
            <v>VIGILANTE</v>
          </cell>
          <cell r="D7539">
            <v>41228</v>
          </cell>
          <cell r="E7539">
            <v>11609646703</v>
          </cell>
          <cell r="F7539" t="str">
            <v>Demitido</v>
          </cell>
          <cell r="G7539">
            <v>13001</v>
          </cell>
          <cell r="H7539" t="str">
            <v>DEMITIDOS</v>
          </cell>
        </row>
        <row r="7540">
          <cell r="A7540">
            <v>4386</v>
          </cell>
          <cell r="B7540" t="str">
            <v>RODRIGO SOARES VALENTIM</v>
          </cell>
          <cell r="C7540" t="str">
            <v>VIGILANTE</v>
          </cell>
          <cell r="D7540">
            <v>41131</v>
          </cell>
          <cell r="E7540">
            <v>9211377706</v>
          </cell>
          <cell r="F7540" t="str">
            <v>Demitido</v>
          </cell>
          <cell r="G7540">
            <v>13001</v>
          </cell>
          <cell r="H7540" t="str">
            <v>DEMITIDOS</v>
          </cell>
        </row>
        <row r="7541">
          <cell r="A7541">
            <v>8556</v>
          </cell>
          <cell r="B7541" t="str">
            <v>RODRIGO SOUZA DA SILVA</v>
          </cell>
          <cell r="C7541" t="str">
            <v>VIGILANTE</v>
          </cell>
          <cell r="D7541">
            <v>42583</v>
          </cell>
          <cell r="E7541">
            <v>10845859790</v>
          </cell>
          <cell r="F7541" t="str">
            <v>Férias</v>
          </cell>
          <cell r="G7541">
            <v>200117</v>
          </cell>
          <cell r="H7541" t="str">
            <v>RESERVA BANCÁRIA</v>
          </cell>
        </row>
        <row r="7542">
          <cell r="A7542">
            <v>9298</v>
          </cell>
          <cell r="B7542" t="str">
            <v>RODRIGO VIANA GRIJO</v>
          </cell>
          <cell r="C7542" t="str">
            <v>VIGILANTE</v>
          </cell>
          <cell r="D7542">
            <v>42902</v>
          </cell>
          <cell r="E7542">
            <v>14057872795</v>
          </cell>
          <cell r="F7542" t="str">
            <v>Demitido</v>
          </cell>
          <cell r="G7542">
            <v>13001</v>
          </cell>
          <cell r="H7542" t="str">
            <v>DEMITIDOS</v>
          </cell>
        </row>
        <row r="7543">
          <cell r="A7543">
            <v>7361</v>
          </cell>
          <cell r="B7543" t="str">
            <v>RODRIGO VICENTE RODRIGUES</v>
          </cell>
          <cell r="C7543" t="str">
            <v>VIGILANTE</v>
          </cell>
          <cell r="D7543">
            <v>42188</v>
          </cell>
          <cell r="E7543">
            <v>10063769760</v>
          </cell>
          <cell r="F7543" t="str">
            <v>Demitido</v>
          </cell>
          <cell r="G7543">
            <v>13001</v>
          </cell>
          <cell r="H7543" t="str">
            <v>DEMITIDOS</v>
          </cell>
        </row>
        <row r="7544">
          <cell r="A7544">
            <v>5775</v>
          </cell>
          <cell r="B7544" t="str">
            <v>ROGE DE OLIVEIRA FERNANDES</v>
          </cell>
          <cell r="C7544" t="str">
            <v>VIGILANTE</v>
          </cell>
          <cell r="D7544">
            <v>41641</v>
          </cell>
          <cell r="E7544">
            <v>68628730753</v>
          </cell>
          <cell r="F7544" t="str">
            <v>Demitido</v>
          </cell>
          <cell r="G7544">
            <v>13001</v>
          </cell>
          <cell r="H7544" t="str">
            <v>DEMITIDOS</v>
          </cell>
        </row>
        <row r="7545">
          <cell r="A7545">
            <v>2214</v>
          </cell>
          <cell r="B7545" t="str">
            <v>ROGE DE OLIVEIRA FERNANDES</v>
          </cell>
          <cell r="C7545" t="str">
            <v>VIGILANTE</v>
          </cell>
          <cell r="D7545">
            <v>40164</v>
          </cell>
          <cell r="E7545">
            <v>68628730753</v>
          </cell>
          <cell r="F7545" t="str">
            <v>Demitido</v>
          </cell>
          <cell r="G7545">
            <v>13001</v>
          </cell>
          <cell r="H7545" t="str">
            <v>DEMITIDOS</v>
          </cell>
        </row>
        <row r="7546">
          <cell r="A7546">
            <v>2431</v>
          </cell>
          <cell r="B7546" t="str">
            <v>ROGER BARBOSA DE CASTRO</v>
          </cell>
          <cell r="C7546" t="str">
            <v>VIGILANTE</v>
          </cell>
          <cell r="D7546">
            <v>40193</v>
          </cell>
          <cell r="E7546">
            <v>11153382776</v>
          </cell>
          <cell r="F7546" t="str">
            <v>Demitido</v>
          </cell>
          <cell r="G7546">
            <v>13001</v>
          </cell>
          <cell r="H7546" t="str">
            <v>DEMITIDOS</v>
          </cell>
        </row>
        <row r="7547">
          <cell r="A7547">
            <v>9645</v>
          </cell>
          <cell r="B7547" t="str">
            <v>ROGER DOS SANTOS MENDES</v>
          </cell>
          <cell r="C7547" t="str">
            <v>AUXILIAR OPERACIONAL I</v>
          </cell>
          <cell r="D7547">
            <v>43203</v>
          </cell>
          <cell r="E7547">
            <v>14516014769</v>
          </cell>
          <cell r="F7547" t="str">
            <v>Demitido</v>
          </cell>
          <cell r="G7547">
            <v>13001</v>
          </cell>
          <cell r="H7547" t="str">
            <v>DEMITIDOS</v>
          </cell>
        </row>
        <row r="7548">
          <cell r="A7548">
            <v>90000004</v>
          </cell>
          <cell r="B7548" t="str">
            <v>ROGER DOS SANTOS MENDES</v>
          </cell>
          <cell r="C7548" t="str">
            <v/>
          </cell>
          <cell r="D7548">
            <v>42948</v>
          </cell>
          <cell r="E7548">
            <v>14516014769</v>
          </cell>
          <cell r="F7548" t="str">
            <v>Demitido</v>
          </cell>
          <cell r="G7548">
            <v>990028</v>
          </cell>
          <cell r="H7548" t="str">
            <v>ADMISSAO</v>
          </cell>
        </row>
        <row r="7549">
          <cell r="A7549">
            <v>4650</v>
          </cell>
          <cell r="B7549" t="str">
            <v>ROGER GOMES DOMICIANO</v>
          </cell>
          <cell r="C7549" t="str">
            <v>VIGILANTE</v>
          </cell>
          <cell r="D7549">
            <v>41191</v>
          </cell>
          <cell r="E7549">
            <v>11109251742</v>
          </cell>
          <cell r="F7549" t="str">
            <v>Demitido</v>
          </cell>
          <cell r="G7549">
            <v>13001</v>
          </cell>
          <cell r="H7549" t="str">
            <v>DEMITIDOS</v>
          </cell>
        </row>
        <row r="7550">
          <cell r="A7550">
            <v>4552</v>
          </cell>
          <cell r="B7550" t="str">
            <v>ROGER SOARES DA CUNHA</v>
          </cell>
          <cell r="C7550" t="str">
            <v>VIGILANTE</v>
          </cell>
          <cell r="D7550">
            <v>41167</v>
          </cell>
          <cell r="E7550">
            <v>11247147746</v>
          </cell>
          <cell r="F7550" t="str">
            <v>Demitido</v>
          </cell>
          <cell r="G7550">
            <v>13001</v>
          </cell>
          <cell r="H7550" t="str">
            <v>DEMITIDOS</v>
          </cell>
        </row>
        <row r="7551">
          <cell r="A7551">
            <v>2340</v>
          </cell>
          <cell r="B7551" t="str">
            <v>ROGERIA VALERIA DA SILVA DE JESUS</v>
          </cell>
          <cell r="C7551" t="str">
            <v>VIGILANTE</v>
          </cell>
          <cell r="D7551">
            <v>40179</v>
          </cell>
          <cell r="E7551">
            <v>1048559750</v>
          </cell>
          <cell r="F7551" t="str">
            <v>Demitido</v>
          </cell>
          <cell r="G7551">
            <v>13001</v>
          </cell>
          <cell r="H7551" t="str">
            <v>DEMITIDOS</v>
          </cell>
        </row>
        <row r="7552">
          <cell r="A7552">
            <v>7392</v>
          </cell>
          <cell r="B7552" t="str">
            <v>ROGERIO ALBERGARIA DE AZEVEDO</v>
          </cell>
          <cell r="C7552" t="str">
            <v>VIGILANTE</v>
          </cell>
          <cell r="D7552">
            <v>42194</v>
          </cell>
          <cell r="E7552">
            <v>9851624810</v>
          </cell>
          <cell r="F7552" t="str">
            <v>Ativo</v>
          </cell>
          <cell r="G7552">
            <v>157001</v>
          </cell>
          <cell r="H7552" t="str">
            <v>ELETRONUCLEAR - ELETROBRAS TERMONUCLEAR S/A</v>
          </cell>
        </row>
        <row r="7553">
          <cell r="A7553">
            <v>4182</v>
          </cell>
          <cell r="B7553" t="str">
            <v>ROGERIO ALBERGARIA DE AZEVEDO</v>
          </cell>
          <cell r="C7553" t="str">
            <v>VIGILANTE</v>
          </cell>
          <cell r="D7553">
            <v>41132</v>
          </cell>
          <cell r="E7553">
            <v>9851624810</v>
          </cell>
          <cell r="F7553" t="str">
            <v>Demitido</v>
          </cell>
          <cell r="G7553">
            <v>13001</v>
          </cell>
          <cell r="H7553" t="str">
            <v>DEMITIDOS</v>
          </cell>
        </row>
        <row r="7554">
          <cell r="A7554">
            <v>4489</v>
          </cell>
          <cell r="B7554" t="str">
            <v>ROGERIO ALESSANDRO SILVA</v>
          </cell>
          <cell r="C7554" t="str">
            <v>VIGILANTE</v>
          </cell>
          <cell r="D7554">
            <v>41146</v>
          </cell>
          <cell r="E7554">
            <v>5626761713</v>
          </cell>
          <cell r="F7554" t="str">
            <v>Demitido</v>
          </cell>
          <cell r="G7554">
            <v>13001</v>
          </cell>
          <cell r="H7554" t="str">
            <v>DEMITIDOS</v>
          </cell>
        </row>
        <row r="7555">
          <cell r="A7555">
            <v>9525</v>
          </cell>
          <cell r="B7555" t="str">
            <v>ROGERIO ALMEIDA GOUVEIA</v>
          </cell>
          <cell r="C7555" t="str">
            <v>VIGILANTE</v>
          </cell>
          <cell r="D7555">
            <v>43015</v>
          </cell>
          <cell r="E7555">
            <v>4110543762</v>
          </cell>
          <cell r="F7555" t="str">
            <v>Demitido</v>
          </cell>
          <cell r="G7555">
            <v>13001</v>
          </cell>
          <cell r="H7555" t="str">
            <v>DEMITIDOS</v>
          </cell>
        </row>
        <row r="7556">
          <cell r="A7556">
            <v>160</v>
          </cell>
          <cell r="B7556" t="str">
            <v>ROGERIO ALVES PEREIRA</v>
          </cell>
          <cell r="C7556" t="str">
            <v>VIGILANTE</v>
          </cell>
          <cell r="D7556">
            <v>36861</v>
          </cell>
          <cell r="E7556">
            <v>67355099787</v>
          </cell>
          <cell r="F7556" t="str">
            <v>Ativo</v>
          </cell>
          <cell r="G7556">
            <v>380001</v>
          </cell>
          <cell r="H7556" t="str">
            <v>DATAPROM</v>
          </cell>
        </row>
        <row r="7557">
          <cell r="A7557">
            <v>6339</v>
          </cell>
          <cell r="B7557" t="str">
            <v>ROGERIO ARAUJO DE SOUZA</v>
          </cell>
          <cell r="C7557" t="str">
            <v>VIGILANTE</v>
          </cell>
          <cell r="D7557">
            <v>41823</v>
          </cell>
          <cell r="E7557">
            <v>93459548720</v>
          </cell>
          <cell r="F7557" t="str">
            <v>Demitido</v>
          </cell>
          <cell r="G7557">
            <v>13001</v>
          </cell>
          <cell r="H7557" t="str">
            <v>DEMITIDOS</v>
          </cell>
        </row>
        <row r="7558">
          <cell r="A7558">
            <v>8295</v>
          </cell>
          <cell r="B7558" t="str">
            <v>ROGERIO ASSIS DE SOUSA</v>
          </cell>
          <cell r="C7558" t="str">
            <v>VIGILANTE</v>
          </cell>
          <cell r="D7558">
            <v>42431</v>
          </cell>
          <cell r="E7558">
            <v>1921712759</v>
          </cell>
          <cell r="F7558" t="str">
            <v>Demitido</v>
          </cell>
          <cell r="G7558">
            <v>13001</v>
          </cell>
          <cell r="H7558" t="str">
            <v>DEMITIDOS</v>
          </cell>
        </row>
        <row r="7559">
          <cell r="A7559">
            <v>9553</v>
          </cell>
          <cell r="B7559" t="str">
            <v>ROGERIO AUGUSTO MARTINS</v>
          </cell>
          <cell r="C7559" t="str">
            <v>VIGILANTE</v>
          </cell>
          <cell r="D7559">
            <v>43040</v>
          </cell>
          <cell r="E7559">
            <v>1629597708</v>
          </cell>
          <cell r="F7559" t="str">
            <v>Ativo</v>
          </cell>
          <cell r="G7559">
            <v>381001</v>
          </cell>
          <cell r="H7559" t="str">
            <v>ODEBRECHT - CONSORCIO SANTA CRUZ</v>
          </cell>
        </row>
        <row r="7560">
          <cell r="A7560">
            <v>5590</v>
          </cell>
          <cell r="B7560" t="str">
            <v>ROGERIO AZEVEDO GONCALVES</v>
          </cell>
          <cell r="C7560" t="str">
            <v>VIGILANTE</v>
          </cell>
          <cell r="D7560">
            <v>41548</v>
          </cell>
          <cell r="E7560">
            <v>8231429735</v>
          </cell>
          <cell r="F7560" t="str">
            <v>Demitido</v>
          </cell>
          <cell r="G7560">
            <v>13001</v>
          </cell>
          <cell r="H7560" t="str">
            <v>DEMITIDOS</v>
          </cell>
        </row>
        <row r="7561">
          <cell r="A7561">
            <v>5644</v>
          </cell>
          <cell r="B7561" t="str">
            <v>ROGERIO BARCELLOS</v>
          </cell>
          <cell r="C7561" t="str">
            <v>VIGILANTE</v>
          </cell>
          <cell r="D7561">
            <v>41610</v>
          </cell>
          <cell r="E7561">
            <v>1852135700</v>
          </cell>
          <cell r="F7561" t="str">
            <v>Demitido</v>
          </cell>
          <cell r="G7561">
            <v>13001</v>
          </cell>
          <cell r="H7561" t="str">
            <v>DEMITIDOS</v>
          </cell>
        </row>
        <row r="7562">
          <cell r="A7562">
            <v>4229</v>
          </cell>
          <cell r="B7562" t="str">
            <v>ROGERIO BERNARDES DE MEDEIROS</v>
          </cell>
          <cell r="C7562" t="str">
            <v>VIGILANTE</v>
          </cell>
          <cell r="D7562">
            <v>41131</v>
          </cell>
          <cell r="E7562">
            <v>11249178703</v>
          </cell>
          <cell r="F7562" t="str">
            <v>Demitido</v>
          </cell>
          <cell r="G7562">
            <v>13001</v>
          </cell>
          <cell r="H7562" t="str">
            <v>DEMITIDOS</v>
          </cell>
        </row>
        <row r="7563">
          <cell r="A7563">
            <v>6632</v>
          </cell>
          <cell r="B7563" t="str">
            <v>ROGERIO BERNARDINO SILVA</v>
          </cell>
          <cell r="C7563" t="str">
            <v>SUPERVISOR DE AREA</v>
          </cell>
          <cell r="D7563">
            <v>41879</v>
          </cell>
          <cell r="E7563">
            <v>93326122772</v>
          </cell>
          <cell r="F7563" t="str">
            <v>Demitido</v>
          </cell>
          <cell r="G7563">
            <v>13001</v>
          </cell>
          <cell r="H7563" t="str">
            <v>DEMITIDOS</v>
          </cell>
        </row>
        <row r="7564">
          <cell r="A7564">
            <v>5427</v>
          </cell>
          <cell r="B7564" t="str">
            <v>ROGERIO BERNARDO PINTO</v>
          </cell>
          <cell r="C7564" t="str">
            <v>VIGILANTE</v>
          </cell>
          <cell r="D7564">
            <v>41518</v>
          </cell>
          <cell r="E7564">
            <v>92617840700</v>
          </cell>
          <cell r="F7564" t="str">
            <v>Demitido</v>
          </cell>
          <cell r="G7564">
            <v>13001</v>
          </cell>
          <cell r="H7564" t="str">
            <v>DEMITIDOS</v>
          </cell>
        </row>
        <row r="7565">
          <cell r="A7565">
            <v>8221</v>
          </cell>
          <cell r="B7565" t="str">
            <v>ROGERIO BRAGA DE CARVALHO</v>
          </cell>
          <cell r="C7565" t="str">
            <v>VIGILANTE</v>
          </cell>
          <cell r="D7565">
            <v>42431</v>
          </cell>
          <cell r="E7565">
            <v>3448593710</v>
          </cell>
          <cell r="F7565" t="str">
            <v>Demitido</v>
          </cell>
          <cell r="G7565">
            <v>13001</v>
          </cell>
          <cell r="H7565" t="str">
            <v>DEMITIDOS</v>
          </cell>
        </row>
        <row r="7566">
          <cell r="A7566">
            <v>3403</v>
          </cell>
          <cell r="B7566" t="str">
            <v>ROGERIO BRUNO DE SOUZA</v>
          </cell>
          <cell r="C7566" t="str">
            <v>VIGILANTE</v>
          </cell>
          <cell r="D7566">
            <v>40808</v>
          </cell>
          <cell r="E7566">
            <v>11475888724</v>
          </cell>
          <cell r="F7566" t="str">
            <v>Demitido</v>
          </cell>
          <cell r="G7566">
            <v>13001</v>
          </cell>
          <cell r="H7566" t="str">
            <v>DEMITIDOS</v>
          </cell>
        </row>
        <row r="7567">
          <cell r="A7567">
            <v>2229</v>
          </cell>
          <cell r="B7567" t="str">
            <v>ROGERIO CABRAL</v>
          </cell>
          <cell r="C7567" t="str">
            <v>VIGILANTE</v>
          </cell>
          <cell r="D7567">
            <v>40164</v>
          </cell>
          <cell r="E7567">
            <v>97395110749</v>
          </cell>
          <cell r="F7567" t="str">
            <v>Apos. Invalidez</v>
          </cell>
          <cell r="G7567">
            <v>400105</v>
          </cell>
          <cell r="H7567" t="str">
            <v>AFASTADO APOS. INVALIDEZ</v>
          </cell>
        </row>
        <row r="7568">
          <cell r="A7568">
            <v>10119</v>
          </cell>
          <cell r="B7568" t="str">
            <v>ROGERIO CANDIDO TINTEL</v>
          </cell>
          <cell r="C7568" t="str">
            <v>VIGILANTE</v>
          </cell>
          <cell r="D7568">
            <v>43838</v>
          </cell>
          <cell r="E7568">
            <v>2623184747</v>
          </cell>
          <cell r="F7568" t="str">
            <v>Ativo</v>
          </cell>
          <cell r="G7568">
            <v>601570</v>
          </cell>
          <cell r="H7568" t="str">
            <v>BANCO DO BRASIL - AGÊNCIA 1570 - IRAJÁ</v>
          </cell>
        </row>
        <row r="7569">
          <cell r="A7569">
            <v>8422</v>
          </cell>
          <cell r="B7569" t="str">
            <v>ROGERIO CARREIROS DOS SANTOS</v>
          </cell>
          <cell r="C7569" t="str">
            <v>VIGILANTE</v>
          </cell>
          <cell r="D7569">
            <v>42543</v>
          </cell>
          <cell r="E7569">
            <v>1922061760</v>
          </cell>
          <cell r="F7569" t="str">
            <v>Demitido</v>
          </cell>
          <cell r="G7569">
            <v>13001</v>
          </cell>
          <cell r="H7569" t="str">
            <v>DEMITIDOS</v>
          </cell>
        </row>
        <row r="7570">
          <cell r="A7570">
            <v>8395</v>
          </cell>
          <cell r="B7570" t="str">
            <v>ROGERIO CARVALHO BERTY</v>
          </cell>
          <cell r="C7570" t="str">
            <v>VIGILANTE</v>
          </cell>
          <cell r="D7570">
            <v>42523</v>
          </cell>
          <cell r="E7570">
            <v>1769920730</v>
          </cell>
          <cell r="F7570" t="str">
            <v>Demitido</v>
          </cell>
          <cell r="G7570">
            <v>13001</v>
          </cell>
          <cell r="H7570" t="str">
            <v>DEMITIDOS</v>
          </cell>
        </row>
        <row r="7571">
          <cell r="A7571">
            <v>3414</v>
          </cell>
          <cell r="B7571" t="str">
            <v>ROGERIO CORREA DA CRUZ</v>
          </cell>
          <cell r="C7571" t="str">
            <v>VIGILANTE</v>
          </cell>
          <cell r="D7571">
            <v>40812</v>
          </cell>
          <cell r="E7571">
            <v>3942715724</v>
          </cell>
          <cell r="F7571" t="str">
            <v>Demitido</v>
          </cell>
          <cell r="G7571">
            <v>13001</v>
          </cell>
          <cell r="H7571" t="str">
            <v>DEMITIDOS</v>
          </cell>
        </row>
        <row r="7572">
          <cell r="A7572">
            <v>9592</v>
          </cell>
          <cell r="B7572" t="str">
            <v>ROGERIO COUCEIRO DE SOUZA</v>
          </cell>
          <cell r="C7572" t="str">
            <v>VIGILANTE</v>
          </cell>
          <cell r="D7572">
            <v>43126</v>
          </cell>
          <cell r="E7572">
            <v>9807164702</v>
          </cell>
          <cell r="F7572" t="str">
            <v>Demitido</v>
          </cell>
          <cell r="G7572">
            <v>13001</v>
          </cell>
          <cell r="H7572" t="str">
            <v>DEMITIDOS</v>
          </cell>
        </row>
        <row r="7573">
          <cell r="A7573">
            <v>8547</v>
          </cell>
          <cell r="B7573" t="str">
            <v>ROGERIO DA SILVA</v>
          </cell>
          <cell r="C7573" t="str">
            <v>VIGILANTE</v>
          </cell>
          <cell r="D7573">
            <v>42583</v>
          </cell>
          <cell r="E7573">
            <v>2331133719</v>
          </cell>
          <cell r="F7573" t="str">
            <v>Demitido</v>
          </cell>
          <cell r="G7573">
            <v>13001</v>
          </cell>
          <cell r="H7573" t="str">
            <v>DEMITIDOS</v>
          </cell>
        </row>
        <row r="7574">
          <cell r="A7574">
            <v>5033</v>
          </cell>
          <cell r="B7574" t="str">
            <v>ROGERIO DA SILVA AMANCIO</v>
          </cell>
          <cell r="C7574" t="str">
            <v>VIGILANTE</v>
          </cell>
          <cell r="D7574">
            <v>41379</v>
          </cell>
          <cell r="E7574">
            <v>1852050705</v>
          </cell>
          <cell r="F7574" t="str">
            <v>Demitido</v>
          </cell>
          <cell r="G7574">
            <v>13001</v>
          </cell>
          <cell r="H7574" t="str">
            <v>DEMITIDOS</v>
          </cell>
        </row>
        <row r="7575">
          <cell r="A7575">
            <v>2262</v>
          </cell>
          <cell r="B7575" t="str">
            <v>ROGERIO DA SILVA BRITO</v>
          </cell>
          <cell r="C7575" t="str">
            <v>VIGILANTE</v>
          </cell>
          <cell r="D7575">
            <v>40164</v>
          </cell>
          <cell r="E7575">
            <v>8323498792</v>
          </cell>
          <cell r="F7575" t="str">
            <v>Ativo</v>
          </cell>
          <cell r="G7575">
            <v>213017</v>
          </cell>
          <cell r="H7575" t="str">
            <v>UFRJ ESCOLA DE MUSICA</v>
          </cell>
        </row>
        <row r="7576">
          <cell r="A7576">
            <v>7257</v>
          </cell>
          <cell r="B7576" t="str">
            <v>ROGERIO DA SILVA FERREIRA</v>
          </cell>
          <cell r="C7576" t="str">
            <v>VIGILANTE</v>
          </cell>
          <cell r="D7576">
            <v>42095</v>
          </cell>
          <cell r="E7576">
            <v>7546891744</v>
          </cell>
          <cell r="F7576" t="str">
            <v>Demitido</v>
          </cell>
          <cell r="G7576">
            <v>13001</v>
          </cell>
          <cell r="H7576" t="str">
            <v>DEMITIDOS</v>
          </cell>
        </row>
        <row r="7577">
          <cell r="A7577">
            <v>3763</v>
          </cell>
          <cell r="B7577" t="str">
            <v>ROGERIO DA SILVA GOMES</v>
          </cell>
          <cell r="C7577" t="str">
            <v>VIGILANTE</v>
          </cell>
          <cell r="D7577">
            <v>40940</v>
          </cell>
          <cell r="E7577">
            <v>3647893790</v>
          </cell>
          <cell r="F7577" t="str">
            <v>Demitido</v>
          </cell>
          <cell r="G7577">
            <v>13001</v>
          </cell>
          <cell r="H7577" t="str">
            <v>DEMITIDOS</v>
          </cell>
        </row>
        <row r="7578">
          <cell r="A7578">
            <v>4696</v>
          </cell>
          <cell r="B7578" t="str">
            <v>ROGERIO DA SILVA MONTEIRO</v>
          </cell>
          <cell r="C7578" t="str">
            <v>VIGILANTE</v>
          </cell>
          <cell r="D7578">
            <v>41232</v>
          </cell>
          <cell r="E7578">
            <v>166070742</v>
          </cell>
          <cell r="F7578" t="str">
            <v>Demitido</v>
          </cell>
          <cell r="G7578">
            <v>13001</v>
          </cell>
          <cell r="H7578" t="str">
            <v>DEMITIDOS</v>
          </cell>
        </row>
        <row r="7579">
          <cell r="A7579">
            <v>7680</v>
          </cell>
          <cell r="B7579" t="str">
            <v>ROGERIO DA SILVA MORAES LEAL</v>
          </cell>
          <cell r="C7579" t="str">
            <v>VIGILANTE</v>
          </cell>
          <cell r="D7579">
            <v>42301</v>
          </cell>
          <cell r="E7579">
            <v>8912973754</v>
          </cell>
          <cell r="F7579" t="str">
            <v>Ativo</v>
          </cell>
          <cell r="G7579">
            <v>601524</v>
          </cell>
          <cell r="H7579" t="str">
            <v>BANCO DO BRASIL LOTE 02 - AGÊNCIA 1524 - CASCADURA</v>
          </cell>
        </row>
        <row r="7580">
          <cell r="A7580">
            <v>6098</v>
          </cell>
          <cell r="B7580" t="str">
            <v>ROGERIO DAS CHAGAS ALVES</v>
          </cell>
          <cell r="C7580" t="str">
            <v>VIGILANTE</v>
          </cell>
          <cell r="D7580">
            <v>41785</v>
          </cell>
          <cell r="E7580">
            <v>954457730</v>
          </cell>
          <cell r="F7580" t="str">
            <v>Demitido</v>
          </cell>
          <cell r="G7580">
            <v>13001</v>
          </cell>
          <cell r="H7580" t="str">
            <v>DEMITIDOS</v>
          </cell>
        </row>
        <row r="7581">
          <cell r="A7581">
            <v>1532</v>
          </cell>
          <cell r="B7581" t="str">
            <v>ROGERIO DAS CHAGAS ALVES</v>
          </cell>
          <cell r="C7581" t="str">
            <v>VIGILANTE</v>
          </cell>
          <cell r="D7581">
            <v>39726</v>
          </cell>
          <cell r="E7581">
            <v>954457730</v>
          </cell>
          <cell r="F7581" t="str">
            <v>Demitido</v>
          </cell>
          <cell r="G7581">
            <v>13001</v>
          </cell>
          <cell r="H7581" t="str">
            <v>DEMITIDOS</v>
          </cell>
        </row>
        <row r="7582">
          <cell r="A7582">
            <v>6538</v>
          </cell>
          <cell r="B7582" t="str">
            <v>ROGERIO DE ARAUJO SILVA</v>
          </cell>
          <cell r="C7582" t="str">
            <v>VIGILANTE</v>
          </cell>
          <cell r="D7582">
            <v>41853</v>
          </cell>
          <cell r="E7582">
            <v>2551602750</v>
          </cell>
          <cell r="F7582" t="str">
            <v>Af.Previdência</v>
          </cell>
          <cell r="G7582">
            <v>400101</v>
          </cell>
          <cell r="H7582" t="str">
            <v>AFASTADO AUX. DOENCA</v>
          </cell>
        </row>
        <row r="7583">
          <cell r="A7583">
            <v>7661</v>
          </cell>
          <cell r="B7583" t="str">
            <v>ROGERIO DE ARRUDA DIAS</v>
          </cell>
          <cell r="C7583" t="str">
            <v>VIGILANTE</v>
          </cell>
          <cell r="D7583">
            <v>42293</v>
          </cell>
          <cell r="E7583">
            <v>8830361771</v>
          </cell>
          <cell r="F7583" t="str">
            <v>Demitido</v>
          </cell>
          <cell r="G7583">
            <v>13001</v>
          </cell>
          <cell r="H7583" t="str">
            <v>DEMITIDOS</v>
          </cell>
        </row>
        <row r="7584">
          <cell r="A7584">
            <v>10127</v>
          </cell>
          <cell r="B7584" t="str">
            <v>ROGERIO DE CARVALHO</v>
          </cell>
          <cell r="C7584" t="str">
            <v>VIGILANTE</v>
          </cell>
          <cell r="D7584">
            <v>43838</v>
          </cell>
          <cell r="E7584">
            <v>1307162789</v>
          </cell>
          <cell r="F7584" t="str">
            <v>Ativo</v>
          </cell>
          <cell r="G7584">
            <v>601570</v>
          </cell>
          <cell r="H7584" t="str">
            <v>BANCO DO BRASIL - AGÊNCIA 1570 - IRAJÁ</v>
          </cell>
        </row>
        <row r="7585">
          <cell r="A7585">
            <v>8352</v>
          </cell>
          <cell r="B7585" t="str">
            <v>ROGERIO DE FREITAS PINTO</v>
          </cell>
          <cell r="C7585" t="str">
            <v>VIGILANTE</v>
          </cell>
          <cell r="D7585">
            <v>42461</v>
          </cell>
          <cell r="E7585">
            <v>8308710719</v>
          </cell>
          <cell r="F7585" t="str">
            <v>Demitido</v>
          </cell>
          <cell r="G7585">
            <v>13001</v>
          </cell>
          <cell r="H7585" t="str">
            <v>DEMITIDOS</v>
          </cell>
        </row>
        <row r="7586">
          <cell r="A7586">
            <v>9230</v>
          </cell>
          <cell r="B7586" t="str">
            <v>ROGERIO DE OLIVEIRA NUNES</v>
          </cell>
          <cell r="C7586" t="str">
            <v>VIGILANTE</v>
          </cell>
          <cell r="D7586">
            <v>42828</v>
          </cell>
          <cell r="E7586">
            <v>4429527750</v>
          </cell>
          <cell r="F7586" t="str">
            <v>Ativo</v>
          </cell>
          <cell r="G7586">
            <v>500468</v>
          </cell>
          <cell r="H7586" t="str">
            <v>BRADESCO - AGÊNCIA 0468 - AV. RIO BRANCO - URJ</v>
          </cell>
        </row>
        <row r="7587">
          <cell r="A7587">
            <v>6750</v>
          </cell>
          <cell r="B7587" t="str">
            <v>ROGERIO DE OLIVEIRA SACRAMENTO</v>
          </cell>
          <cell r="C7587" t="str">
            <v>VIGILANTE</v>
          </cell>
          <cell r="D7587">
            <v>41898</v>
          </cell>
          <cell r="E7587">
            <v>1240721781</v>
          </cell>
          <cell r="F7587" t="str">
            <v>Demitido</v>
          </cell>
          <cell r="G7587">
            <v>13001</v>
          </cell>
          <cell r="H7587" t="str">
            <v>DEMITIDOS</v>
          </cell>
        </row>
        <row r="7588">
          <cell r="A7588">
            <v>1951</v>
          </cell>
          <cell r="B7588" t="str">
            <v>ROGERIO DE SOUZA FERREIRA</v>
          </cell>
          <cell r="C7588" t="str">
            <v>VIGILANTE</v>
          </cell>
          <cell r="D7588">
            <v>39975</v>
          </cell>
          <cell r="E7588">
            <v>51251540759</v>
          </cell>
          <cell r="F7588" t="str">
            <v>Demitido</v>
          </cell>
          <cell r="G7588">
            <v>13001</v>
          </cell>
          <cell r="H7588" t="str">
            <v>DEMITIDOS</v>
          </cell>
        </row>
        <row r="7589">
          <cell r="A7589">
            <v>102</v>
          </cell>
          <cell r="B7589" t="str">
            <v>ROGERIO DE SOUZA MARQUES</v>
          </cell>
          <cell r="C7589" t="str">
            <v>VIGILANTE</v>
          </cell>
          <cell r="D7589">
            <v>36788</v>
          </cell>
          <cell r="E7589">
            <v>1244460788</v>
          </cell>
          <cell r="F7589" t="str">
            <v>Demitido</v>
          </cell>
          <cell r="G7589">
            <v>13001</v>
          </cell>
          <cell r="H7589" t="str">
            <v>DEMITIDOS</v>
          </cell>
        </row>
        <row r="7590">
          <cell r="A7590">
            <v>6530</v>
          </cell>
          <cell r="B7590" t="str">
            <v>ROGERIO DE SOUZA NUNES</v>
          </cell>
          <cell r="C7590" t="str">
            <v>VIGILANTE</v>
          </cell>
          <cell r="D7590">
            <v>41852</v>
          </cell>
          <cell r="E7590">
            <v>2808130740</v>
          </cell>
          <cell r="F7590" t="str">
            <v>Ativo</v>
          </cell>
          <cell r="G7590">
            <v>295001</v>
          </cell>
          <cell r="H7590" t="str">
            <v>CONDOMINIO CRYSTAL LAKE</v>
          </cell>
        </row>
        <row r="7591">
          <cell r="A7591">
            <v>5077</v>
          </cell>
          <cell r="B7591" t="str">
            <v>ROGERIO DOS SANTOS AMORIM</v>
          </cell>
          <cell r="C7591" t="str">
            <v>VIGILANTE</v>
          </cell>
          <cell r="D7591">
            <v>41369</v>
          </cell>
          <cell r="E7591">
            <v>486807703</v>
          </cell>
          <cell r="F7591" t="str">
            <v>Demitido</v>
          </cell>
          <cell r="G7591">
            <v>13001</v>
          </cell>
          <cell r="H7591" t="str">
            <v>DEMITIDOS</v>
          </cell>
        </row>
        <row r="7592">
          <cell r="A7592">
            <v>5883</v>
          </cell>
          <cell r="B7592" t="str">
            <v>ROGERIO FERREIRA DE PAIVA</v>
          </cell>
          <cell r="C7592" t="str">
            <v>SUPERVISOR DE AREA</v>
          </cell>
          <cell r="D7592">
            <v>41694</v>
          </cell>
          <cell r="E7592">
            <v>89313640759</v>
          </cell>
          <cell r="F7592" t="str">
            <v>Demitido</v>
          </cell>
          <cell r="G7592">
            <v>13001</v>
          </cell>
          <cell r="H7592" t="str">
            <v>DEMITIDOS</v>
          </cell>
        </row>
        <row r="7593">
          <cell r="A7593">
            <v>4504</v>
          </cell>
          <cell r="B7593" t="str">
            <v>ROGERIO FERREIRA OLIVEIRA</v>
          </cell>
          <cell r="C7593" t="str">
            <v>VIGILANTE</v>
          </cell>
          <cell r="D7593">
            <v>41153</v>
          </cell>
          <cell r="E7593">
            <v>9312852752</v>
          </cell>
          <cell r="F7593" t="str">
            <v>Demitido</v>
          </cell>
          <cell r="G7593">
            <v>13001</v>
          </cell>
          <cell r="H7593" t="str">
            <v>DEMITIDOS</v>
          </cell>
        </row>
        <row r="7594">
          <cell r="A7594">
            <v>10248</v>
          </cell>
          <cell r="B7594" t="str">
            <v>ROGERIO FLORENCIO SANTANA</v>
          </cell>
          <cell r="C7594" t="str">
            <v>VIGILANTE</v>
          </cell>
          <cell r="D7594">
            <v>43880</v>
          </cell>
          <cell r="E7594">
            <v>1422713733</v>
          </cell>
          <cell r="F7594" t="str">
            <v>Ativo</v>
          </cell>
          <cell r="G7594">
            <v>200117</v>
          </cell>
          <cell r="H7594" t="str">
            <v>RESERVA BANCÁRIA</v>
          </cell>
        </row>
        <row r="7595">
          <cell r="A7595">
            <v>2729</v>
          </cell>
          <cell r="B7595" t="str">
            <v>ROGERIO GONCALO CUNHA</v>
          </cell>
          <cell r="C7595" t="str">
            <v>VIGILANTE</v>
          </cell>
          <cell r="D7595">
            <v>40372</v>
          </cell>
          <cell r="E7595">
            <v>2224927754</v>
          </cell>
          <cell r="F7595" t="str">
            <v>Demitido</v>
          </cell>
          <cell r="G7595">
            <v>13001</v>
          </cell>
          <cell r="H7595" t="str">
            <v>DEMITIDOS</v>
          </cell>
        </row>
        <row r="7596">
          <cell r="A7596">
            <v>4453</v>
          </cell>
          <cell r="B7596" t="str">
            <v>ROGERIO GONCALVES AREAS</v>
          </cell>
          <cell r="C7596" t="str">
            <v>VIGILANTE CHEFE DE TURMA</v>
          </cell>
          <cell r="D7596">
            <v>41131</v>
          </cell>
          <cell r="E7596">
            <v>82194394753</v>
          </cell>
          <cell r="F7596" t="str">
            <v>Demitido</v>
          </cell>
          <cell r="G7596">
            <v>13001</v>
          </cell>
          <cell r="H7596" t="str">
            <v>DEMITIDOS</v>
          </cell>
        </row>
        <row r="7597">
          <cell r="A7597">
            <v>8410</v>
          </cell>
          <cell r="B7597" t="str">
            <v>ROGERIO GONCALVES LARANJA</v>
          </cell>
          <cell r="C7597" t="str">
            <v>VIGILANTE</v>
          </cell>
          <cell r="D7597">
            <v>42538</v>
          </cell>
          <cell r="E7597">
            <v>1192356764</v>
          </cell>
          <cell r="F7597" t="str">
            <v>Demitido</v>
          </cell>
          <cell r="G7597">
            <v>13001</v>
          </cell>
          <cell r="H7597" t="str">
            <v>DEMITIDOS</v>
          </cell>
        </row>
        <row r="7598">
          <cell r="A7598">
            <v>7551</v>
          </cell>
          <cell r="B7598" t="str">
            <v>ROGERIO HENRIQUE GOMES DA SILVA</v>
          </cell>
          <cell r="C7598" t="str">
            <v>VIGILANTE</v>
          </cell>
          <cell r="D7598">
            <v>42264</v>
          </cell>
          <cell r="E7598">
            <v>11465315756</v>
          </cell>
          <cell r="F7598" t="str">
            <v>Demitido</v>
          </cell>
          <cell r="G7598">
            <v>13001</v>
          </cell>
          <cell r="H7598" t="str">
            <v>DEMITIDOS</v>
          </cell>
        </row>
        <row r="7599">
          <cell r="A7599">
            <v>7694</v>
          </cell>
          <cell r="B7599" t="str">
            <v>ROGERIO LUIS CARDOZO LOPES</v>
          </cell>
          <cell r="C7599" t="str">
            <v>VIGILANTE</v>
          </cell>
          <cell r="D7599">
            <v>42313</v>
          </cell>
          <cell r="E7599">
            <v>1630127760</v>
          </cell>
          <cell r="F7599" t="str">
            <v>Ativo</v>
          </cell>
          <cell r="G7599">
            <v>213009</v>
          </cell>
          <cell r="H7599" t="str">
            <v>UFRJ HORTO BOTANICO</v>
          </cell>
        </row>
        <row r="7600">
          <cell r="A7600">
            <v>4330</v>
          </cell>
          <cell r="B7600" t="str">
            <v>ROGERIO LUIZ DA SILVA</v>
          </cell>
          <cell r="C7600" t="str">
            <v>VIGILANTE</v>
          </cell>
          <cell r="D7600">
            <v>41132</v>
          </cell>
          <cell r="E7600">
            <v>934746796</v>
          </cell>
          <cell r="F7600" t="str">
            <v>Ativo</v>
          </cell>
          <cell r="G7600">
            <v>605764</v>
          </cell>
          <cell r="H7600" t="str">
            <v>BANCO DO BRASIL - AGÊNCIA 5764 - ESTILO PALÁCIO DA FAZENDA</v>
          </cell>
        </row>
        <row r="7601">
          <cell r="A7601">
            <v>2187</v>
          </cell>
          <cell r="B7601" t="str">
            <v>ROGERIO LUIZ DIAS SOUZA</v>
          </cell>
          <cell r="C7601" t="str">
            <v>VIGILANTE</v>
          </cell>
          <cell r="D7601">
            <v>40148</v>
          </cell>
          <cell r="E7601">
            <v>8703623726</v>
          </cell>
          <cell r="F7601" t="str">
            <v>Demitido</v>
          </cell>
          <cell r="G7601">
            <v>13001</v>
          </cell>
          <cell r="H7601" t="str">
            <v>DEMITIDOS</v>
          </cell>
        </row>
        <row r="7602">
          <cell r="A7602">
            <v>8144</v>
          </cell>
          <cell r="B7602" t="str">
            <v>ROGERIO MANILHA CONSTANCIO</v>
          </cell>
          <cell r="C7602" t="str">
            <v>SUPERVISOR DE AREA</v>
          </cell>
          <cell r="D7602">
            <v>42430</v>
          </cell>
          <cell r="E7602">
            <v>92426727772</v>
          </cell>
          <cell r="F7602" t="str">
            <v>Demitido</v>
          </cell>
          <cell r="G7602">
            <v>13001</v>
          </cell>
          <cell r="H7602" t="str">
            <v>DEMITIDOS</v>
          </cell>
        </row>
        <row r="7603">
          <cell r="A7603">
            <v>9220</v>
          </cell>
          <cell r="B7603" t="str">
            <v>ROGERIO MARINHO GOMES</v>
          </cell>
          <cell r="C7603" t="str">
            <v>VIGILANTE</v>
          </cell>
          <cell r="D7603">
            <v>42828</v>
          </cell>
          <cell r="E7603">
            <v>1246626764</v>
          </cell>
          <cell r="F7603" t="str">
            <v>Ativo</v>
          </cell>
          <cell r="G7603">
            <v>200117</v>
          </cell>
          <cell r="H7603" t="str">
            <v>RESERVA BANCÁRIA</v>
          </cell>
        </row>
        <row r="7604">
          <cell r="A7604">
            <v>3977</v>
          </cell>
          <cell r="B7604" t="str">
            <v>ROGERIO MENDES PEREIRA</v>
          </cell>
          <cell r="C7604" t="str">
            <v>VIGILANTE</v>
          </cell>
          <cell r="D7604">
            <v>41048</v>
          </cell>
          <cell r="E7604">
            <v>10504801716</v>
          </cell>
          <cell r="F7604" t="str">
            <v>Demitido</v>
          </cell>
          <cell r="G7604">
            <v>13001</v>
          </cell>
          <cell r="H7604" t="str">
            <v>DEMITIDOS</v>
          </cell>
        </row>
        <row r="7605">
          <cell r="A7605">
            <v>592</v>
          </cell>
          <cell r="B7605" t="str">
            <v>ROGERIO MENDONCA DE OLIVEIRA</v>
          </cell>
          <cell r="C7605" t="str">
            <v>VIGILANTE</v>
          </cell>
          <cell r="D7605">
            <v>37819</v>
          </cell>
          <cell r="E7605">
            <v>8351551708</v>
          </cell>
          <cell r="F7605" t="str">
            <v>Demitido</v>
          </cell>
          <cell r="G7605">
            <v>13001</v>
          </cell>
          <cell r="H7605" t="str">
            <v>DEMITIDOS</v>
          </cell>
        </row>
        <row r="7606">
          <cell r="A7606">
            <v>2567</v>
          </cell>
          <cell r="B7606" t="str">
            <v>ROGERIO MOURA DAVI</v>
          </cell>
          <cell r="C7606" t="str">
            <v>MOTORISTA</v>
          </cell>
          <cell r="D7606">
            <v>40301</v>
          </cell>
          <cell r="E7606">
            <v>10794130739</v>
          </cell>
          <cell r="F7606" t="str">
            <v>Demitido</v>
          </cell>
          <cell r="G7606">
            <v>13001</v>
          </cell>
          <cell r="H7606" t="str">
            <v>DEMITIDOS</v>
          </cell>
        </row>
        <row r="7607">
          <cell r="A7607">
            <v>5413</v>
          </cell>
          <cell r="B7607" t="str">
            <v>ROGERIO NATERA FREITAS</v>
          </cell>
          <cell r="C7607" t="str">
            <v>VIGILANTE</v>
          </cell>
          <cell r="D7607">
            <v>41502</v>
          </cell>
          <cell r="E7607">
            <v>707847796</v>
          </cell>
          <cell r="F7607" t="str">
            <v>Demitido</v>
          </cell>
          <cell r="G7607">
            <v>13001</v>
          </cell>
          <cell r="H7607" t="str">
            <v>DEMITIDOS</v>
          </cell>
        </row>
        <row r="7608">
          <cell r="A7608">
            <v>3226</v>
          </cell>
          <cell r="B7608" t="str">
            <v>ROGERIO PEREIRA DA ROCHA</v>
          </cell>
          <cell r="C7608" t="str">
            <v>VIGILANTE</v>
          </cell>
          <cell r="D7608">
            <v>40704</v>
          </cell>
          <cell r="E7608">
            <v>10533325722</v>
          </cell>
          <cell r="F7608" t="str">
            <v>Demitido</v>
          </cell>
          <cell r="G7608">
            <v>13001</v>
          </cell>
          <cell r="H7608" t="str">
            <v>DEMITIDOS</v>
          </cell>
        </row>
        <row r="7609">
          <cell r="A7609">
            <v>6472</v>
          </cell>
          <cell r="B7609" t="str">
            <v>ROGERIO PINTO NERY</v>
          </cell>
          <cell r="C7609" t="str">
            <v>VIGILANTE</v>
          </cell>
          <cell r="D7609">
            <v>41834</v>
          </cell>
          <cell r="E7609">
            <v>10447193708</v>
          </cell>
          <cell r="F7609" t="str">
            <v>Ativo</v>
          </cell>
          <cell r="G7609">
            <v>381001</v>
          </cell>
          <cell r="H7609" t="str">
            <v>ODEBRECHT - CONSORCIO SANTA CRUZ</v>
          </cell>
        </row>
        <row r="7610">
          <cell r="A7610">
            <v>4356</v>
          </cell>
          <cell r="B7610" t="str">
            <v>ROGERIO QUEIROZ DE FREITAS</v>
          </cell>
          <cell r="C7610" t="str">
            <v>VIGILANTE</v>
          </cell>
          <cell r="D7610">
            <v>41132</v>
          </cell>
          <cell r="E7610">
            <v>8387450758</v>
          </cell>
          <cell r="F7610" t="str">
            <v>Demitido</v>
          </cell>
          <cell r="G7610">
            <v>13001</v>
          </cell>
          <cell r="H7610" t="str">
            <v>DEMITIDOS</v>
          </cell>
        </row>
        <row r="7611">
          <cell r="A7611">
            <v>7452</v>
          </cell>
          <cell r="B7611" t="str">
            <v>ROGERIO QUIRINO CAMPOS</v>
          </cell>
          <cell r="C7611" t="str">
            <v>VIGILANTE</v>
          </cell>
          <cell r="D7611">
            <v>42240</v>
          </cell>
          <cell r="E7611">
            <v>7870384747</v>
          </cell>
          <cell r="F7611" t="str">
            <v>Ativo</v>
          </cell>
          <cell r="G7611">
            <v>200001</v>
          </cell>
          <cell r="H7611" t="str">
            <v>HOSPITAL FEDERAL DA LAGOA</v>
          </cell>
        </row>
        <row r="7612">
          <cell r="A7612">
            <v>4132</v>
          </cell>
          <cell r="B7612" t="str">
            <v>ROGERIO QUIRINO CAMPOS</v>
          </cell>
          <cell r="C7612" t="str">
            <v>VIGILANTE</v>
          </cell>
          <cell r="D7612">
            <v>41110</v>
          </cell>
          <cell r="E7612">
            <v>7870384747</v>
          </cell>
          <cell r="F7612" t="str">
            <v>Demitido</v>
          </cell>
          <cell r="G7612">
            <v>13001</v>
          </cell>
          <cell r="H7612" t="str">
            <v>DEMITIDOS</v>
          </cell>
        </row>
        <row r="7613">
          <cell r="A7613">
            <v>5699</v>
          </cell>
          <cell r="B7613" t="str">
            <v>ROGERIO RAIMUNDO DA SILVA</v>
          </cell>
          <cell r="C7613" t="str">
            <v>VIGILANTE</v>
          </cell>
          <cell r="D7613">
            <v>41633</v>
          </cell>
          <cell r="E7613">
            <v>3302275722</v>
          </cell>
          <cell r="F7613" t="str">
            <v>Ativo</v>
          </cell>
          <cell r="G7613">
            <v>283001</v>
          </cell>
          <cell r="H7613" t="str">
            <v>MTE - GERENCIA DE VOLTA REDONDA</v>
          </cell>
        </row>
        <row r="7614">
          <cell r="A7614">
            <v>6670</v>
          </cell>
          <cell r="B7614" t="str">
            <v>ROGERIO RAMIRES</v>
          </cell>
          <cell r="C7614" t="str">
            <v>VIGILANTE</v>
          </cell>
          <cell r="D7614">
            <v>41883</v>
          </cell>
          <cell r="E7614">
            <v>2309056766</v>
          </cell>
          <cell r="F7614" t="str">
            <v>Demitido</v>
          </cell>
          <cell r="G7614">
            <v>13001</v>
          </cell>
          <cell r="H7614" t="str">
            <v>DEMITIDOS</v>
          </cell>
        </row>
        <row r="7615">
          <cell r="A7615">
            <v>2670</v>
          </cell>
          <cell r="B7615" t="str">
            <v>ROGERIO RIBEIRO WYTERLIN</v>
          </cell>
          <cell r="C7615" t="str">
            <v>VIGILANTE</v>
          </cell>
          <cell r="D7615">
            <v>40343</v>
          </cell>
          <cell r="E7615">
            <v>91205727787</v>
          </cell>
          <cell r="F7615" t="str">
            <v>Demitido</v>
          </cell>
          <cell r="G7615">
            <v>13001</v>
          </cell>
          <cell r="H7615" t="str">
            <v>DEMITIDOS</v>
          </cell>
        </row>
        <row r="7616">
          <cell r="A7616">
            <v>3321</v>
          </cell>
          <cell r="B7616" t="str">
            <v>ROGERIO RODRIGUES ROSA</v>
          </cell>
          <cell r="C7616" t="str">
            <v>VIGILANTE</v>
          </cell>
          <cell r="D7616">
            <v>40756</v>
          </cell>
          <cell r="E7616">
            <v>7954604730</v>
          </cell>
          <cell r="F7616" t="str">
            <v>Demitido</v>
          </cell>
          <cell r="G7616">
            <v>13001</v>
          </cell>
          <cell r="H7616" t="str">
            <v>DEMITIDOS</v>
          </cell>
        </row>
        <row r="7617">
          <cell r="A7617">
            <v>4876</v>
          </cell>
          <cell r="B7617" t="str">
            <v>ROGERIO SANTOS BATISTA</v>
          </cell>
          <cell r="C7617" t="str">
            <v>VIGILANTE</v>
          </cell>
          <cell r="D7617">
            <v>41313</v>
          </cell>
          <cell r="E7617">
            <v>477327761</v>
          </cell>
          <cell r="F7617" t="str">
            <v>Ativo</v>
          </cell>
          <cell r="G7617">
            <v>217003</v>
          </cell>
          <cell r="H7617" t="str">
            <v>CEPP - CMS DR. CYRO DE MELLO</v>
          </cell>
        </row>
        <row r="7618">
          <cell r="A7618">
            <v>8199</v>
          </cell>
          <cell r="B7618" t="str">
            <v>ROGERIO SILVA DE MAGALHAES</v>
          </cell>
          <cell r="C7618" t="str">
            <v>VIGILANTE</v>
          </cell>
          <cell r="D7618">
            <v>42432</v>
          </cell>
          <cell r="E7618">
            <v>10446059790</v>
          </cell>
          <cell r="F7618" t="str">
            <v>Ativo</v>
          </cell>
          <cell r="G7618">
            <v>213027</v>
          </cell>
          <cell r="H7618" t="str">
            <v>UFRJ NOVO TERRENO SPU</v>
          </cell>
        </row>
        <row r="7619">
          <cell r="A7619">
            <v>6172</v>
          </cell>
          <cell r="B7619" t="str">
            <v>ROGERIO SOARES LAURINDODE LIMA</v>
          </cell>
          <cell r="C7619" t="str">
            <v>VIGILANTE</v>
          </cell>
          <cell r="D7619">
            <v>41791</v>
          </cell>
          <cell r="E7619">
            <v>8547267727</v>
          </cell>
          <cell r="F7619" t="str">
            <v>Demitido</v>
          </cell>
          <cell r="G7619">
            <v>13001</v>
          </cell>
          <cell r="H7619" t="str">
            <v>DEMITIDOS</v>
          </cell>
        </row>
        <row r="7620">
          <cell r="A7620">
            <v>8730</v>
          </cell>
          <cell r="B7620" t="str">
            <v>ROGERIO SOUZA DA SILVA</v>
          </cell>
          <cell r="C7620" t="str">
            <v>VIGILANTE</v>
          </cell>
          <cell r="D7620">
            <v>42587</v>
          </cell>
          <cell r="E7620">
            <v>5336991775</v>
          </cell>
          <cell r="F7620" t="str">
            <v>Demitido</v>
          </cell>
          <cell r="G7620">
            <v>13001</v>
          </cell>
          <cell r="H7620" t="str">
            <v>DEMITIDOS</v>
          </cell>
        </row>
        <row r="7621">
          <cell r="A7621">
            <v>3957</v>
          </cell>
          <cell r="B7621" t="str">
            <v>ROGERIO SOUZA DOS SANTOS</v>
          </cell>
          <cell r="C7621" t="str">
            <v>VIGILANTE</v>
          </cell>
          <cell r="D7621">
            <v>41034</v>
          </cell>
          <cell r="E7621">
            <v>5732275789</v>
          </cell>
          <cell r="F7621" t="str">
            <v>Ativo</v>
          </cell>
          <cell r="G7621">
            <v>154001</v>
          </cell>
          <cell r="H7621" t="str">
            <v>INES-INSTITUTO NACIONAL DE EDUCAÇÃO DE SURDOS 2014</v>
          </cell>
        </row>
        <row r="7622">
          <cell r="A7622">
            <v>5231</v>
          </cell>
          <cell r="B7622" t="str">
            <v>ROGERIO TEIXEIRA DA SILVA</v>
          </cell>
          <cell r="C7622" t="str">
            <v>VIGILANTE</v>
          </cell>
          <cell r="D7622">
            <v>41414</v>
          </cell>
          <cell r="E7622">
            <v>7279697739</v>
          </cell>
          <cell r="F7622" t="str">
            <v>Demitido</v>
          </cell>
          <cell r="G7622">
            <v>13001</v>
          </cell>
          <cell r="H7622" t="str">
            <v>DEMITIDOS</v>
          </cell>
        </row>
        <row r="7623">
          <cell r="A7623">
            <v>3640</v>
          </cell>
          <cell r="B7623" t="str">
            <v>ROGERIO TEIXEIRA DA SILVA</v>
          </cell>
          <cell r="C7623" t="str">
            <v>VIGILANTE</v>
          </cell>
          <cell r="D7623">
            <v>40868</v>
          </cell>
          <cell r="E7623">
            <v>7279697739</v>
          </cell>
          <cell r="F7623" t="str">
            <v>Demitido</v>
          </cell>
          <cell r="G7623">
            <v>13001</v>
          </cell>
          <cell r="H7623" t="str">
            <v>DEMITIDOS</v>
          </cell>
        </row>
        <row r="7624">
          <cell r="A7624">
            <v>6126</v>
          </cell>
          <cell r="B7624" t="str">
            <v>ROGERIO THIAGO</v>
          </cell>
          <cell r="C7624" t="str">
            <v>VIGILANTE</v>
          </cell>
          <cell r="D7624">
            <v>41785</v>
          </cell>
          <cell r="E7624">
            <v>90134354753</v>
          </cell>
          <cell r="F7624" t="str">
            <v>Demitido</v>
          </cell>
          <cell r="G7624">
            <v>13001</v>
          </cell>
          <cell r="H7624" t="str">
            <v>DEMITIDOS</v>
          </cell>
        </row>
        <row r="7625">
          <cell r="A7625">
            <v>1723</v>
          </cell>
          <cell r="B7625" t="str">
            <v>ROGERIO THIAGO</v>
          </cell>
          <cell r="C7625" t="str">
            <v>VIGILANTE</v>
          </cell>
          <cell r="D7625">
            <v>39815</v>
          </cell>
          <cell r="E7625">
            <v>90134354753</v>
          </cell>
          <cell r="F7625" t="str">
            <v>Demitido</v>
          </cell>
          <cell r="G7625">
            <v>13001</v>
          </cell>
          <cell r="H7625" t="str">
            <v>DEMITIDOS</v>
          </cell>
        </row>
        <row r="7626">
          <cell r="A7626">
            <v>7712</v>
          </cell>
          <cell r="B7626" t="str">
            <v>ROGERIO THOMAZ DE SOUZA</v>
          </cell>
          <cell r="C7626" t="str">
            <v>VIGILANTE</v>
          </cell>
          <cell r="D7626">
            <v>42314</v>
          </cell>
          <cell r="E7626">
            <v>8451212786</v>
          </cell>
          <cell r="F7626" t="str">
            <v>Ativo</v>
          </cell>
          <cell r="G7626">
            <v>213002</v>
          </cell>
          <cell r="H7626" t="str">
            <v>UFRJ CEU - C. BRASILEIRO DE ALTOS ESTUDOS</v>
          </cell>
        </row>
        <row r="7627">
          <cell r="A7627">
            <v>5592</v>
          </cell>
          <cell r="B7627" t="str">
            <v>ROGERIO VIANA DINIZ</v>
          </cell>
          <cell r="C7627" t="str">
            <v>VIGILANTE</v>
          </cell>
          <cell r="D7627">
            <v>41549</v>
          </cell>
          <cell r="E7627">
            <v>6951500738</v>
          </cell>
          <cell r="F7627" t="str">
            <v>Demitido</v>
          </cell>
          <cell r="G7627">
            <v>13001</v>
          </cell>
          <cell r="H7627" t="str">
            <v>DEMITIDOS</v>
          </cell>
        </row>
        <row r="7628">
          <cell r="A7628">
            <v>6683</v>
          </cell>
          <cell r="B7628" t="str">
            <v>ROGERIO VIEIRA DA SILVA JUNIOR</v>
          </cell>
          <cell r="C7628" t="str">
            <v>VIGILANTE</v>
          </cell>
          <cell r="D7628">
            <v>41883</v>
          </cell>
          <cell r="E7628">
            <v>11823907733</v>
          </cell>
          <cell r="F7628" t="str">
            <v>Ativo</v>
          </cell>
          <cell r="G7628">
            <v>213012</v>
          </cell>
          <cell r="H7628" t="str">
            <v>UFRJ MUSEU NACIONAL</v>
          </cell>
        </row>
        <row r="7629">
          <cell r="A7629">
            <v>2504</v>
          </cell>
          <cell r="B7629" t="str">
            <v>ROGERIO XAVIER DE LIMA</v>
          </cell>
          <cell r="C7629" t="str">
            <v>VIGILANTE</v>
          </cell>
          <cell r="D7629">
            <v>40242</v>
          </cell>
          <cell r="E7629">
            <v>7542802763</v>
          </cell>
          <cell r="F7629" t="str">
            <v>Ativo</v>
          </cell>
          <cell r="G7629">
            <v>217015</v>
          </cell>
          <cell r="H7629" t="str">
            <v>CEPP - CMS CESÁRIO DE MELO</v>
          </cell>
        </row>
        <row r="7630">
          <cell r="A7630">
            <v>5386</v>
          </cell>
          <cell r="B7630" t="str">
            <v>ROGERSEY GONCALVES BARBOSA</v>
          </cell>
          <cell r="C7630" t="str">
            <v>VIGILANTE</v>
          </cell>
          <cell r="D7630">
            <v>41502</v>
          </cell>
          <cell r="E7630">
            <v>17160774</v>
          </cell>
          <cell r="F7630" t="str">
            <v>Demitido</v>
          </cell>
          <cell r="G7630">
            <v>13001</v>
          </cell>
          <cell r="H7630" t="str">
            <v>DEMITIDOS</v>
          </cell>
        </row>
        <row r="7631">
          <cell r="A7631">
            <v>2491</v>
          </cell>
          <cell r="B7631" t="str">
            <v>ROLDAO COELHO DA SILVA</v>
          </cell>
          <cell r="C7631" t="str">
            <v>VIGILANTE</v>
          </cell>
          <cell r="D7631">
            <v>40242</v>
          </cell>
          <cell r="E7631">
            <v>40716473704</v>
          </cell>
          <cell r="F7631" t="str">
            <v>Demitido</v>
          </cell>
          <cell r="G7631">
            <v>13001</v>
          </cell>
          <cell r="H7631" t="str">
            <v>DEMITIDOS</v>
          </cell>
        </row>
        <row r="7632">
          <cell r="A7632">
            <v>1563</v>
          </cell>
          <cell r="B7632" t="str">
            <v>ROLF VIANNA JUVER</v>
          </cell>
          <cell r="C7632" t="str">
            <v>VIGILANTE</v>
          </cell>
          <cell r="D7632">
            <v>39727</v>
          </cell>
          <cell r="E7632">
            <v>7271461736</v>
          </cell>
          <cell r="F7632" t="str">
            <v>Demitido</v>
          </cell>
          <cell r="G7632">
            <v>13001</v>
          </cell>
          <cell r="H7632" t="str">
            <v>DEMITIDOS</v>
          </cell>
        </row>
        <row r="7633">
          <cell r="A7633">
            <v>7760</v>
          </cell>
          <cell r="B7633" t="str">
            <v>ROMARIO ALMEIDA DOS SANTOS</v>
          </cell>
          <cell r="C7633" t="str">
            <v>VIGILANTE</v>
          </cell>
          <cell r="D7633">
            <v>42322</v>
          </cell>
          <cell r="E7633">
            <v>14587471747</v>
          </cell>
          <cell r="F7633" t="str">
            <v>Demitido</v>
          </cell>
          <cell r="G7633">
            <v>13001</v>
          </cell>
          <cell r="H7633" t="str">
            <v>DEMITIDOS</v>
          </cell>
        </row>
        <row r="7634">
          <cell r="A7634">
            <v>9892</v>
          </cell>
          <cell r="B7634" t="str">
            <v>ROMARIO DE LIRA DA SILVA</v>
          </cell>
          <cell r="C7634" t="str">
            <v>VIGILANTE</v>
          </cell>
          <cell r="D7634">
            <v>43571</v>
          </cell>
          <cell r="E7634">
            <v>12711611760</v>
          </cell>
          <cell r="F7634" t="str">
            <v>Ativo</v>
          </cell>
          <cell r="G7634">
            <v>157001</v>
          </cell>
          <cell r="H7634" t="str">
            <v>ELETRONUCLEAR - ELETROBRAS TERMONUCLEAR S/A</v>
          </cell>
        </row>
        <row r="7635">
          <cell r="A7635">
            <v>3906</v>
          </cell>
          <cell r="B7635" t="str">
            <v>ROMARIO DE OLIVEIRA MONTANIA</v>
          </cell>
          <cell r="C7635" t="str">
            <v>VIGILANTE</v>
          </cell>
          <cell r="D7635">
            <v>41003</v>
          </cell>
          <cell r="E7635">
            <v>11109229739</v>
          </cell>
          <cell r="F7635" t="str">
            <v>Af.Previdência</v>
          </cell>
          <cell r="G7635">
            <v>400101</v>
          </cell>
          <cell r="H7635" t="str">
            <v>AFASTADO AUX. DOENCA</v>
          </cell>
        </row>
        <row r="7636">
          <cell r="A7636">
            <v>2922</v>
          </cell>
          <cell r="B7636" t="str">
            <v>ROMARIO LAURINDO MOZER</v>
          </cell>
          <cell r="C7636" t="str">
            <v>VIGILANTE</v>
          </cell>
          <cell r="D7636">
            <v>40513</v>
          </cell>
          <cell r="E7636">
            <v>12474000771</v>
          </cell>
          <cell r="F7636" t="str">
            <v>Demitido</v>
          </cell>
          <cell r="G7636">
            <v>13001</v>
          </cell>
          <cell r="H7636" t="str">
            <v>DEMITIDOS</v>
          </cell>
        </row>
        <row r="7637">
          <cell r="A7637">
            <v>6744</v>
          </cell>
          <cell r="B7637" t="str">
            <v>ROMERO ALVES DA SILVA</v>
          </cell>
          <cell r="C7637" t="str">
            <v>VIGILANTE</v>
          </cell>
          <cell r="D7637">
            <v>41900</v>
          </cell>
          <cell r="E7637">
            <v>8431103760</v>
          </cell>
          <cell r="F7637" t="str">
            <v>Demitido</v>
          </cell>
          <cell r="G7637">
            <v>13001</v>
          </cell>
          <cell r="H7637" t="str">
            <v>DEMITIDOS</v>
          </cell>
        </row>
        <row r="7638">
          <cell r="A7638">
            <v>920</v>
          </cell>
          <cell r="B7638" t="str">
            <v>ROMERO LOPES WERNECK</v>
          </cell>
          <cell r="C7638" t="str">
            <v>VIGILANTE</v>
          </cell>
          <cell r="D7638">
            <v>38718</v>
          </cell>
          <cell r="E7638">
            <v>95811818734</v>
          </cell>
          <cell r="F7638" t="str">
            <v>Férias</v>
          </cell>
          <cell r="G7638">
            <v>200115</v>
          </cell>
          <cell r="H7638" t="str">
            <v>RESERVA DIA - REGIÃO SERRANA</v>
          </cell>
        </row>
        <row r="7639">
          <cell r="A7639">
            <v>9088</v>
          </cell>
          <cell r="B7639" t="str">
            <v>ROMERO SILVA DE ANDRADE</v>
          </cell>
          <cell r="C7639" t="str">
            <v>VIGILANTE</v>
          </cell>
          <cell r="D7639">
            <v>42748</v>
          </cell>
          <cell r="E7639">
            <v>1759295728</v>
          </cell>
          <cell r="F7639" t="str">
            <v>Férias</v>
          </cell>
          <cell r="G7639">
            <v>200113</v>
          </cell>
          <cell r="H7639" t="str">
            <v>RESERVA DIA - MACAÉ</v>
          </cell>
        </row>
        <row r="7640">
          <cell r="A7640">
            <v>1161</v>
          </cell>
          <cell r="B7640" t="str">
            <v>ROMILDA DE OLIVEIRA BELCHIOR</v>
          </cell>
          <cell r="C7640" t="str">
            <v>VIGILANTE</v>
          </cell>
          <cell r="D7640">
            <v>39234</v>
          </cell>
          <cell r="E7640">
            <v>15197649879</v>
          </cell>
          <cell r="F7640" t="str">
            <v>Demitido</v>
          </cell>
          <cell r="G7640">
            <v>13001</v>
          </cell>
          <cell r="H7640" t="str">
            <v>DEMITIDOS</v>
          </cell>
        </row>
        <row r="7641">
          <cell r="A7641">
            <v>2230</v>
          </cell>
          <cell r="B7641" t="str">
            <v>ROMILDO DA SILVA GODOY</v>
          </cell>
          <cell r="C7641" t="str">
            <v>VIGILANTE</v>
          </cell>
          <cell r="D7641">
            <v>40164</v>
          </cell>
          <cell r="E7641">
            <v>8838758700</v>
          </cell>
          <cell r="F7641" t="str">
            <v>Demitido</v>
          </cell>
          <cell r="G7641">
            <v>13001</v>
          </cell>
          <cell r="H7641" t="str">
            <v>DEMITIDOS</v>
          </cell>
        </row>
        <row r="7642">
          <cell r="A7642">
            <v>5099</v>
          </cell>
          <cell r="B7642" t="str">
            <v>ROMILDO DE CARVALHO MENDES</v>
          </cell>
          <cell r="C7642" t="str">
            <v>VIGILANTE</v>
          </cell>
          <cell r="D7642">
            <v>41396</v>
          </cell>
          <cell r="E7642">
            <v>97468762791</v>
          </cell>
          <cell r="F7642" t="str">
            <v>Demitido</v>
          </cell>
          <cell r="G7642">
            <v>13001</v>
          </cell>
          <cell r="H7642" t="str">
            <v>DEMITIDOS</v>
          </cell>
        </row>
        <row r="7643">
          <cell r="A7643">
            <v>3194</v>
          </cell>
          <cell r="B7643" t="str">
            <v>ROMILDO DOS SANTOS</v>
          </cell>
          <cell r="C7643" t="str">
            <v>VIGILANTE</v>
          </cell>
          <cell r="D7643">
            <v>40695</v>
          </cell>
          <cell r="E7643">
            <v>3658150718</v>
          </cell>
          <cell r="F7643" t="str">
            <v>Demitido</v>
          </cell>
          <cell r="G7643">
            <v>13001</v>
          </cell>
          <cell r="H7643" t="str">
            <v>DEMITIDOS</v>
          </cell>
        </row>
        <row r="7644">
          <cell r="A7644">
            <v>8665</v>
          </cell>
          <cell r="B7644" t="str">
            <v>ROMILDO JORGE DE MELO</v>
          </cell>
          <cell r="C7644" t="str">
            <v>VIGILANTE</v>
          </cell>
          <cell r="D7644">
            <v>42587</v>
          </cell>
          <cell r="E7644">
            <v>7594006798</v>
          </cell>
          <cell r="F7644" t="str">
            <v>Demitido</v>
          </cell>
          <cell r="G7644">
            <v>13001</v>
          </cell>
          <cell r="H7644" t="str">
            <v>DEMITIDOS</v>
          </cell>
        </row>
        <row r="7645">
          <cell r="A7645">
            <v>3800</v>
          </cell>
          <cell r="B7645" t="str">
            <v>ROMILDO JOSE DO NASCIMENTO</v>
          </cell>
          <cell r="C7645" t="str">
            <v>VIGILANTE</v>
          </cell>
          <cell r="D7645">
            <v>40957</v>
          </cell>
          <cell r="E7645">
            <v>92093817420</v>
          </cell>
          <cell r="F7645" t="str">
            <v>Demitido</v>
          </cell>
          <cell r="G7645">
            <v>13001</v>
          </cell>
          <cell r="H7645" t="str">
            <v>DEMITIDOS</v>
          </cell>
        </row>
        <row r="7646">
          <cell r="A7646">
            <v>6197</v>
          </cell>
          <cell r="B7646" t="str">
            <v>ROMILSON DA SILVA CONCEIÇÃO</v>
          </cell>
          <cell r="C7646" t="str">
            <v>VIGILANTE</v>
          </cell>
          <cell r="D7646">
            <v>41795</v>
          </cell>
          <cell r="E7646">
            <v>8224022706</v>
          </cell>
          <cell r="F7646" t="str">
            <v>Demitido</v>
          </cell>
          <cell r="G7646">
            <v>13001</v>
          </cell>
          <cell r="H7646" t="str">
            <v>DEMITIDOS</v>
          </cell>
        </row>
        <row r="7647">
          <cell r="A7647">
            <v>8955</v>
          </cell>
          <cell r="B7647" t="str">
            <v>ROMUALDO DE SA MENEZES</v>
          </cell>
          <cell r="C7647" t="str">
            <v>VIGILANTE</v>
          </cell>
          <cell r="D7647">
            <v>42705</v>
          </cell>
          <cell r="E7647">
            <v>95037594715</v>
          </cell>
          <cell r="F7647" t="str">
            <v>Ativo</v>
          </cell>
          <cell r="G7647">
            <v>500473</v>
          </cell>
          <cell r="H7647" t="str">
            <v>BRADESCO - AGÊNCIA 0473 - SETE DE SETEMBRO - URJ</v>
          </cell>
        </row>
        <row r="7648">
          <cell r="A7648">
            <v>4826</v>
          </cell>
          <cell r="B7648" t="str">
            <v>ROMULO BENTO LUIZ</v>
          </cell>
          <cell r="C7648" t="str">
            <v>VIGILANTE</v>
          </cell>
          <cell r="D7648">
            <v>41297</v>
          </cell>
          <cell r="E7648">
            <v>10543277771</v>
          </cell>
          <cell r="F7648" t="str">
            <v>Demitido</v>
          </cell>
          <cell r="G7648">
            <v>13001</v>
          </cell>
          <cell r="H7648" t="str">
            <v>DEMITIDOS</v>
          </cell>
        </row>
        <row r="7649">
          <cell r="A7649">
            <v>7065</v>
          </cell>
          <cell r="B7649" t="str">
            <v>ROMULO DA SILVA NEVES</v>
          </cell>
          <cell r="C7649" t="str">
            <v>SUPERVISOR DE AREA</v>
          </cell>
          <cell r="D7649">
            <v>42075</v>
          </cell>
          <cell r="E7649">
            <v>13567834738</v>
          </cell>
          <cell r="F7649" t="str">
            <v>Demitido</v>
          </cell>
          <cell r="G7649">
            <v>13001</v>
          </cell>
          <cell r="H7649" t="str">
            <v>DEMITIDOS</v>
          </cell>
        </row>
        <row r="7650">
          <cell r="A7650">
            <v>90000073</v>
          </cell>
          <cell r="B7650" t="str">
            <v>ROMULO DE OLIVEIRA RORIGUES</v>
          </cell>
          <cell r="C7650" t="str">
            <v/>
          </cell>
          <cell r="D7650">
            <v>43727</v>
          </cell>
          <cell r="E7650">
            <v>11368894771</v>
          </cell>
          <cell r="F7650" t="str">
            <v>Demitido</v>
          </cell>
          <cell r="G7650">
            <v>990028</v>
          </cell>
          <cell r="H7650" t="str">
            <v>ADMISSAO</v>
          </cell>
        </row>
        <row r="7651">
          <cell r="A7651">
            <v>7356</v>
          </cell>
          <cell r="B7651" t="str">
            <v>ROMULO DE SOUZA LIMA</v>
          </cell>
          <cell r="C7651" t="str">
            <v>VIGILANTE MOTOCICLISTA</v>
          </cell>
          <cell r="D7651">
            <v>42188</v>
          </cell>
          <cell r="E7651">
            <v>5679146746</v>
          </cell>
          <cell r="F7651" t="str">
            <v>Demitido</v>
          </cell>
          <cell r="G7651">
            <v>13001</v>
          </cell>
          <cell r="H7651" t="str">
            <v>DEMITIDOS</v>
          </cell>
        </row>
        <row r="7652">
          <cell r="A7652">
            <v>7840</v>
          </cell>
          <cell r="B7652" t="str">
            <v>ROMULO LEAL NOGUEIRA</v>
          </cell>
          <cell r="C7652" t="str">
            <v>VIGILANTE</v>
          </cell>
          <cell r="D7652">
            <v>42356</v>
          </cell>
          <cell r="E7652">
            <v>13751319743</v>
          </cell>
          <cell r="F7652" t="str">
            <v>Demitido</v>
          </cell>
          <cell r="G7652">
            <v>13001</v>
          </cell>
          <cell r="H7652" t="str">
            <v>DEMITIDOS</v>
          </cell>
        </row>
        <row r="7653">
          <cell r="A7653">
            <v>9107</v>
          </cell>
          <cell r="B7653" t="str">
            <v>ROMULO MARCOS PEREIRA PASSOS</v>
          </cell>
          <cell r="C7653" t="str">
            <v>VIGILANTE</v>
          </cell>
          <cell r="D7653">
            <v>42795</v>
          </cell>
          <cell r="E7653">
            <v>14503488740</v>
          </cell>
          <cell r="F7653" t="str">
            <v>Demitido</v>
          </cell>
          <cell r="G7653">
            <v>13001</v>
          </cell>
          <cell r="H7653" t="str">
            <v>DEMITIDOS</v>
          </cell>
        </row>
        <row r="7654">
          <cell r="A7654">
            <v>5168</v>
          </cell>
          <cell r="B7654" t="str">
            <v>ROMULO PAIVA CICERO</v>
          </cell>
          <cell r="C7654" t="str">
            <v>VIGILANTE</v>
          </cell>
          <cell r="D7654">
            <v>41424</v>
          </cell>
          <cell r="E7654">
            <v>12592632743</v>
          </cell>
          <cell r="F7654" t="str">
            <v>Demitido</v>
          </cell>
          <cell r="G7654">
            <v>13001</v>
          </cell>
          <cell r="H7654" t="str">
            <v>DEMITIDOS</v>
          </cell>
        </row>
        <row r="7655">
          <cell r="A7655">
            <v>10033</v>
          </cell>
          <cell r="B7655" t="str">
            <v>ROMULO RAFAEL DE OLIVEIRA</v>
          </cell>
          <cell r="C7655" t="str">
            <v>VIGILANTE</v>
          </cell>
          <cell r="D7655">
            <v>43832</v>
          </cell>
          <cell r="E7655">
            <v>15033650777</v>
          </cell>
          <cell r="F7655" t="str">
            <v>Ativo</v>
          </cell>
          <cell r="G7655">
            <v>502755</v>
          </cell>
          <cell r="H7655" t="str">
            <v xml:space="preserve">BRADESCO - AGÊNCIA 2755 - TIJUCA </v>
          </cell>
        </row>
        <row r="7656">
          <cell r="A7656">
            <v>2937</v>
          </cell>
          <cell r="B7656" t="str">
            <v>ROMULO SERGIO PACHECO DA SILVA</v>
          </cell>
          <cell r="C7656" t="str">
            <v>VIGILANTE</v>
          </cell>
          <cell r="D7656">
            <v>40546</v>
          </cell>
          <cell r="E7656">
            <v>5484433789</v>
          </cell>
          <cell r="F7656" t="str">
            <v>Demitido</v>
          </cell>
          <cell r="G7656">
            <v>13001</v>
          </cell>
          <cell r="H7656" t="str">
            <v>DEMITIDOS</v>
          </cell>
        </row>
        <row r="7657">
          <cell r="A7657">
            <v>6579</v>
          </cell>
          <cell r="B7657" t="str">
            <v>ROMULO SOARES DA SILVA</v>
          </cell>
          <cell r="C7657" t="str">
            <v>VIGILANTE</v>
          </cell>
          <cell r="D7657">
            <v>41873</v>
          </cell>
          <cell r="E7657">
            <v>13643636741</v>
          </cell>
          <cell r="F7657" t="str">
            <v>Demitido</v>
          </cell>
          <cell r="G7657">
            <v>13001</v>
          </cell>
          <cell r="H7657" t="str">
            <v>DEMITIDOS</v>
          </cell>
        </row>
        <row r="7658">
          <cell r="A7658">
            <v>8405</v>
          </cell>
          <cell r="B7658" t="str">
            <v>RONALD BENTO OUTEIRO</v>
          </cell>
          <cell r="C7658" t="str">
            <v>VIGILANTE</v>
          </cell>
          <cell r="D7658">
            <v>42537</v>
          </cell>
          <cell r="E7658">
            <v>8250147782</v>
          </cell>
          <cell r="F7658" t="str">
            <v>Demitido</v>
          </cell>
          <cell r="G7658">
            <v>13001</v>
          </cell>
          <cell r="H7658" t="str">
            <v>DEMITIDOS</v>
          </cell>
        </row>
        <row r="7659">
          <cell r="A7659">
            <v>4479</v>
          </cell>
          <cell r="B7659" t="str">
            <v>RONALD DURANS BARROS</v>
          </cell>
          <cell r="C7659" t="str">
            <v>VIGILANTE</v>
          </cell>
          <cell r="D7659">
            <v>41136</v>
          </cell>
          <cell r="E7659">
            <v>5262555799</v>
          </cell>
          <cell r="F7659" t="str">
            <v>Demitido</v>
          </cell>
          <cell r="G7659">
            <v>13001</v>
          </cell>
          <cell r="H7659" t="str">
            <v>DEMITIDOS</v>
          </cell>
        </row>
        <row r="7660">
          <cell r="A7660">
            <v>7485</v>
          </cell>
          <cell r="B7660" t="str">
            <v>RONALD FERNANDES LINS</v>
          </cell>
          <cell r="C7660" t="str">
            <v>VIGILANTE</v>
          </cell>
          <cell r="D7660">
            <v>42255</v>
          </cell>
          <cell r="E7660">
            <v>16473266720</v>
          </cell>
          <cell r="F7660" t="str">
            <v>Demitido</v>
          </cell>
          <cell r="G7660">
            <v>13001</v>
          </cell>
          <cell r="H7660" t="str">
            <v>DEMITIDOS</v>
          </cell>
        </row>
        <row r="7661">
          <cell r="A7661">
            <v>3167</v>
          </cell>
          <cell r="B7661" t="str">
            <v>RONALD GALVAO DE SOUZA</v>
          </cell>
          <cell r="C7661" t="str">
            <v>VIGILANTE</v>
          </cell>
          <cell r="D7661">
            <v>40668</v>
          </cell>
          <cell r="E7661">
            <v>5357541752</v>
          </cell>
          <cell r="F7661" t="str">
            <v>Demitido</v>
          </cell>
          <cell r="G7661">
            <v>13001</v>
          </cell>
          <cell r="H7661" t="str">
            <v>DEMITIDOS</v>
          </cell>
        </row>
        <row r="7662">
          <cell r="A7662">
            <v>9349</v>
          </cell>
          <cell r="B7662" t="str">
            <v>RONALD MENDES VIEIRA</v>
          </cell>
          <cell r="C7662" t="str">
            <v>VIGILANTE</v>
          </cell>
          <cell r="D7662">
            <v>42933</v>
          </cell>
          <cell r="E7662">
            <v>13927775770</v>
          </cell>
          <cell r="F7662" t="str">
            <v>Ativo</v>
          </cell>
          <cell r="G7662">
            <v>600258</v>
          </cell>
          <cell r="H7662" t="str">
            <v>BANCO DO BRASIL LOTE 02 - AGÊNCIA 0258 - SAÚDE</v>
          </cell>
        </row>
        <row r="7663">
          <cell r="A7663">
            <v>5303</v>
          </cell>
          <cell r="B7663" t="str">
            <v>RONALD MOISES MAURICIO</v>
          </cell>
          <cell r="C7663" t="str">
            <v>VIGILANTE</v>
          </cell>
          <cell r="D7663">
            <v>41470</v>
          </cell>
          <cell r="E7663">
            <v>91825423768</v>
          </cell>
          <cell r="F7663" t="str">
            <v>Demitido</v>
          </cell>
          <cell r="G7663">
            <v>13001</v>
          </cell>
          <cell r="H7663" t="str">
            <v>DEMITIDOS</v>
          </cell>
        </row>
        <row r="7664">
          <cell r="A7664">
            <v>9968</v>
          </cell>
          <cell r="B7664" t="str">
            <v>RONALD PEREIRA DE AGUIAR</v>
          </cell>
          <cell r="C7664" t="str">
            <v>VIGILANTE</v>
          </cell>
          <cell r="D7664">
            <v>43671</v>
          </cell>
          <cell r="E7664">
            <v>16367486780</v>
          </cell>
          <cell r="F7664" t="str">
            <v>Ativo</v>
          </cell>
          <cell r="G7664">
            <v>200101</v>
          </cell>
          <cell r="H7664" t="str">
            <v>RESERVA DIA</v>
          </cell>
        </row>
        <row r="7665">
          <cell r="A7665">
            <v>1205</v>
          </cell>
          <cell r="B7665" t="str">
            <v>RONALD ROBERTO FIGUEIRA JUNIOR</v>
          </cell>
          <cell r="C7665" t="str">
            <v>VIGILANTE</v>
          </cell>
          <cell r="D7665">
            <v>39234</v>
          </cell>
          <cell r="E7665">
            <v>2212472706</v>
          </cell>
          <cell r="F7665" t="str">
            <v>Demitido</v>
          </cell>
          <cell r="G7665">
            <v>13001</v>
          </cell>
          <cell r="H7665" t="str">
            <v>DEMITIDOS</v>
          </cell>
        </row>
        <row r="7666">
          <cell r="A7666">
            <v>7388</v>
          </cell>
          <cell r="B7666" t="str">
            <v>RONALDE GOMES ALVES</v>
          </cell>
          <cell r="C7666" t="str">
            <v>VIGILANTE</v>
          </cell>
          <cell r="D7666">
            <v>42186</v>
          </cell>
          <cell r="E7666">
            <v>13174179769</v>
          </cell>
          <cell r="F7666" t="str">
            <v>Demitido</v>
          </cell>
          <cell r="G7666">
            <v>13001</v>
          </cell>
          <cell r="H7666" t="str">
            <v>DEMITIDOS</v>
          </cell>
        </row>
        <row r="7667">
          <cell r="A7667">
            <v>3720</v>
          </cell>
          <cell r="B7667" t="str">
            <v>RONALDO BATISTA MARTINS</v>
          </cell>
          <cell r="C7667" t="str">
            <v>AUX. OPERACIONAL II</v>
          </cell>
          <cell r="D7667">
            <v>40917</v>
          </cell>
          <cell r="E7667">
            <v>894868705</v>
          </cell>
          <cell r="F7667" t="str">
            <v>Demitido</v>
          </cell>
          <cell r="G7667">
            <v>13001</v>
          </cell>
          <cell r="H7667" t="str">
            <v>DEMITIDOS</v>
          </cell>
        </row>
        <row r="7668">
          <cell r="A7668">
            <v>4872</v>
          </cell>
          <cell r="B7668" t="str">
            <v>RONALDO BENIGNO MAIA</v>
          </cell>
          <cell r="C7668" t="str">
            <v>VIGILANTE</v>
          </cell>
          <cell r="D7668">
            <v>41310</v>
          </cell>
          <cell r="E7668">
            <v>93458070710</v>
          </cell>
          <cell r="F7668" t="str">
            <v>Demitido</v>
          </cell>
          <cell r="G7668">
            <v>13001</v>
          </cell>
          <cell r="H7668" t="str">
            <v>DEMITIDOS</v>
          </cell>
        </row>
        <row r="7669">
          <cell r="A7669">
            <v>7689</v>
          </cell>
          <cell r="B7669" t="str">
            <v>RONALDO BENTO RAMOS DA SILVA</v>
          </cell>
          <cell r="C7669" t="str">
            <v>VIGILANTE</v>
          </cell>
          <cell r="D7669">
            <v>42313</v>
          </cell>
          <cell r="E7669">
            <v>10946155798</v>
          </cell>
          <cell r="F7669" t="str">
            <v>Demitido</v>
          </cell>
          <cell r="G7669">
            <v>13001</v>
          </cell>
          <cell r="H7669" t="str">
            <v>DEMITIDOS</v>
          </cell>
        </row>
        <row r="7670">
          <cell r="A7670">
            <v>7570</v>
          </cell>
          <cell r="B7670" t="str">
            <v>RONALDO CONTILDES AZEVEDO</v>
          </cell>
          <cell r="C7670" t="str">
            <v>VIGILANTE</v>
          </cell>
          <cell r="D7670">
            <v>42278</v>
          </cell>
          <cell r="E7670">
            <v>99476630787</v>
          </cell>
          <cell r="F7670" t="str">
            <v>Demitido</v>
          </cell>
          <cell r="G7670">
            <v>13001</v>
          </cell>
          <cell r="H7670" t="str">
            <v>DEMITIDOS</v>
          </cell>
        </row>
        <row r="7671">
          <cell r="A7671">
            <v>9159</v>
          </cell>
          <cell r="B7671" t="str">
            <v>RONALDO COSTA DE LIRA</v>
          </cell>
          <cell r="C7671" t="str">
            <v>VIGILANTE</v>
          </cell>
          <cell r="D7671">
            <v>42807</v>
          </cell>
          <cell r="E7671">
            <v>361350708</v>
          </cell>
          <cell r="F7671" t="str">
            <v>Ativo</v>
          </cell>
          <cell r="G7671">
            <v>120001</v>
          </cell>
          <cell r="H7671" t="str">
            <v>CONDOMINIO PARQUE MONJOPE</v>
          </cell>
        </row>
        <row r="7672">
          <cell r="A7672">
            <v>1808</v>
          </cell>
          <cell r="B7672" t="str">
            <v>RONALDO COSTA SANTOS</v>
          </cell>
          <cell r="C7672" t="str">
            <v>VIGILANTE</v>
          </cell>
          <cell r="D7672">
            <v>39935</v>
          </cell>
          <cell r="E7672">
            <v>74344501772</v>
          </cell>
          <cell r="F7672" t="str">
            <v>Demitido</v>
          </cell>
          <cell r="G7672">
            <v>13001</v>
          </cell>
          <cell r="H7672" t="str">
            <v>DEMITIDOS</v>
          </cell>
        </row>
        <row r="7673">
          <cell r="A7673">
            <v>4256</v>
          </cell>
          <cell r="B7673" t="str">
            <v>RONALDO CUNHA DE ARAUJO</v>
          </cell>
          <cell r="C7673" t="str">
            <v>VIGILANTE</v>
          </cell>
          <cell r="D7673">
            <v>41132</v>
          </cell>
          <cell r="E7673">
            <v>441543723</v>
          </cell>
          <cell r="F7673" t="str">
            <v>Demitido</v>
          </cell>
          <cell r="G7673">
            <v>13001</v>
          </cell>
          <cell r="H7673" t="str">
            <v>DEMITIDOS</v>
          </cell>
        </row>
        <row r="7674">
          <cell r="A7674">
            <v>2794</v>
          </cell>
          <cell r="B7674" t="str">
            <v>RONALDO DA SILVA CAMILO</v>
          </cell>
          <cell r="C7674" t="str">
            <v>VIGILANTE</v>
          </cell>
          <cell r="D7674">
            <v>40427</v>
          </cell>
          <cell r="E7674">
            <v>8043039755</v>
          </cell>
          <cell r="F7674" t="str">
            <v>Demitido</v>
          </cell>
          <cell r="G7674">
            <v>13001</v>
          </cell>
          <cell r="H7674" t="str">
            <v>DEMITIDOS</v>
          </cell>
        </row>
        <row r="7675">
          <cell r="A7675">
            <v>1257</v>
          </cell>
          <cell r="B7675" t="str">
            <v>RONALDO DA SILVA GONCALVES</v>
          </cell>
          <cell r="C7675" t="str">
            <v>VIGILANTE</v>
          </cell>
          <cell r="D7675">
            <v>39238</v>
          </cell>
          <cell r="E7675">
            <v>93586850778</v>
          </cell>
          <cell r="F7675" t="str">
            <v>Demitido</v>
          </cell>
          <cell r="G7675">
            <v>13001</v>
          </cell>
          <cell r="H7675" t="str">
            <v>DEMITIDOS</v>
          </cell>
        </row>
        <row r="7676">
          <cell r="A7676">
            <v>9083</v>
          </cell>
          <cell r="B7676" t="str">
            <v>RONALDO DA SILVA SANTOS</v>
          </cell>
          <cell r="C7676" t="str">
            <v>VIGILANTE</v>
          </cell>
          <cell r="D7676">
            <v>42752</v>
          </cell>
          <cell r="E7676">
            <v>2848964707</v>
          </cell>
          <cell r="F7676" t="str">
            <v>Demitido</v>
          </cell>
          <cell r="G7676">
            <v>13001</v>
          </cell>
          <cell r="H7676" t="str">
            <v>DEMITIDOS</v>
          </cell>
        </row>
        <row r="7677">
          <cell r="A7677">
            <v>7836</v>
          </cell>
          <cell r="B7677" t="str">
            <v>RONALDO DA SILVA SOUZA</v>
          </cell>
          <cell r="C7677" t="str">
            <v>VIGILANTE</v>
          </cell>
          <cell r="D7677">
            <v>42356</v>
          </cell>
          <cell r="E7677">
            <v>3060622752</v>
          </cell>
          <cell r="F7677" t="str">
            <v>Ativo</v>
          </cell>
          <cell r="G7677">
            <v>322011</v>
          </cell>
          <cell r="H7677" t="str">
            <v>INSS - APS ITAOCARA</v>
          </cell>
        </row>
        <row r="7678">
          <cell r="A7678">
            <v>3893</v>
          </cell>
          <cell r="B7678" t="str">
            <v>RONALDO DA SILVA SOUZA</v>
          </cell>
          <cell r="C7678" t="str">
            <v>VIGILANTE</v>
          </cell>
          <cell r="D7678">
            <v>41000</v>
          </cell>
          <cell r="E7678">
            <v>13149124700</v>
          </cell>
          <cell r="F7678" t="str">
            <v>Demitido</v>
          </cell>
          <cell r="G7678">
            <v>13001</v>
          </cell>
          <cell r="H7678" t="str">
            <v>DEMITIDOS</v>
          </cell>
        </row>
        <row r="7679">
          <cell r="A7679">
            <v>8432</v>
          </cell>
          <cell r="B7679" t="str">
            <v>RONALDO DE AVELAR REZENDE</v>
          </cell>
          <cell r="C7679" t="str">
            <v>VIGILANTE</v>
          </cell>
          <cell r="D7679">
            <v>42542</v>
          </cell>
          <cell r="E7679">
            <v>77617533772</v>
          </cell>
          <cell r="F7679" t="str">
            <v>Demitido</v>
          </cell>
          <cell r="G7679">
            <v>13001</v>
          </cell>
          <cell r="H7679" t="str">
            <v>DEMITIDOS</v>
          </cell>
        </row>
        <row r="7680">
          <cell r="A7680">
            <v>7086</v>
          </cell>
          <cell r="B7680" t="str">
            <v>RONALDO DE FREITAS MESQUITA</v>
          </cell>
          <cell r="C7680" t="str">
            <v>VIGILANTE</v>
          </cell>
          <cell r="D7680">
            <v>42095</v>
          </cell>
          <cell r="E7680">
            <v>8576224712</v>
          </cell>
          <cell r="F7680" t="str">
            <v>Demitido</v>
          </cell>
          <cell r="G7680">
            <v>13001</v>
          </cell>
          <cell r="H7680" t="str">
            <v>DEMITIDOS</v>
          </cell>
        </row>
        <row r="7681">
          <cell r="A7681">
            <v>2466</v>
          </cell>
          <cell r="B7681" t="str">
            <v>RONALDO DE OLIVEIRA PEREIRA</v>
          </cell>
          <cell r="C7681" t="str">
            <v>VIGILANTE</v>
          </cell>
          <cell r="D7681">
            <v>40220</v>
          </cell>
          <cell r="E7681">
            <v>848137760</v>
          </cell>
          <cell r="F7681" t="str">
            <v>Demitido</v>
          </cell>
          <cell r="G7681">
            <v>13001</v>
          </cell>
          <cell r="H7681" t="str">
            <v>DEMITIDOS</v>
          </cell>
        </row>
        <row r="7682">
          <cell r="A7682">
            <v>3464</v>
          </cell>
          <cell r="B7682" t="str">
            <v>RONALDO FERREIRA DA SILVA</v>
          </cell>
          <cell r="C7682" t="str">
            <v>VIGILANTE</v>
          </cell>
          <cell r="D7682">
            <v>40819</v>
          </cell>
          <cell r="E7682">
            <v>1753026776</v>
          </cell>
          <cell r="F7682" t="str">
            <v>Demitido</v>
          </cell>
          <cell r="G7682">
            <v>13001</v>
          </cell>
          <cell r="H7682" t="str">
            <v>DEMITIDOS</v>
          </cell>
        </row>
        <row r="7683">
          <cell r="A7683">
            <v>2405</v>
          </cell>
          <cell r="B7683" t="str">
            <v>RONALDO FRANCO DE BULHOES</v>
          </cell>
          <cell r="C7683" t="str">
            <v>VIGILANTE</v>
          </cell>
          <cell r="D7683">
            <v>40198</v>
          </cell>
          <cell r="E7683">
            <v>7911146780</v>
          </cell>
          <cell r="F7683" t="str">
            <v>Demitido</v>
          </cell>
          <cell r="G7683">
            <v>13001</v>
          </cell>
          <cell r="H7683" t="str">
            <v>DEMITIDOS</v>
          </cell>
        </row>
        <row r="7684">
          <cell r="A7684">
            <v>6239</v>
          </cell>
          <cell r="B7684" t="str">
            <v>RONALDO GOMES DA SILVA JUNIOR</v>
          </cell>
          <cell r="C7684" t="str">
            <v>VIGILANTE</v>
          </cell>
          <cell r="D7684">
            <v>41803</v>
          </cell>
          <cell r="E7684">
            <v>12340535786</v>
          </cell>
          <cell r="F7684" t="str">
            <v>Demitido</v>
          </cell>
          <cell r="G7684">
            <v>13001</v>
          </cell>
          <cell r="H7684" t="str">
            <v>DEMITIDOS</v>
          </cell>
        </row>
        <row r="7685">
          <cell r="A7685">
            <v>8771</v>
          </cell>
          <cell r="B7685" t="str">
            <v>RONALDO JOSE ANTONIO</v>
          </cell>
          <cell r="C7685" t="str">
            <v>VIGILANTE</v>
          </cell>
          <cell r="D7685">
            <v>42607</v>
          </cell>
          <cell r="E7685">
            <v>6951555710</v>
          </cell>
          <cell r="F7685" t="str">
            <v>Ativo</v>
          </cell>
          <cell r="G7685">
            <v>360001</v>
          </cell>
          <cell r="H7685" t="str">
            <v>INSTITUTO NACIONAL DE CARDIOLOGIA - INC</v>
          </cell>
        </row>
        <row r="7686">
          <cell r="A7686">
            <v>7263</v>
          </cell>
          <cell r="B7686" t="str">
            <v>RONALDO LEITE DA SILVA</v>
          </cell>
          <cell r="C7686" t="str">
            <v>VIGILANTE</v>
          </cell>
          <cell r="D7686">
            <v>42095</v>
          </cell>
          <cell r="E7686">
            <v>1610875745</v>
          </cell>
          <cell r="F7686" t="str">
            <v>Ativo</v>
          </cell>
          <cell r="G7686">
            <v>305005</v>
          </cell>
          <cell r="H7686" t="str">
            <v>CEF - CENTRAL DE MONITORAMENTO</v>
          </cell>
        </row>
        <row r="7687">
          <cell r="A7687">
            <v>2804</v>
          </cell>
          <cell r="B7687" t="str">
            <v>RONALDO LOPES DE SOUZA</v>
          </cell>
          <cell r="C7687" t="str">
            <v>VIGILANTE</v>
          </cell>
          <cell r="D7687">
            <v>40431</v>
          </cell>
          <cell r="E7687">
            <v>387348778</v>
          </cell>
          <cell r="F7687" t="str">
            <v>Demitido</v>
          </cell>
          <cell r="G7687">
            <v>13001</v>
          </cell>
          <cell r="H7687" t="str">
            <v>DEMITIDOS</v>
          </cell>
        </row>
        <row r="7688">
          <cell r="A7688">
            <v>4778</v>
          </cell>
          <cell r="B7688" t="str">
            <v>RONALDO LUIZ BARROS DOS SANTOS</v>
          </cell>
          <cell r="C7688" t="str">
            <v>VIGILANTE</v>
          </cell>
          <cell r="D7688">
            <v>41275</v>
          </cell>
          <cell r="E7688">
            <v>1326400746</v>
          </cell>
          <cell r="F7688" t="str">
            <v>Demitido</v>
          </cell>
          <cell r="G7688">
            <v>13001</v>
          </cell>
          <cell r="H7688" t="str">
            <v>DEMITIDOS</v>
          </cell>
        </row>
        <row r="7689">
          <cell r="A7689">
            <v>3323</v>
          </cell>
          <cell r="B7689" t="str">
            <v>RONALDO LUIZ MANHAES</v>
          </cell>
          <cell r="C7689" t="str">
            <v>VIGILANTE</v>
          </cell>
          <cell r="D7689">
            <v>40756</v>
          </cell>
          <cell r="E7689">
            <v>42437873791</v>
          </cell>
          <cell r="F7689" t="str">
            <v>Demitido</v>
          </cell>
          <cell r="G7689">
            <v>13001</v>
          </cell>
          <cell r="H7689" t="str">
            <v>DEMITIDOS</v>
          </cell>
        </row>
        <row r="7690">
          <cell r="A7690">
            <v>5438</v>
          </cell>
          <cell r="B7690" t="str">
            <v>RONALDO MACIEL FERREIRA FURTADO</v>
          </cell>
          <cell r="C7690" t="str">
            <v>VIGILANTE</v>
          </cell>
          <cell r="D7690">
            <v>41520</v>
          </cell>
          <cell r="E7690">
            <v>7772457790</v>
          </cell>
          <cell r="F7690" t="str">
            <v>Af.Previdência</v>
          </cell>
          <cell r="G7690">
            <v>400101</v>
          </cell>
          <cell r="H7690" t="str">
            <v>AFASTADO AUX. DOENCA</v>
          </cell>
        </row>
        <row r="7691">
          <cell r="A7691">
            <v>2689</v>
          </cell>
          <cell r="B7691" t="str">
            <v>RONALDO MONTEIRO DOS REIS</v>
          </cell>
          <cell r="C7691" t="str">
            <v>VIGILANTE</v>
          </cell>
          <cell r="D7691">
            <v>40353</v>
          </cell>
          <cell r="E7691">
            <v>3351546700</v>
          </cell>
          <cell r="F7691" t="str">
            <v>Demitido</v>
          </cell>
          <cell r="G7691">
            <v>13001</v>
          </cell>
          <cell r="H7691" t="str">
            <v>DEMITIDOS</v>
          </cell>
        </row>
        <row r="7692">
          <cell r="A7692">
            <v>4451</v>
          </cell>
          <cell r="B7692" t="str">
            <v>RONALDO MORAES</v>
          </cell>
          <cell r="C7692" t="str">
            <v>VIG. CH. DE TURMA</v>
          </cell>
          <cell r="D7692">
            <v>41132</v>
          </cell>
          <cell r="E7692">
            <v>8732915730</v>
          </cell>
          <cell r="F7692" t="str">
            <v>Demitido</v>
          </cell>
          <cell r="G7692">
            <v>13001</v>
          </cell>
          <cell r="H7692" t="str">
            <v>DEMITIDOS</v>
          </cell>
        </row>
        <row r="7693">
          <cell r="A7693">
            <v>9022</v>
          </cell>
          <cell r="B7693" t="str">
            <v>RONALDO PAIXAO SOUZA</v>
          </cell>
          <cell r="C7693" t="str">
            <v>VIGILANTE</v>
          </cell>
          <cell r="D7693">
            <v>42705</v>
          </cell>
          <cell r="E7693">
            <v>12309215759</v>
          </cell>
          <cell r="F7693" t="str">
            <v>Ativo</v>
          </cell>
          <cell r="G7693">
            <v>503122</v>
          </cell>
          <cell r="H7693" t="str">
            <v>BRADESCO - AGÊNCIA 3122 - CARIOCA</v>
          </cell>
        </row>
        <row r="7694">
          <cell r="A7694">
            <v>4821</v>
          </cell>
          <cell r="B7694" t="str">
            <v>RONALDO PINHEIRO DE FREITAS JUNIOR</v>
          </cell>
          <cell r="C7694" t="str">
            <v>VIGILANTE</v>
          </cell>
          <cell r="D7694">
            <v>41291</v>
          </cell>
          <cell r="E7694">
            <v>13024368728</v>
          </cell>
          <cell r="F7694" t="str">
            <v>Demitido</v>
          </cell>
          <cell r="G7694">
            <v>13001</v>
          </cell>
          <cell r="H7694" t="str">
            <v>DEMITIDOS</v>
          </cell>
        </row>
        <row r="7695">
          <cell r="A7695">
            <v>5537</v>
          </cell>
          <cell r="B7695" t="str">
            <v>RONALDO PINTO VIEIRA</v>
          </cell>
          <cell r="C7695" t="str">
            <v>VIGILANTE</v>
          </cell>
          <cell r="D7695">
            <v>41541</v>
          </cell>
          <cell r="E7695">
            <v>2972676718</v>
          </cell>
          <cell r="F7695" t="str">
            <v>Ativo</v>
          </cell>
          <cell r="G7695">
            <v>280011</v>
          </cell>
          <cell r="H7695" t="str">
            <v>INSS CORDEIRO</v>
          </cell>
        </row>
        <row r="7696">
          <cell r="A7696">
            <v>6135</v>
          </cell>
          <cell r="B7696" t="str">
            <v>RONALDO PIRES DE ALMEIDA</v>
          </cell>
          <cell r="C7696" t="str">
            <v>VIGILANTE</v>
          </cell>
          <cell r="D7696">
            <v>41785</v>
          </cell>
          <cell r="E7696">
            <v>12521266701</v>
          </cell>
          <cell r="F7696" t="str">
            <v>Demitido</v>
          </cell>
          <cell r="G7696">
            <v>13001</v>
          </cell>
          <cell r="H7696" t="str">
            <v>DEMITIDOS</v>
          </cell>
        </row>
        <row r="7697">
          <cell r="A7697">
            <v>6769</v>
          </cell>
          <cell r="B7697" t="str">
            <v>RONALDO RIBEIRO IGNACIO</v>
          </cell>
          <cell r="C7697" t="str">
            <v>VIGILANTE</v>
          </cell>
          <cell r="D7697">
            <v>41914</v>
          </cell>
          <cell r="E7697">
            <v>11299692745</v>
          </cell>
          <cell r="F7697" t="str">
            <v>Ativo</v>
          </cell>
          <cell r="G7697">
            <v>213017</v>
          </cell>
          <cell r="H7697" t="str">
            <v>UFRJ ESCOLA DE MUSICA</v>
          </cell>
        </row>
        <row r="7698">
          <cell r="A7698">
            <v>7613</v>
          </cell>
          <cell r="B7698" t="str">
            <v>RONALDO ROBERTO DE SOUZA</v>
          </cell>
          <cell r="C7698" t="str">
            <v>VIGILANTE</v>
          </cell>
          <cell r="D7698">
            <v>42279</v>
          </cell>
          <cell r="E7698">
            <v>5319568738</v>
          </cell>
          <cell r="F7698" t="str">
            <v>Ativo</v>
          </cell>
          <cell r="G7698">
            <v>217032</v>
          </cell>
          <cell r="H7698" t="str">
            <v>CEPP - CSF ALICE DE JESUS REGO</v>
          </cell>
        </row>
        <row r="7699">
          <cell r="A7699">
            <v>5603</v>
          </cell>
          <cell r="B7699" t="str">
            <v>RONALDO RODRIGUES DE SOUSA</v>
          </cell>
          <cell r="C7699" t="str">
            <v>VIGILANTE</v>
          </cell>
          <cell r="D7699">
            <v>41570</v>
          </cell>
          <cell r="E7699">
            <v>9759009781</v>
          </cell>
          <cell r="F7699" t="str">
            <v>Ativo</v>
          </cell>
          <cell r="G7699">
            <v>157001</v>
          </cell>
          <cell r="H7699" t="str">
            <v>ELETRONUCLEAR - ELETROBRAS TERMONUCLEAR S/A</v>
          </cell>
        </row>
        <row r="7700">
          <cell r="A7700">
            <v>2687</v>
          </cell>
          <cell r="B7700" t="str">
            <v>RONALDO RODRIGUES DE SOUSA</v>
          </cell>
          <cell r="C7700" t="str">
            <v>VIGILANTE</v>
          </cell>
          <cell r="D7700">
            <v>40351</v>
          </cell>
          <cell r="E7700">
            <v>9759009781</v>
          </cell>
          <cell r="F7700" t="str">
            <v>Demitido</v>
          </cell>
          <cell r="G7700">
            <v>13001</v>
          </cell>
          <cell r="H7700" t="str">
            <v>DEMITIDOS</v>
          </cell>
        </row>
        <row r="7701">
          <cell r="A7701">
            <v>8159</v>
          </cell>
          <cell r="B7701" t="str">
            <v>RONALDO SALES ANACLETO</v>
          </cell>
          <cell r="C7701" t="str">
            <v>VIGILANTE</v>
          </cell>
          <cell r="D7701">
            <v>42432</v>
          </cell>
          <cell r="E7701">
            <v>1656947773</v>
          </cell>
          <cell r="F7701" t="str">
            <v>Demitido</v>
          </cell>
          <cell r="G7701">
            <v>13001</v>
          </cell>
          <cell r="H7701" t="str">
            <v>DEMITIDOS</v>
          </cell>
        </row>
        <row r="7702">
          <cell r="A7702">
            <v>3829</v>
          </cell>
          <cell r="B7702" t="str">
            <v>RONALDO SOARES DO ROSARIO</v>
          </cell>
          <cell r="C7702" t="str">
            <v>VIGILANTE</v>
          </cell>
          <cell r="D7702">
            <v>40977</v>
          </cell>
          <cell r="E7702">
            <v>7572181724</v>
          </cell>
          <cell r="F7702" t="str">
            <v>Demitido</v>
          </cell>
          <cell r="G7702">
            <v>13001</v>
          </cell>
          <cell r="H7702" t="str">
            <v>DEMITIDOS</v>
          </cell>
        </row>
        <row r="7703">
          <cell r="A7703">
            <v>10358</v>
          </cell>
          <cell r="B7703" t="str">
            <v>RONALDO SOUZA DA SILVA</v>
          </cell>
          <cell r="C7703" t="str">
            <v>VIGILANTE</v>
          </cell>
          <cell r="D7703">
            <v>44035</v>
          </cell>
          <cell r="E7703">
            <v>10941423794</v>
          </cell>
          <cell r="F7703" t="str">
            <v>Demitido</v>
          </cell>
          <cell r="G7703">
            <v>13001</v>
          </cell>
          <cell r="H7703" t="str">
            <v>DEMITIDOS</v>
          </cell>
        </row>
        <row r="7704">
          <cell r="A7704">
            <v>7885</v>
          </cell>
          <cell r="B7704" t="str">
            <v>RONALDO TORRES DE SOUZA</v>
          </cell>
          <cell r="C7704" t="str">
            <v>VIGILANTE</v>
          </cell>
          <cell r="D7704">
            <v>42356</v>
          </cell>
          <cell r="E7704">
            <v>84741686787</v>
          </cell>
          <cell r="F7704" t="str">
            <v>Férias</v>
          </cell>
          <cell r="G7704">
            <v>200113</v>
          </cell>
          <cell r="H7704" t="str">
            <v>RESERVA DIA - MACAÉ</v>
          </cell>
        </row>
        <row r="7705">
          <cell r="A7705">
            <v>9792</v>
          </cell>
          <cell r="B7705" t="str">
            <v>RONALDO VIEIRA PAULLE</v>
          </cell>
          <cell r="C7705" t="str">
            <v>VIGILANTE</v>
          </cell>
          <cell r="D7705">
            <v>43350</v>
          </cell>
          <cell r="E7705">
            <v>7000498781</v>
          </cell>
          <cell r="F7705" t="str">
            <v>Demitido</v>
          </cell>
          <cell r="G7705">
            <v>13001</v>
          </cell>
          <cell r="H7705" t="str">
            <v>DEMITIDOS</v>
          </cell>
        </row>
        <row r="7706">
          <cell r="A7706">
            <v>8191</v>
          </cell>
          <cell r="B7706" t="str">
            <v>RONAN MARQUES FERREIRA</v>
          </cell>
          <cell r="C7706" t="str">
            <v>VIGILANTE</v>
          </cell>
          <cell r="D7706">
            <v>42431</v>
          </cell>
          <cell r="E7706">
            <v>3756542750</v>
          </cell>
          <cell r="F7706" t="str">
            <v>Férias</v>
          </cell>
          <cell r="G7706">
            <v>200116</v>
          </cell>
          <cell r="H7706" t="str">
            <v>RENDIÇÕES DE ALMOÇO</v>
          </cell>
        </row>
        <row r="7707">
          <cell r="A7707">
            <v>8379</v>
          </cell>
          <cell r="B7707" t="str">
            <v>RONDINELI DA SILVA GONCALVES</v>
          </cell>
          <cell r="C7707" t="str">
            <v>VIGILANTE</v>
          </cell>
          <cell r="D7707">
            <v>42501</v>
          </cell>
          <cell r="E7707">
            <v>8661181798</v>
          </cell>
          <cell r="F7707" t="str">
            <v>Demitido</v>
          </cell>
          <cell r="G7707">
            <v>13001</v>
          </cell>
          <cell r="H7707" t="str">
            <v>DEMITIDOS</v>
          </cell>
        </row>
        <row r="7708">
          <cell r="A7708">
            <v>2028</v>
          </cell>
          <cell r="B7708" t="str">
            <v>RONDINELI DA SILVA GONCALVES</v>
          </cell>
          <cell r="C7708" t="str">
            <v>VIGILANTE</v>
          </cell>
          <cell r="D7708">
            <v>40030</v>
          </cell>
          <cell r="E7708">
            <v>8661181798</v>
          </cell>
          <cell r="F7708" t="str">
            <v>Demitido</v>
          </cell>
          <cell r="G7708">
            <v>13001</v>
          </cell>
          <cell r="H7708" t="str">
            <v>DEMITIDOS</v>
          </cell>
        </row>
        <row r="7709">
          <cell r="A7709">
            <v>7861</v>
          </cell>
          <cell r="B7709" t="str">
            <v>RONDINELY DAMACENO CARVALHO</v>
          </cell>
          <cell r="C7709" t="str">
            <v>VIGILANTE</v>
          </cell>
          <cell r="D7709">
            <v>42356</v>
          </cell>
          <cell r="E7709">
            <v>7759960760</v>
          </cell>
          <cell r="F7709" t="str">
            <v>Ativo</v>
          </cell>
          <cell r="G7709">
            <v>322008</v>
          </cell>
          <cell r="H7709" t="str">
            <v>INSS - APS ITALVA</v>
          </cell>
        </row>
        <row r="7710">
          <cell r="A7710">
            <v>9003</v>
          </cell>
          <cell r="B7710" t="str">
            <v>RONE JORGE DE SOUZA DA CRUZ</v>
          </cell>
          <cell r="C7710" t="str">
            <v>VIGILANTE</v>
          </cell>
          <cell r="D7710">
            <v>42705</v>
          </cell>
          <cell r="E7710">
            <v>7987920606</v>
          </cell>
          <cell r="F7710" t="str">
            <v>Demitido</v>
          </cell>
          <cell r="G7710">
            <v>13001</v>
          </cell>
          <cell r="H7710" t="str">
            <v>DEMITIDOS</v>
          </cell>
        </row>
        <row r="7711">
          <cell r="A7711">
            <v>3744</v>
          </cell>
          <cell r="B7711" t="str">
            <v>RONEI BARBOSA DE OLIVEIRA</v>
          </cell>
          <cell r="C7711" t="str">
            <v>VIGILANTE</v>
          </cell>
          <cell r="D7711">
            <v>40933</v>
          </cell>
          <cell r="E7711">
            <v>1933176725</v>
          </cell>
          <cell r="F7711" t="str">
            <v>Demitido</v>
          </cell>
          <cell r="G7711">
            <v>13001</v>
          </cell>
          <cell r="H7711" t="str">
            <v>DEMITIDOS</v>
          </cell>
        </row>
        <row r="7712">
          <cell r="A7712">
            <v>5565</v>
          </cell>
          <cell r="B7712" t="str">
            <v>RONEI DE LIMA SILVA</v>
          </cell>
          <cell r="C7712" t="str">
            <v>VIGILANTE</v>
          </cell>
          <cell r="D7712">
            <v>41541</v>
          </cell>
          <cell r="E7712">
            <v>10240392779</v>
          </cell>
          <cell r="F7712" t="str">
            <v>Demitido</v>
          </cell>
          <cell r="G7712">
            <v>13001</v>
          </cell>
          <cell r="H7712" t="str">
            <v>DEMITIDOS</v>
          </cell>
        </row>
        <row r="7713">
          <cell r="A7713">
            <v>4608</v>
          </cell>
          <cell r="B7713" t="str">
            <v>RONI EVERTON MARTINS DOS SANTOS</v>
          </cell>
          <cell r="C7713" t="str">
            <v>VIGILANTE</v>
          </cell>
          <cell r="D7713">
            <v>41172</v>
          </cell>
          <cell r="E7713">
            <v>10379213729</v>
          </cell>
          <cell r="F7713" t="str">
            <v>Demitido</v>
          </cell>
          <cell r="G7713">
            <v>13001</v>
          </cell>
          <cell r="H7713" t="str">
            <v>DEMITIDOS</v>
          </cell>
        </row>
        <row r="7714">
          <cell r="A7714">
            <v>5606</v>
          </cell>
          <cell r="B7714" t="str">
            <v>RONI FERNANDES ALVES</v>
          </cell>
          <cell r="C7714" t="str">
            <v>VIGILANTE</v>
          </cell>
          <cell r="D7714">
            <v>41579</v>
          </cell>
          <cell r="E7714">
            <v>3065130726</v>
          </cell>
          <cell r="F7714" t="str">
            <v>Demitido</v>
          </cell>
          <cell r="G7714">
            <v>13001</v>
          </cell>
          <cell r="H7714" t="str">
            <v>DEMITIDOS</v>
          </cell>
        </row>
        <row r="7715">
          <cell r="A7715">
            <v>2399</v>
          </cell>
          <cell r="B7715" t="str">
            <v>RONI PECLAT DE MEDEIROS</v>
          </cell>
          <cell r="C7715" t="str">
            <v>VIGILANTE</v>
          </cell>
          <cell r="D7715">
            <v>40179</v>
          </cell>
          <cell r="E7715">
            <v>5277098755</v>
          </cell>
          <cell r="F7715" t="str">
            <v>Demitido</v>
          </cell>
          <cell r="G7715">
            <v>13001</v>
          </cell>
          <cell r="H7715" t="str">
            <v>DEMITIDOS</v>
          </cell>
        </row>
        <row r="7716">
          <cell r="A7716">
            <v>6125</v>
          </cell>
          <cell r="B7716" t="str">
            <v>RONI PETERSON SABINO DE SOUZA</v>
          </cell>
          <cell r="C7716" t="str">
            <v>VIGILANTE</v>
          </cell>
          <cell r="D7716">
            <v>41785</v>
          </cell>
          <cell r="E7716">
            <v>5159392777</v>
          </cell>
          <cell r="F7716" t="str">
            <v>Demitido</v>
          </cell>
          <cell r="G7716">
            <v>13001</v>
          </cell>
          <cell r="H7716" t="str">
            <v>DEMITIDOS</v>
          </cell>
        </row>
        <row r="7717">
          <cell r="A7717">
            <v>2620</v>
          </cell>
          <cell r="B7717" t="str">
            <v>RONI PETERSON SABINO DE SOUZA</v>
          </cell>
          <cell r="C7717" t="str">
            <v>VIGILANTE</v>
          </cell>
          <cell r="D7717">
            <v>40330</v>
          </cell>
          <cell r="E7717">
            <v>5159392777</v>
          </cell>
          <cell r="F7717" t="str">
            <v>Demitido</v>
          </cell>
          <cell r="G7717">
            <v>13001</v>
          </cell>
          <cell r="H7717" t="str">
            <v>DEMITIDOS</v>
          </cell>
        </row>
        <row r="7718">
          <cell r="A7718">
            <v>7560</v>
          </cell>
          <cell r="B7718" t="str">
            <v>RONIELLI  GONCALVES RODRIGUES MARINHO</v>
          </cell>
          <cell r="C7718" t="str">
            <v>VIGILANTE</v>
          </cell>
          <cell r="D7718">
            <v>42278</v>
          </cell>
          <cell r="E7718">
            <v>14524971769</v>
          </cell>
          <cell r="F7718" t="str">
            <v>Demitido</v>
          </cell>
          <cell r="G7718">
            <v>13001</v>
          </cell>
          <cell r="H7718" t="str">
            <v>DEMITIDOS</v>
          </cell>
        </row>
        <row r="7719">
          <cell r="A7719">
            <v>9053</v>
          </cell>
          <cell r="B7719" t="str">
            <v>RONIERI FERREIRA VITORINO  DA SILVA</v>
          </cell>
          <cell r="C7719" t="str">
            <v>VIGILANTE</v>
          </cell>
          <cell r="D7719">
            <v>42705</v>
          </cell>
          <cell r="E7719">
            <v>12918795798</v>
          </cell>
          <cell r="F7719" t="str">
            <v>Demitido</v>
          </cell>
          <cell r="G7719">
            <v>13001</v>
          </cell>
          <cell r="H7719" t="str">
            <v>DEMITIDOS</v>
          </cell>
        </row>
        <row r="7720">
          <cell r="A7720">
            <v>4829</v>
          </cell>
          <cell r="B7720" t="str">
            <v>RONILDO DA CONCEICAO BEZERRA</v>
          </cell>
          <cell r="C7720" t="str">
            <v>VIGILANTE</v>
          </cell>
          <cell r="D7720">
            <v>41300</v>
          </cell>
          <cell r="E7720">
            <v>64335496753</v>
          </cell>
          <cell r="F7720" t="str">
            <v>Demitido</v>
          </cell>
          <cell r="G7720">
            <v>13001</v>
          </cell>
          <cell r="H7720" t="str">
            <v>DEMITIDOS</v>
          </cell>
        </row>
        <row r="7721">
          <cell r="A7721">
            <v>4019</v>
          </cell>
          <cell r="B7721" t="str">
            <v>RONILDO DE LIMA GONSAGA</v>
          </cell>
          <cell r="C7721" t="str">
            <v>VIGILANTE</v>
          </cell>
          <cell r="D7721">
            <v>41064</v>
          </cell>
          <cell r="E7721">
            <v>94337926704</v>
          </cell>
          <cell r="F7721" t="str">
            <v>Ativo</v>
          </cell>
          <cell r="G7721">
            <v>148008</v>
          </cell>
          <cell r="H7721" t="str">
            <v xml:space="preserve">DNIT CAMPOS DOS GOYTACAZES </v>
          </cell>
        </row>
        <row r="7722">
          <cell r="A7722">
            <v>8065</v>
          </cell>
          <cell r="B7722" t="str">
            <v>RONILDO SANTOS DE SOUZA</v>
          </cell>
          <cell r="C7722" t="str">
            <v>VIGILANTE</v>
          </cell>
          <cell r="D7722">
            <v>42402</v>
          </cell>
          <cell r="E7722">
            <v>13421706875</v>
          </cell>
          <cell r="F7722" t="str">
            <v>Demitido</v>
          </cell>
          <cell r="G7722">
            <v>13001</v>
          </cell>
          <cell r="H7722" t="str">
            <v>DEMITIDOS</v>
          </cell>
        </row>
        <row r="7723">
          <cell r="A7723">
            <v>874</v>
          </cell>
          <cell r="B7723" t="str">
            <v>RONIVALDO DA SILVA COELHO</v>
          </cell>
          <cell r="C7723" t="str">
            <v>VIGILANTE</v>
          </cell>
          <cell r="D7723">
            <v>38718</v>
          </cell>
          <cell r="E7723">
            <v>2347260758</v>
          </cell>
          <cell r="F7723" t="str">
            <v>Ativo</v>
          </cell>
          <cell r="G7723">
            <v>295001</v>
          </cell>
          <cell r="H7723" t="str">
            <v>CONDOMINIO CRYSTAL LAKE</v>
          </cell>
        </row>
        <row r="7724">
          <cell r="A7724">
            <v>9459</v>
          </cell>
          <cell r="B7724" t="str">
            <v>RONNIE BRAGA VITOR</v>
          </cell>
          <cell r="C7724" t="str">
            <v>VIGILANTE</v>
          </cell>
          <cell r="D7724">
            <v>42933</v>
          </cell>
          <cell r="E7724">
            <v>12645487700</v>
          </cell>
          <cell r="F7724" t="str">
            <v>Ativo</v>
          </cell>
          <cell r="G7724">
            <v>233014</v>
          </cell>
          <cell r="H7724" t="str">
            <v>SPDM CMS RODOLPHO ROCCO</v>
          </cell>
        </row>
        <row r="7725">
          <cell r="A7725">
            <v>1732</v>
          </cell>
          <cell r="B7725" t="str">
            <v>RONNIE DA COSTA NOGUEIRA</v>
          </cell>
          <cell r="C7725" t="str">
            <v>VIGILANTE</v>
          </cell>
          <cell r="D7725">
            <v>39815</v>
          </cell>
          <cell r="E7725">
            <v>1470013746</v>
          </cell>
          <cell r="F7725" t="str">
            <v>Férias</v>
          </cell>
          <cell r="G7725">
            <v>200101</v>
          </cell>
          <cell r="H7725" t="str">
            <v>RESERVA DIA</v>
          </cell>
        </row>
        <row r="7726">
          <cell r="A7726">
            <v>9505</v>
          </cell>
          <cell r="B7726" t="str">
            <v>RONNIE VON DO ESPIRITO SANTO DA SILVA</v>
          </cell>
          <cell r="C7726" t="str">
            <v>VIGILANTE</v>
          </cell>
          <cell r="D7726">
            <v>42969</v>
          </cell>
          <cell r="E7726">
            <v>11001306759</v>
          </cell>
          <cell r="F7726" t="str">
            <v>Ativo</v>
          </cell>
          <cell r="G7726">
            <v>322005</v>
          </cell>
          <cell r="H7726" t="str">
            <v xml:space="preserve">INSS - APS S. FRANCISCO DE ITABAPOANA </v>
          </cell>
        </row>
        <row r="7727">
          <cell r="A7727">
            <v>7868</v>
          </cell>
          <cell r="B7727" t="str">
            <v>RONNIE VON DO ESPIRITO SANTO DA SILVA</v>
          </cell>
          <cell r="C7727" t="str">
            <v>VIGILANTE</v>
          </cell>
          <cell r="D7727">
            <v>42356</v>
          </cell>
          <cell r="E7727">
            <v>11001306759</v>
          </cell>
          <cell r="F7727" t="str">
            <v>Demitido</v>
          </cell>
          <cell r="G7727">
            <v>13001</v>
          </cell>
          <cell r="H7727" t="str">
            <v>DEMITIDOS</v>
          </cell>
        </row>
        <row r="7728">
          <cell r="A7728">
            <v>9502</v>
          </cell>
          <cell r="B7728" t="str">
            <v>RONNYSON DA SILVA MORAES</v>
          </cell>
          <cell r="C7728" t="str">
            <v>VIGILANTE</v>
          </cell>
          <cell r="D7728">
            <v>42963</v>
          </cell>
          <cell r="E7728">
            <v>11016355769</v>
          </cell>
          <cell r="F7728" t="str">
            <v>Ativo</v>
          </cell>
          <cell r="G7728">
            <v>200001</v>
          </cell>
          <cell r="H7728" t="str">
            <v>HOSPITAL FEDERAL DA LAGOA</v>
          </cell>
        </row>
        <row r="7729">
          <cell r="A7729">
            <v>8568</v>
          </cell>
          <cell r="B7729" t="str">
            <v>ROSA MARIA DA SILVA NASCIMENTO</v>
          </cell>
          <cell r="C7729" t="str">
            <v>VIGILANTE</v>
          </cell>
          <cell r="D7729">
            <v>42583</v>
          </cell>
          <cell r="E7729">
            <v>92697852700</v>
          </cell>
          <cell r="F7729" t="str">
            <v>Demitido</v>
          </cell>
          <cell r="G7729">
            <v>13001</v>
          </cell>
          <cell r="H7729" t="str">
            <v>DEMITIDOS</v>
          </cell>
        </row>
        <row r="7730">
          <cell r="A7730">
            <v>5780</v>
          </cell>
          <cell r="B7730" t="str">
            <v>ROSALEIDE MIRANDA DE JESUS</v>
          </cell>
          <cell r="C7730" t="str">
            <v>VIGILANTE</v>
          </cell>
          <cell r="D7730">
            <v>41647</v>
          </cell>
          <cell r="E7730">
            <v>9356179735</v>
          </cell>
          <cell r="F7730" t="str">
            <v>Ativo</v>
          </cell>
          <cell r="G7730">
            <v>200101</v>
          </cell>
          <cell r="H7730" t="str">
            <v>RESERVA DIA</v>
          </cell>
        </row>
        <row r="7731">
          <cell r="A7731">
            <v>6500</v>
          </cell>
          <cell r="B7731" t="str">
            <v>ROSAMINHA MARIA DOS SANTOS</v>
          </cell>
          <cell r="C7731" t="str">
            <v>VIGILANTE</v>
          </cell>
          <cell r="D7731">
            <v>41835</v>
          </cell>
          <cell r="E7731">
            <v>88072541404</v>
          </cell>
          <cell r="F7731" t="str">
            <v>Demitido</v>
          </cell>
          <cell r="G7731">
            <v>13001</v>
          </cell>
          <cell r="H7731" t="str">
            <v>DEMITIDOS</v>
          </cell>
        </row>
        <row r="7732">
          <cell r="A7732">
            <v>8008</v>
          </cell>
          <cell r="B7732" t="str">
            <v>ROSANA CAMACHO DOS SANTOS</v>
          </cell>
          <cell r="C7732" t="str">
            <v>VIGILANTE</v>
          </cell>
          <cell r="D7732">
            <v>42391</v>
          </cell>
          <cell r="E7732">
            <v>13290778738</v>
          </cell>
          <cell r="F7732" t="str">
            <v>Ativo</v>
          </cell>
          <cell r="G7732">
            <v>305005</v>
          </cell>
          <cell r="H7732" t="str">
            <v>CEF - CENTRAL DE MONITORAMENTO</v>
          </cell>
        </row>
        <row r="7733">
          <cell r="A7733">
            <v>608</v>
          </cell>
          <cell r="B7733" t="str">
            <v>ROSANA DA SILVA MIRANDA</v>
          </cell>
          <cell r="C7733" t="str">
            <v>AUX. DE INVESTIGACAO I</v>
          </cell>
          <cell r="D7733">
            <v>37928</v>
          </cell>
          <cell r="E7733">
            <v>63489570120</v>
          </cell>
          <cell r="F7733" t="str">
            <v>Demitido</v>
          </cell>
          <cell r="G7733">
            <v>990028</v>
          </cell>
          <cell r="H7733" t="str">
            <v>ADMISSAO</v>
          </cell>
        </row>
        <row r="7734">
          <cell r="A7734">
            <v>7337</v>
          </cell>
          <cell r="B7734" t="str">
            <v>ROSANA LIMA DE ANICETO</v>
          </cell>
          <cell r="C7734" t="str">
            <v>AUX. FATURAMENTO I</v>
          </cell>
          <cell r="D7734">
            <v>42186</v>
          </cell>
          <cell r="E7734">
            <v>73889466753</v>
          </cell>
          <cell r="F7734" t="str">
            <v>Demitido</v>
          </cell>
          <cell r="G7734">
            <v>13001</v>
          </cell>
          <cell r="H7734" t="str">
            <v>DEMITIDOS</v>
          </cell>
        </row>
        <row r="7735">
          <cell r="A7735">
            <v>7382</v>
          </cell>
          <cell r="B7735" t="str">
            <v>ROSANA OLIVEIRA DA SILVA</v>
          </cell>
          <cell r="C7735" t="str">
            <v>VIGILANTE</v>
          </cell>
          <cell r="D7735">
            <v>42187</v>
          </cell>
          <cell r="E7735">
            <v>7747239718</v>
          </cell>
          <cell r="F7735" t="str">
            <v>Demitido</v>
          </cell>
          <cell r="G7735">
            <v>13001</v>
          </cell>
          <cell r="H7735" t="str">
            <v>DEMITIDOS</v>
          </cell>
        </row>
        <row r="7736">
          <cell r="A7736">
            <v>8383</v>
          </cell>
          <cell r="B7736" t="str">
            <v>ROSANA SILVA DO LIVRAMENTO</v>
          </cell>
          <cell r="C7736" t="str">
            <v>VIGILANTE</v>
          </cell>
          <cell r="D7736">
            <v>42506</v>
          </cell>
          <cell r="E7736">
            <v>13341000712</v>
          </cell>
          <cell r="F7736" t="str">
            <v>Demitido</v>
          </cell>
          <cell r="G7736">
            <v>13001</v>
          </cell>
          <cell r="H7736" t="str">
            <v>DEMITIDOS</v>
          </cell>
        </row>
        <row r="7737">
          <cell r="A7737">
            <v>4283</v>
          </cell>
          <cell r="B7737" t="str">
            <v>ROSANA SOUZA DA SILVA</v>
          </cell>
          <cell r="C7737" t="str">
            <v>VIGILANTE</v>
          </cell>
          <cell r="D7737">
            <v>41131</v>
          </cell>
          <cell r="E7737">
            <v>8769688761</v>
          </cell>
          <cell r="F7737" t="str">
            <v>Demitido</v>
          </cell>
          <cell r="G7737">
            <v>13001</v>
          </cell>
          <cell r="H7737" t="str">
            <v>DEMITIDOS</v>
          </cell>
        </row>
        <row r="7738">
          <cell r="A7738">
            <v>9749</v>
          </cell>
          <cell r="B7738" t="str">
            <v>ROSANE IDALGO DA SILVA CARDOSO</v>
          </cell>
          <cell r="C7738" t="str">
            <v>AUXILIAR DE PESSOAL II</v>
          </cell>
          <cell r="D7738">
            <v>43298</v>
          </cell>
          <cell r="E7738">
            <v>2134176776</v>
          </cell>
          <cell r="F7738" t="str">
            <v>Ativo</v>
          </cell>
          <cell r="G7738">
            <v>100104</v>
          </cell>
          <cell r="H7738" t="str">
            <v>DEPARTAMENTO PESSOAL</v>
          </cell>
        </row>
        <row r="7739">
          <cell r="A7739">
            <v>7140</v>
          </cell>
          <cell r="B7739" t="str">
            <v>ROSANE JESUS DA SILVA</v>
          </cell>
          <cell r="C7739" t="str">
            <v>VIGILANTE</v>
          </cell>
          <cell r="D7739">
            <v>42095</v>
          </cell>
          <cell r="E7739">
            <v>7870440752</v>
          </cell>
          <cell r="F7739" t="str">
            <v>Demitido</v>
          </cell>
          <cell r="G7739">
            <v>13001</v>
          </cell>
          <cell r="H7739" t="str">
            <v>DEMITIDOS</v>
          </cell>
        </row>
        <row r="7740">
          <cell r="A7740">
            <v>9519</v>
          </cell>
          <cell r="B7740" t="str">
            <v>ROSANE LEANDRO NETTO</v>
          </cell>
          <cell r="C7740" t="str">
            <v>AUXILIAR OPERACIONAL II</v>
          </cell>
          <cell r="D7740">
            <v>43010</v>
          </cell>
          <cell r="E7740">
            <v>7860356767</v>
          </cell>
          <cell r="F7740" t="str">
            <v>Demitido</v>
          </cell>
          <cell r="G7740">
            <v>13001</v>
          </cell>
          <cell r="H7740" t="str">
            <v>DEMITIDOS</v>
          </cell>
        </row>
        <row r="7741">
          <cell r="A7741">
            <v>4273</v>
          </cell>
          <cell r="B7741" t="str">
            <v>ROSANE LEANDRO NETTO</v>
          </cell>
          <cell r="C7741" t="str">
            <v>AUX. OPERACIONAL II</v>
          </cell>
          <cell r="D7741">
            <v>41131</v>
          </cell>
          <cell r="E7741">
            <v>7860356767</v>
          </cell>
          <cell r="F7741" t="str">
            <v>Demitido</v>
          </cell>
          <cell r="G7741">
            <v>13001</v>
          </cell>
          <cell r="H7741" t="str">
            <v>DEMITIDOS</v>
          </cell>
        </row>
        <row r="7742">
          <cell r="A7742">
            <v>6506</v>
          </cell>
          <cell r="B7742" t="str">
            <v>ROSANE LIA DA SILVA</v>
          </cell>
          <cell r="C7742" t="str">
            <v>VIGILANTE</v>
          </cell>
          <cell r="D7742">
            <v>41835</v>
          </cell>
          <cell r="E7742">
            <v>14080728743</v>
          </cell>
          <cell r="F7742" t="str">
            <v>Demitido</v>
          </cell>
          <cell r="G7742">
            <v>13001</v>
          </cell>
          <cell r="H7742" t="str">
            <v>DEMITIDOS</v>
          </cell>
        </row>
        <row r="7743">
          <cell r="A7743">
            <v>7864</v>
          </cell>
          <cell r="B7743" t="str">
            <v>ROSANE ROSA VIANA</v>
          </cell>
          <cell r="C7743" t="str">
            <v>VIGILANTE</v>
          </cell>
          <cell r="D7743">
            <v>42356</v>
          </cell>
          <cell r="E7743">
            <v>94382042704</v>
          </cell>
          <cell r="F7743" t="str">
            <v>Ativo</v>
          </cell>
          <cell r="G7743">
            <v>856001</v>
          </cell>
          <cell r="H7743" t="str">
            <v>INFRAERO</v>
          </cell>
        </row>
        <row r="7744">
          <cell r="A7744">
            <v>5114</v>
          </cell>
          <cell r="B7744" t="str">
            <v>ROSANGELA CARVALHO BERTY</v>
          </cell>
          <cell r="C7744" t="str">
            <v>VIGILANTE</v>
          </cell>
          <cell r="D7744">
            <v>41400</v>
          </cell>
          <cell r="E7744">
            <v>1769905774</v>
          </cell>
          <cell r="F7744" t="str">
            <v>Demitido</v>
          </cell>
          <cell r="G7744">
            <v>200112</v>
          </cell>
          <cell r="H7744" t="str">
            <v>RESERVA DIA NORTE FLUMINENSE</v>
          </cell>
        </row>
        <row r="7745">
          <cell r="A7745">
            <v>2584</v>
          </cell>
          <cell r="B7745" t="str">
            <v>ROSANGELA MARIA DA SILVA</v>
          </cell>
          <cell r="C7745" t="str">
            <v>VIGILANTE</v>
          </cell>
          <cell r="D7745">
            <v>40301</v>
          </cell>
          <cell r="E7745">
            <v>2846767726</v>
          </cell>
          <cell r="F7745" t="str">
            <v>Demitido</v>
          </cell>
          <cell r="G7745">
            <v>13001</v>
          </cell>
          <cell r="H7745" t="str">
            <v>DEMITIDOS</v>
          </cell>
        </row>
        <row r="7746">
          <cell r="A7746">
            <v>2346</v>
          </cell>
          <cell r="B7746" t="str">
            <v>ROSANGELA MARIA DA SILVA DE ARAUJO</v>
          </cell>
          <cell r="C7746" t="str">
            <v>VIGILANTE</v>
          </cell>
          <cell r="D7746">
            <v>40183</v>
          </cell>
          <cell r="E7746">
            <v>7269053723</v>
          </cell>
          <cell r="F7746" t="str">
            <v>Ativo</v>
          </cell>
          <cell r="G7746">
            <v>150003</v>
          </cell>
          <cell r="H7746" t="str">
            <v>DATAPREV - BOTAFOGO</v>
          </cell>
        </row>
        <row r="7747">
          <cell r="A7747">
            <v>4493</v>
          </cell>
          <cell r="B7747" t="str">
            <v>ROSANGELA MARIA DE SOUZA</v>
          </cell>
          <cell r="C7747" t="str">
            <v>VIGILANTE</v>
          </cell>
          <cell r="D7747">
            <v>41153</v>
          </cell>
          <cell r="E7747">
            <v>64457516791</v>
          </cell>
          <cell r="F7747" t="str">
            <v>Demitido</v>
          </cell>
          <cell r="G7747">
            <v>13001</v>
          </cell>
          <cell r="H7747" t="str">
            <v>DEMITIDOS</v>
          </cell>
        </row>
        <row r="7748">
          <cell r="A7748">
            <v>7556</v>
          </cell>
          <cell r="B7748" t="str">
            <v>ROSANGELA PASSOS FORTUNATO</v>
          </cell>
          <cell r="C7748" t="str">
            <v>VIGILANTE</v>
          </cell>
          <cell r="D7748">
            <v>42263</v>
          </cell>
          <cell r="E7748">
            <v>8199030780</v>
          </cell>
          <cell r="F7748" t="str">
            <v>Demitido</v>
          </cell>
          <cell r="G7748">
            <v>13001</v>
          </cell>
          <cell r="H7748" t="str">
            <v>DEMITIDOS</v>
          </cell>
        </row>
        <row r="7749">
          <cell r="A7749">
            <v>7746</v>
          </cell>
          <cell r="B7749" t="str">
            <v>ROSANGELA PEREIRA SILVA</v>
          </cell>
          <cell r="C7749" t="str">
            <v>VIGILANTE</v>
          </cell>
          <cell r="D7749">
            <v>42322</v>
          </cell>
          <cell r="E7749">
            <v>8141805746</v>
          </cell>
          <cell r="F7749" t="str">
            <v>Demitido</v>
          </cell>
          <cell r="G7749">
            <v>13001</v>
          </cell>
          <cell r="H7749" t="str">
            <v>DEMITIDOS</v>
          </cell>
        </row>
        <row r="7750">
          <cell r="A7750">
            <v>7122</v>
          </cell>
          <cell r="B7750" t="str">
            <v>ROSANGELA RIBEIRO CRUZ FARIA DA SILVA</v>
          </cell>
          <cell r="C7750" t="str">
            <v>VIGILANTE</v>
          </cell>
          <cell r="D7750">
            <v>42095</v>
          </cell>
          <cell r="E7750">
            <v>12385676737</v>
          </cell>
          <cell r="F7750" t="str">
            <v>Demitido</v>
          </cell>
          <cell r="G7750">
            <v>13001</v>
          </cell>
          <cell r="H7750" t="str">
            <v>DEMITIDOS</v>
          </cell>
        </row>
        <row r="7751">
          <cell r="A7751">
            <v>6390</v>
          </cell>
          <cell r="B7751" t="str">
            <v>ROSE CRISTINA FRANCISCO</v>
          </cell>
          <cell r="C7751" t="str">
            <v>VIGILANTE</v>
          </cell>
          <cell r="D7751">
            <v>41834</v>
          </cell>
          <cell r="E7751">
            <v>98695126749</v>
          </cell>
          <cell r="F7751" t="str">
            <v>Demitido</v>
          </cell>
          <cell r="G7751">
            <v>13001</v>
          </cell>
          <cell r="H7751" t="str">
            <v>DEMITIDOS</v>
          </cell>
        </row>
        <row r="7752">
          <cell r="A7752">
            <v>2698</v>
          </cell>
          <cell r="B7752" t="str">
            <v>ROSE DE FREITAS</v>
          </cell>
          <cell r="C7752" t="str">
            <v>VIGILANTE</v>
          </cell>
          <cell r="D7752">
            <v>40360</v>
          </cell>
          <cell r="E7752">
            <v>9564117704</v>
          </cell>
          <cell r="F7752" t="str">
            <v>Demitido</v>
          </cell>
          <cell r="G7752">
            <v>13001</v>
          </cell>
          <cell r="H7752" t="str">
            <v>DEMITIDOS</v>
          </cell>
        </row>
        <row r="7753">
          <cell r="A7753">
            <v>4152</v>
          </cell>
          <cell r="B7753" t="str">
            <v>ROSEANE SOARES ROSA BARBOSA</v>
          </cell>
          <cell r="C7753" t="str">
            <v>VIGILANTE</v>
          </cell>
          <cell r="D7753">
            <v>41122</v>
          </cell>
          <cell r="E7753">
            <v>7747281757</v>
          </cell>
          <cell r="F7753" t="str">
            <v>Demitido</v>
          </cell>
          <cell r="G7753">
            <v>13001</v>
          </cell>
          <cell r="H7753" t="str">
            <v>DEMITIDOS</v>
          </cell>
        </row>
        <row r="7754">
          <cell r="A7754">
            <v>7109</v>
          </cell>
          <cell r="B7754" t="str">
            <v>ROSELANE MERLY DA SILVA</v>
          </cell>
          <cell r="C7754" t="str">
            <v>VIGILANTE</v>
          </cell>
          <cell r="D7754">
            <v>42095</v>
          </cell>
          <cell r="E7754">
            <v>83300775</v>
          </cell>
          <cell r="F7754" t="str">
            <v>Demitido</v>
          </cell>
          <cell r="G7754">
            <v>13001</v>
          </cell>
          <cell r="H7754" t="str">
            <v>DEMITIDOS</v>
          </cell>
        </row>
        <row r="7755">
          <cell r="A7755">
            <v>7973</v>
          </cell>
          <cell r="B7755" t="str">
            <v>ROSELEIDE SILVA</v>
          </cell>
          <cell r="C7755" t="str">
            <v>VIGILANTE</v>
          </cell>
          <cell r="D7755">
            <v>42389</v>
          </cell>
          <cell r="E7755">
            <v>7111222709</v>
          </cell>
          <cell r="F7755" t="str">
            <v>Ativo</v>
          </cell>
          <cell r="G7755">
            <v>200101</v>
          </cell>
          <cell r="H7755" t="str">
            <v>RESERVA DIA</v>
          </cell>
        </row>
        <row r="7756">
          <cell r="A7756">
            <v>2783</v>
          </cell>
          <cell r="B7756" t="str">
            <v>ROSELENE RODRIGUES DE SOUZA</v>
          </cell>
          <cell r="C7756" t="str">
            <v>AUX.SERV.GERAIS</v>
          </cell>
          <cell r="D7756">
            <v>41859</v>
          </cell>
          <cell r="E7756">
            <v>10790863740</v>
          </cell>
          <cell r="F7756" t="str">
            <v>Demitido</v>
          </cell>
          <cell r="G7756">
            <v>13001</v>
          </cell>
          <cell r="H7756" t="str">
            <v>DEMITIDOS</v>
          </cell>
        </row>
        <row r="7757">
          <cell r="A7757">
            <v>4791</v>
          </cell>
          <cell r="B7757" t="str">
            <v>ROSEMARY ALVES CELESTINO FERREIRA</v>
          </cell>
          <cell r="C7757" t="str">
            <v>AUX. DE CONTABILIDADE I</v>
          </cell>
          <cell r="D7757">
            <v>41276</v>
          </cell>
          <cell r="E7757">
            <v>3645284788</v>
          </cell>
          <cell r="F7757" t="str">
            <v>Demitido</v>
          </cell>
          <cell r="G7757">
            <v>13001</v>
          </cell>
          <cell r="H7757" t="str">
            <v>DEMITIDOS</v>
          </cell>
        </row>
        <row r="7758">
          <cell r="A7758">
            <v>4634</v>
          </cell>
          <cell r="B7758" t="str">
            <v>ROSEMARY DOS PRAZERES DE AGUIAR</v>
          </cell>
          <cell r="C7758" t="str">
            <v>VIGILANTE</v>
          </cell>
          <cell r="D7758">
            <v>41184</v>
          </cell>
          <cell r="E7758">
            <v>2096750717</v>
          </cell>
          <cell r="F7758" t="str">
            <v>Demitido</v>
          </cell>
          <cell r="G7758">
            <v>13001</v>
          </cell>
          <cell r="H7758" t="str">
            <v>DEMITIDOS</v>
          </cell>
        </row>
        <row r="7759">
          <cell r="A7759">
            <v>7445</v>
          </cell>
          <cell r="B7759" t="str">
            <v>ROSEMARY SANTOS DA CONCEICAO</v>
          </cell>
          <cell r="C7759" t="str">
            <v>VIGILANTE</v>
          </cell>
          <cell r="D7759">
            <v>42237</v>
          </cell>
          <cell r="E7759">
            <v>78113377700</v>
          </cell>
          <cell r="F7759" t="str">
            <v>Demitido</v>
          </cell>
          <cell r="G7759">
            <v>13001</v>
          </cell>
          <cell r="H7759" t="str">
            <v>DEMITIDOS</v>
          </cell>
        </row>
        <row r="7760">
          <cell r="A7760">
            <v>6358</v>
          </cell>
          <cell r="B7760" t="str">
            <v>ROSEMARY SANTOS DA CONCEICAO</v>
          </cell>
          <cell r="C7760" t="str">
            <v>VIGILANTE</v>
          </cell>
          <cell r="D7760">
            <v>41835</v>
          </cell>
          <cell r="E7760">
            <v>78113377700</v>
          </cell>
          <cell r="F7760" t="str">
            <v>Demitido</v>
          </cell>
          <cell r="G7760">
            <v>13001</v>
          </cell>
          <cell r="H7760" t="str">
            <v>DEMITIDOS</v>
          </cell>
        </row>
        <row r="7761">
          <cell r="A7761">
            <v>355</v>
          </cell>
          <cell r="B7761" t="str">
            <v>ROSEMBERG VEIGA RIJO</v>
          </cell>
          <cell r="C7761" t="str">
            <v>VIGILANTE</v>
          </cell>
          <cell r="D7761">
            <v>37324</v>
          </cell>
          <cell r="E7761">
            <v>62527428720</v>
          </cell>
          <cell r="F7761" t="str">
            <v>Demitido</v>
          </cell>
          <cell r="G7761">
            <v>13001</v>
          </cell>
          <cell r="H7761" t="str">
            <v>DEMITIDOS</v>
          </cell>
        </row>
        <row r="7762">
          <cell r="A7762">
            <v>5095</v>
          </cell>
          <cell r="B7762" t="str">
            <v>ROSEMBERGUE DOS SANTOS GOMES</v>
          </cell>
          <cell r="C7762" t="str">
            <v>VIGILANTE</v>
          </cell>
          <cell r="D7762">
            <v>41396</v>
          </cell>
          <cell r="E7762">
            <v>5987186722</v>
          </cell>
          <cell r="F7762" t="str">
            <v>Demitido</v>
          </cell>
          <cell r="G7762">
            <v>13001</v>
          </cell>
          <cell r="H7762" t="str">
            <v>DEMITIDOS</v>
          </cell>
        </row>
        <row r="7763">
          <cell r="A7763">
            <v>5664</v>
          </cell>
          <cell r="B7763" t="str">
            <v>ROSEMERI MARQUES DOS SANTOS</v>
          </cell>
          <cell r="C7763" t="str">
            <v>VIGILANTE</v>
          </cell>
          <cell r="D7763">
            <v>41619</v>
          </cell>
          <cell r="E7763">
            <v>85555231768</v>
          </cell>
          <cell r="F7763" t="str">
            <v>Ativo</v>
          </cell>
          <cell r="G7763">
            <v>213004</v>
          </cell>
          <cell r="H7763" t="str">
            <v>UFRJ FACULDADE DE DIREITO</v>
          </cell>
        </row>
        <row r="7764">
          <cell r="A7764">
            <v>9273</v>
          </cell>
          <cell r="B7764" t="str">
            <v>ROSENEIDE DA COSTA CORDEIRO</v>
          </cell>
          <cell r="C7764" t="str">
            <v>VIGILANTE</v>
          </cell>
          <cell r="D7764">
            <v>42888</v>
          </cell>
          <cell r="E7764">
            <v>7409681730</v>
          </cell>
          <cell r="F7764" t="str">
            <v>Demitido</v>
          </cell>
          <cell r="G7764">
            <v>13001</v>
          </cell>
          <cell r="H7764" t="str">
            <v>DEMITIDOS</v>
          </cell>
        </row>
        <row r="7765">
          <cell r="A7765">
            <v>7159</v>
          </cell>
          <cell r="B7765" t="str">
            <v>ROSENI CARDOSO ROCHA</v>
          </cell>
          <cell r="C7765" t="str">
            <v>VIGILANTE</v>
          </cell>
          <cell r="D7765">
            <v>42095</v>
          </cell>
          <cell r="E7765">
            <v>2547222701</v>
          </cell>
          <cell r="F7765" t="str">
            <v>Ativo</v>
          </cell>
          <cell r="G7765">
            <v>305005</v>
          </cell>
          <cell r="H7765" t="str">
            <v>CEF - CENTRAL DE MONITORAMENTO</v>
          </cell>
        </row>
        <row r="7766">
          <cell r="A7766">
            <v>9518</v>
          </cell>
          <cell r="B7766" t="str">
            <v>ROSENILTON VIANA</v>
          </cell>
          <cell r="C7766" t="str">
            <v>VIGILANTE</v>
          </cell>
          <cell r="D7766">
            <v>42998</v>
          </cell>
          <cell r="E7766">
            <v>7302741794</v>
          </cell>
          <cell r="F7766" t="str">
            <v>Ativo</v>
          </cell>
          <cell r="G7766">
            <v>200113</v>
          </cell>
          <cell r="H7766" t="str">
            <v>RESERVA DIA - MACAÉ</v>
          </cell>
        </row>
        <row r="7767">
          <cell r="A7767">
            <v>1436</v>
          </cell>
          <cell r="B7767" t="str">
            <v>ROSIL PORTO DE LIMA</v>
          </cell>
          <cell r="C7767" t="str">
            <v>VIGILANTE</v>
          </cell>
          <cell r="D7767">
            <v>39619</v>
          </cell>
          <cell r="E7767">
            <v>1462374719</v>
          </cell>
          <cell r="F7767" t="str">
            <v>Ativo</v>
          </cell>
          <cell r="G7767">
            <v>503463</v>
          </cell>
          <cell r="H7767" t="str">
            <v>BRADESCO - AGÊNCIA 3463 - GENERAL ROCA</v>
          </cell>
        </row>
        <row r="7768">
          <cell r="A7768">
            <v>8103</v>
          </cell>
          <cell r="B7768" t="str">
            <v>ROSILAINE DA SILVA DE OLIVEIRA</v>
          </cell>
          <cell r="C7768" t="str">
            <v>VIGILANTE</v>
          </cell>
          <cell r="D7768">
            <v>42423</v>
          </cell>
          <cell r="E7768">
            <v>5706309752</v>
          </cell>
          <cell r="F7768" t="str">
            <v>Demitido</v>
          </cell>
          <cell r="G7768">
            <v>13001</v>
          </cell>
          <cell r="H7768" t="str">
            <v>DEMITIDOS</v>
          </cell>
        </row>
        <row r="7769">
          <cell r="A7769">
            <v>5612</v>
          </cell>
          <cell r="B7769" t="str">
            <v>ROSILENE DA SILVA QUEIROZ</v>
          </cell>
          <cell r="C7769" t="str">
            <v>VIGILANTE</v>
          </cell>
          <cell r="D7769">
            <v>41579</v>
          </cell>
          <cell r="E7769">
            <v>7572367747</v>
          </cell>
          <cell r="F7769" t="str">
            <v>Ativo</v>
          </cell>
          <cell r="G7769">
            <v>213011</v>
          </cell>
          <cell r="H7769" t="str">
            <v>UFRJ MATERNIDADE ESCOLA</v>
          </cell>
        </row>
        <row r="7770">
          <cell r="A7770">
            <v>6798</v>
          </cell>
          <cell r="B7770" t="str">
            <v>ROSILENE DE LIMA</v>
          </cell>
          <cell r="C7770" t="str">
            <v>CONTADOR (A)</v>
          </cell>
          <cell r="D7770">
            <v>41925</v>
          </cell>
          <cell r="E7770">
            <v>1438198795</v>
          </cell>
          <cell r="F7770" t="str">
            <v>Demitido</v>
          </cell>
          <cell r="G7770">
            <v>13001</v>
          </cell>
          <cell r="H7770" t="str">
            <v>DEMITIDOS</v>
          </cell>
        </row>
        <row r="7771">
          <cell r="A7771">
            <v>8458</v>
          </cell>
          <cell r="B7771" t="str">
            <v>ROSILENE PORTO</v>
          </cell>
          <cell r="C7771" t="str">
            <v>VIGILANTE</v>
          </cell>
          <cell r="D7771">
            <v>42567</v>
          </cell>
          <cell r="E7771">
            <v>466610777</v>
          </cell>
          <cell r="F7771" t="str">
            <v>Ativo</v>
          </cell>
          <cell r="G7771">
            <v>225001</v>
          </cell>
          <cell r="H7771" t="str">
            <v>PRF - CONTRATO 15/2019</v>
          </cell>
        </row>
        <row r="7772">
          <cell r="A7772">
            <v>3551</v>
          </cell>
          <cell r="B7772" t="str">
            <v>ROSILENE VERISSIMO RODRIGUES</v>
          </cell>
          <cell r="C7772" t="str">
            <v>VIGILANTE</v>
          </cell>
          <cell r="D7772">
            <v>40858</v>
          </cell>
          <cell r="E7772">
            <v>5399546752</v>
          </cell>
          <cell r="F7772" t="str">
            <v>Demitido</v>
          </cell>
          <cell r="G7772">
            <v>13001</v>
          </cell>
          <cell r="H7772" t="str">
            <v>DEMITIDOS</v>
          </cell>
        </row>
        <row r="7773">
          <cell r="A7773">
            <v>550</v>
          </cell>
          <cell r="B7773" t="str">
            <v>ROSIMAR OLIVEIRA</v>
          </cell>
          <cell r="C7773" t="str">
            <v>AUX.ADMINISTRATIVO I</v>
          </cell>
          <cell r="D7773">
            <v>37712</v>
          </cell>
          <cell r="E7773">
            <v>1800330774</v>
          </cell>
          <cell r="F7773" t="str">
            <v>Demitido</v>
          </cell>
          <cell r="G7773">
            <v>13001</v>
          </cell>
          <cell r="H7773" t="str">
            <v>DEMITIDOS</v>
          </cell>
        </row>
        <row r="7774">
          <cell r="A7774">
            <v>4275</v>
          </cell>
          <cell r="B7774" t="str">
            <v>ROSIMARY QUITERIA DE OLIVEIRA</v>
          </cell>
          <cell r="C7774" t="str">
            <v>VIGILANTE</v>
          </cell>
          <cell r="D7774">
            <v>41131</v>
          </cell>
          <cell r="E7774">
            <v>86768310410</v>
          </cell>
          <cell r="F7774" t="str">
            <v>Demitido</v>
          </cell>
          <cell r="G7774">
            <v>13001</v>
          </cell>
          <cell r="H7774" t="str">
            <v>DEMITIDOS</v>
          </cell>
        </row>
        <row r="7775">
          <cell r="A7775">
            <v>7107</v>
          </cell>
          <cell r="B7775" t="str">
            <v>ROSIMERY TOLEDO RODRIGUES DO NASCIMENTO</v>
          </cell>
          <cell r="C7775" t="str">
            <v>VIGILANTE</v>
          </cell>
          <cell r="D7775">
            <v>42095</v>
          </cell>
          <cell r="E7775">
            <v>1418507792</v>
          </cell>
          <cell r="F7775" t="str">
            <v>Demitido</v>
          </cell>
          <cell r="G7775">
            <v>13001</v>
          </cell>
          <cell r="H7775" t="str">
            <v>DEMITIDOS</v>
          </cell>
        </row>
        <row r="7776">
          <cell r="A7776">
            <v>2566</v>
          </cell>
          <cell r="B7776" t="str">
            <v>ROSINETE DE SOUZA LIMA</v>
          </cell>
          <cell r="C7776" t="str">
            <v>VIGILANTE</v>
          </cell>
          <cell r="D7776">
            <v>40301</v>
          </cell>
          <cell r="E7776">
            <v>2843436761</v>
          </cell>
          <cell r="F7776" t="str">
            <v>Demitido</v>
          </cell>
          <cell r="G7776">
            <v>13001</v>
          </cell>
          <cell r="H7776" t="str">
            <v>DEMITIDOS</v>
          </cell>
        </row>
        <row r="7777">
          <cell r="A7777">
            <v>5818</v>
          </cell>
          <cell r="B7777" t="str">
            <v>ROSSANA GONCALVES OUREM</v>
          </cell>
          <cell r="C7777" t="str">
            <v>AUX. DE CONTABILIDADE I</v>
          </cell>
          <cell r="D7777">
            <v>41661</v>
          </cell>
          <cell r="E7777">
            <v>93671652772</v>
          </cell>
          <cell r="F7777" t="str">
            <v>Demitido</v>
          </cell>
          <cell r="G7777">
            <v>13001</v>
          </cell>
          <cell r="H7777" t="str">
            <v>DEMITIDOS</v>
          </cell>
        </row>
        <row r="7778">
          <cell r="A7778">
            <v>7710</v>
          </cell>
          <cell r="B7778" t="str">
            <v>ROSSI STEFANO DIAS</v>
          </cell>
          <cell r="C7778" t="str">
            <v>VIGILANTE</v>
          </cell>
          <cell r="D7778">
            <v>42314</v>
          </cell>
          <cell r="E7778">
            <v>7556826708</v>
          </cell>
          <cell r="F7778" t="str">
            <v>Ativo</v>
          </cell>
          <cell r="G7778">
            <v>213009</v>
          </cell>
          <cell r="H7778" t="str">
            <v>UFRJ HORTO BOTANICO</v>
          </cell>
        </row>
        <row r="7779">
          <cell r="A7779">
            <v>702</v>
          </cell>
          <cell r="B7779" t="str">
            <v>ROVANE DE FREITAS FERREIRA DA COSTA</v>
          </cell>
          <cell r="C7779" t="str">
            <v>VIGILANTE</v>
          </cell>
          <cell r="D7779">
            <v>38110</v>
          </cell>
          <cell r="E7779">
            <v>1019753765</v>
          </cell>
          <cell r="F7779" t="str">
            <v>Férias</v>
          </cell>
          <cell r="G7779">
            <v>200101</v>
          </cell>
          <cell r="H7779" t="str">
            <v>RESERVA DIA</v>
          </cell>
        </row>
        <row r="7780">
          <cell r="A7780">
            <v>8046</v>
          </cell>
          <cell r="B7780" t="str">
            <v>RUAN DOS SANTOS</v>
          </cell>
          <cell r="C7780" t="str">
            <v>VIGILANTE</v>
          </cell>
          <cell r="D7780">
            <v>42401</v>
          </cell>
          <cell r="E7780">
            <v>15591257720</v>
          </cell>
          <cell r="F7780" t="str">
            <v>Demitido</v>
          </cell>
          <cell r="G7780">
            <v>13001</v>
          </cell>
          <cell r="H7780" t="str">
            <v>DEMITIDOS</v>
          </cell>
        </row>
        <row r="7781">
          <cell r="A7781">
            <v>9429</v>
          </cell>
          <cell r="B7781" t="str">
            <v>RUAN DOUGLAS SANTOS COELHO</v>
          </cell>
          <cell r="C7781" t="str">
            <v>VIGILANTE</v>
          </cell>
          <cell r="D7781">
            <v>42933</v>
          </cell>
          <cell r="E7781">
            <v>13844373713</v>
          </cell>
          <cell r="F7781" t="str">
            <v>Demitido</v>
          </cell>
          <cell r="G7781">
            <v>13001</v>
          </cell>
          <cell r="H7781" t="str">
            <v>DEMITIDOS</v>
          </cell>
        </row>
        <row r="7782">
          <cell r="A7782">
            <v>7325</v>
          </cell>
          <cell r="B7782" t="str">
            <v>RUAN VIEIRA DOS SANTOS</v>
          </cell>
          <cell r="C7782" t="str">
            <v>AUX. SERV. GERAIS</v>
          </cell>
          <cell r="D7782">
            <v>42145</v>
          </cell>
          <cell r="E7782">
            <v>15235604792</v>
          </cell>
          <cell r="F7782" t="str">
            <v>Demitido</v>
          </cell>
          <cell r="G7782">
            <v>13001</v>
          </cell>
          <cell r="H7782" t="str">
            <v>DEMITIDOS</v>
          </cell>
        </row>
        <row r="7783">
          <cell r="A7783">
            <v>4575</v>
          </cell>
          <cell r="B7783" t="str">
            <v>RUBEM BARBOSA DE SOUZA</v>
          </cell>
          <cell r="C7783" t="str">
            <v>VIGILANTE</v>
          </cell>
          <cell r="D7783">
            <v>41162</v>
          </cell>
          <cell r="E7783">
            <v>7309771702</v>
          </cell>
          <cell r="F7783" t="str">
            <v>Demitido</v>
          </cell>
          <cell r="G7783">
            <v>13001</v>
          </cell>
          <cell r="H7783" t="str">
            <v>DEMITIDOS</v>
          </cell>
        </row>
        <row r="7784">
          <cell r="A7784">
            <v>6817</v>
          </cell>
          <cell r="B7784" t="str">
            <v>RUBEM GABRIEL DA SILVA GOMES</v>
          </cell>
          <cell r="C7784" t="str">
            <v>SUPERVISOR DE AREA</v>
          </cell>
          <cell r="D7784">
            <v>41933</v>
          </cell>
          <cell r="E7784">
            <v>13204087700</v>
          </cell>
          <cell r="F7784" t="str">
            <v>Demitido</v>
          </cell>
          <cell r="G7784">
            <v>13001</v>
          </cell>
          <cell r="H7784" t="str">
            <v>DEMITIDOS</v>
          </cell>
        </row>
        <row r="7785">
          <cell r="A7785">
            <v>2772</v>
          </cell>
          <cell r="B7785" t="str">
            <v>RUBENIL ALVES FARIAS</v>
          </cell>
          <cell r="C7785" t="str">
            <v>VIGILANTE</v>
          </cell>
          <cell r="D7785">
            <v>40399</v>
          </cell>
          <cell r="E7785">
            <v>5589165709</v>
          </cell>
          <cell r="F7785" t="str">
            <v>Demitido</v>
          </cell>
          <cell r="G7785">
            <v>13001</v>
          </cell>
          <cell r="H7785" t="str">
            <v>DEMITIDOS</v>
          </cell>
        </row>
        <row r="7786">
          <cell r="A7786">
            <v>5726</v>
          </cell>
          <cell r="B7786" t="str">
            <v>RUBENS CONCEICAO DA SILVA</v>
          </cell>
          <cell r="C7786" t="str">
            <v>VIGILANTE</v>
          </cell>
          <cell r="D7786">
            <v>41636</v>
          </cell>
          <cell r="E7786">
            <v>931238765</v>
          </cell>
          <cell r="F7786" t="str">
            <v>Ativo</v>
          </cell>
          <cell r="G7786">
            <v>200101</v>
          </cell>
          <cell r="H7786" t="str">
            <v>RESERVA DIA</v>
          </cell>
        </row>
        <row r="7787">
          <cell r="A7787">
            <v>2470</v>
          </cell>
          <cell r="B7787" t="str">
            <v>RUBENS DA COSTA FERREIRA</v>
          </cell>
          <cell r="C7787" t="str">
            <v>VIGILANTE</v>
          </cell>
          <cell r="D7787">
            <v>40221</v>
          </cell>
          <cell r="E7787">
            <v>46847812753</v>
          </cell>
          <cell r="F7787" t="str">
            <v>Demitido</v>
          </cell>
          <cell r="G7787">
            <v>13001</v>
          </cell>
          <cell r="H7787" t="str">
            <v>DEMITIDOS</v>
          </cell>
        </row>
        <row r="7788">
          <cell r="A7788">
            <v>7794</v>
          </cell>
          <cell r="B7788" t="str">
            <v>RUBENS DA SILVA BASTOS</v>
          </cell>
          <cell r="C7788" t="str">
            <v>VIGILANTE</v>
          </cell>
          <cell r="D7788">
            <v>42339</v>
          </cell>
          <cell r="E7788">
            <v>68517424700</v>
          </cell>
          <cell r="F7788" t="str">
            <v>Demitido</v>
          </cell>
          <cell r="G7788">
            <v>13001</v>
          </cell>
          <cell r="H7788" t="str">
            <v>DEMITIDOS</v>
          </cell>
        </row>
        <row r="7789">
          <cell r="A7789">
            <v>6684</v>
          </cell>
          <cell r="B7789" t="str">
            <v>RUBENS DA SILVA PEDREIRA</v>
          </cell>
          <cell r="C7789" t="str">
            <v>VIGILANTE</v>
          </cell>
          <cell r="D7789">
            <v>41883</v>
          </cell>
          <cell r="E7789">
            <v>10362168709</v>
          </cell>
          <cell r="F7789" t="str">
            <v>Demitido</v>
          </cell>
          <cell r="G7789">
            <v>13001</v>
          </cell>
          <cell r="H7789" t="str">
            <v>DEMITIDOS</v>
          </cell>
        </row>
        <row r="7790">
          <cell r="A7790">
            <v>6942</v>
          </cell>
          <cell r="B7790" t="str">
            <v>RUBENS DO AMARAL RUIZ DE OLIVEIRA</v>
          </cell>
          <cell r="C7790" t="str">
            <v>VIGILANTE</v>
          </cell>
          <cell r="D7790">
            <v>42002</v>
          </cell>
          <cell r="E7790">
            <v>14634451727</v>
          </cell>
          <cell r="F7790" t="str">
            <v>Demitido</v>
          </cell>
          <cell r="G7790">
            <v>13001</v>
          </cell>
          <cell r="H7790" t="str">
            <v>DEMITIDOS</v>
          </cell>
        </row>
        <row r="7791">
          <cell r="A7791">
            <v>2381</v>
          </cell>
          <cell r="B7791" t="str">
            <v>RUBENS DO NASCIMENTO MONTEIRO</v>
          </cell>
          <cell r="C7791" t="str">
            <v>VIGILANTE</v>
          </cell>
          <cell r="D7791">
            <v>40179</v>
          </cell>
          <cell r="E7791">
            <v>75267993700</v>
          </cell>
          <cell r="F7791" t="str">
            <v>Demitido</v>
          </cell>
          <cell r="G7791">
            <v>13001</v>
          </cell>
          <cell r="H7791" t="str">
            <v>DEMITIDOS</v>
          </cell>
        </row>
        <row r="7792">
          <cell r="A7792">
            <v>2349</v>
          </cell>
          <cell r="B7792" t="str">
            <v>RUBENS LEANDRO RODRIGUES ALVES</v>
          </cell>
          <cell r="C7792" t="str">
            <v>VIGILANTE</v>
          </cell>
          <cell r="D7792">
            <v>40184</v>
          </cell>
          <cell r="E7792">
            <v>10435022709</v>
          </cell>
          <cell r="F7792" t="str">
            <v>Demitido</v>
          </cell>
          <cell r="G7792">
            <v>13001</v>
          </cell>
          <cell r="H7792" t="str">
            <v>DEMITIDOS</v>
          </cell>
        </row>
        <row r="7793">
          <cell r="A7793">
            <v>1835</v>
          </cell>
          <cell r="B7793" t="str">
            <v>RUBENS LEANDRO RODRIGUES ALVES</v>
          </cell>
          <cell r="C7793" t="str">
            <v>VIGILANTE LIDER</v>
          </cell>
          <cell r="D7793">
            <v>39939</v>
          </cell>
          <cell r="E7793">
            <v>10435022709</v>
          </cell>
          <cell r="F7793" t="str">
            <v>Demitido</v>
          </cell>
          <cell r="G7793">
            <v>13001</v>
          </cell>
          <cell r="H7793" t="str">
            <v>DEMITIDOS</v>
          </cell>
        </row>
        <row r="7794">
          <cell r="A7794">
            <v>5297</v>
          </cell>
          <cell r="B7794" t="str">
            <v>RUBENS LIMA DE FIGUEIREDO</v>
          </cell>
          <cell r="C7794" t="str">
            <v>AUX. DE CONTABILIDADE I</v>
          </cell>
          <cell r="D7794">
            <v>41465</v>
          </cell>
          <cell r="E7794">
            <v>5954079439</v>
          </cell>
          <cell r="F7794" t="str">
            <v>Demitido</v>
          </cell>
          <cell r="G7794">
            <v>13001</v>
          </cell>
          <cell r="H7794" t="str">
            <v>DEMITIDOS</v>
          </cell>
        </row>
        <row r="7795">
          <cell r="A7795">
            <v>10032</v>
          </cell>
          <cell r="B7795" t="str">
            <v>RUBERVAL JUNIOR FONSECA DA SILVA</v>
          </cell>
          <cell r="C7795" t="str">
            <v>VIGILANTE</v>
          </cell>
          <cell r="D7795">
            <v>43832</v>
          </cell>
          <cell r="E7795">
            <v>12918587761</v>
          </cell>
          <cell r="F7795" t="str">
            <v>Demitido</v>
          </cell>
          <cell r="G7795">
            <v>13001</v>
          </cell>
          <cell r="H7795" t="str">
            <v>DEMITIDOS</v>
          </cell>
        </row>
        <row r="7796">
          <cell r="A7796">
            <v>217</v>
          </cell>
          <cell r="B7796" t="str">
            <v>RUBERVAL SILVA DE OLIVEIRA</v>
          </cell>
          <cell r="C7796" t="str">
            <v>VIGILANTE</v>
          </cell>
          <cell r="D7796">
            <v>37071</v>
          </cell>
          <cell r="E7796">
            <v>80716474700</v>
          </cell>
          <cell r="F7796" t="str">
            <v>Ativo</v>
          </cell>
          <cell r="G7796">
            <v>213027</v>
          </cell>
          <cell r="H7796" t="str">
            <v>UFRJ NOVO TERRENO SPU</v>
          </cell>
        </row>
        <row r="7797">
          <cell r="A7797">
            <v>1374</v>
          </cell>
          <cell r="B7797" t="str">
            <v>RUBIAM CARLOS BIITTNR</v>
          </cell>
          <cell r="C7797" t="str">
            <v>VIGILANTE</v>
          </cell>
          <cell r="D7797">
            <v>39402</v>
          </cell>
          <cell r="E7797">
            <v>7808107751</v>
          </cell>
          <cell r="F7797" t="str">
            <v>Demitido</v>
          </cell>
          <cell r="G7797">
            <v>13001</v>
          </cell>
          <cell r="H7797" t="str">
            <v>DEMITIDOS</v>
          </cell>
        </row>
        <row r="7798">
          <cell r="A7798">
            <v>1843</v>
          </cell>
          <cell r="B7798" t="str">
            <v>RUBIANO TORRES DA SILVA</v>
          </cell>
          <cell r="C7798" t="str">
            <v>VIGILANTE</v>
          </cell>
          <cell r="D7798">
            <v>39939</v>
          </cell>
          <cell r="E7798">
            <v>4454969752</v>
          </cell>
          <cell r="F7798" t="str">
            <v>Demitido</v>
          </cell>
          <cell r="G7798">
            <v>13001</v>
          </cell>
          <cell r="H7798" t="str">
            <v>DEMITIDOS</v>
          </cell>
        </row>
        <row r="7799">
          <cell r="A7799">
            <v>6565</v>
          </cell>
          <cell r="B7799" t="str">
            <v>RUFINO NUNES DE SOUZA</v>
          </cell>
          <cell r="C7799" t="str">
            <v>VIGILANTE</v>
          </cell>
          <cell r="D7799">
            <v>41873</v>
          </cell>
          <cell r="E7799">
            <v>11506592708</v>
          </cell>
          <cell r="F7799" t="str">
            <v>Demitido</v>
          </cell>
          <cell r="G7799">
            <v>13001</v>
          </cell>
          <cell r="H7799" t="str">
            <v>DEMITIDOS</v>
          </cell>
        </row>
        <row r="7800">
          <cell r="A7800">
            <v>5121</v>
          </cell>
          <cell r="B7800" t="str">
            <v>RUI BARBOSA FILHO</v>
          </cell>
          <cell r="C7800" t="str">
            <v>VIGILANTE</v>
          </cell>
          <cell r="D7800">
            <v>41405</v>
          </cell>
          <cell r="E7800">
            <v>12800999764</v>
          </cell>
          <cell r="F7800" t="str">
            <v>Ativo</v>
          </cell>
          <cell r="G7800">
            <v>157001</v>
          </cell>
          <cell r="H7800" t="str">
            <v>ELETRONUCLEAR - ELETROBRAS TERMONUCLEAR S/A</v>
          </cell>
        </row>
        <row r="7801">
          <cell r="A7801">
            <v>9843</v>
          </cell>
          <cell r="B7801" t="str">
            <v>RUI CESAR DUTRA</v>
          </cell>
          <cell r="C7801" t="str">
            <v>VIGILANTE</v>
          </cell>
          <cell r="D7801">
            <v>43434</v>
          </cell>
          <cell r="E7801">
            <v>46249290710</v>
          </cell>
          <cell r="F7801" t="str">
            <v>Ativo</v>
          </cell>
          <cell r="G7801">
            <v>383001</v>
          </cell>
          <cell r="H7801" t="str">
            <v>IMPA SEDE</v>
          </cell>
        </row>
        <row r="7802">
          <cell r="A7802">
            <v>4701</v>
          </cell>
          <cell r="B7802" t="str">
            <v>RUI MIELE BATISTA DOS SANTOS</v>
          </cell>
          <cell r="C7802" t="str">
            <v>VIGILANTE</v>
          </cell>
          <cell r="D7802">
            <v>41228</v>
          </cell>
          <cell r="E7802">
            <v>1169177760</v>
          </cell>
          <cell r="F7802" t="str">
            <v>Demitido</v>
          </cell>
          <cell r="G7802">
            <v>13001</v>
          </cell>
          <cell r="H7802" t="str">
            <v>DEMITIDOS</v>
          </cell>
        </row>
        <row r="7803">
          <cell r="A7803">
            <v>4185</v>
          </cell>
          <cell r="B7803" t="str">
            <v>RUI MIRANDA MONTEIRO</v>
          </cell>
          <cell r="C7803" t="str">
            <v>ENGENHEIRO DE ELETRONICA</v>
          </cell>
          <cell r="D7803">
            <v>41122</v>
          </cell>
          <cell r="E7803">
            <v>47569336704</v>
          </cell>
          <cell r="F7803" t="str">
            <v>Ativo</v>
          </cell>
          <cell r="G7803">
            <v>100108</v>
          </cell>
          <cell r="H7803" t="str">
            <v>AREA TECNICA</v>
          </cell>
        </row>
        <row r="7804">
          <cell r="A7804">
            <v>9513</v>
          </cell>
          <cell r="B7804" t="str">
            <v>RUI PORCIUNCULA ELOI</v>
          </cell>
          <cell r="C7804" t="str">
            <v>SUPERVISOR DE AREA</v>
          </cell>
          <cell r="D7804">
            <v>42989</v>
          </cell>
          <cell r="E7804">
            <v>82988455791</v>
          </cell>
          <cell r="F7804" t="str">
            <v>Demitido</v>
          </cell>
          <cell r="G7804">
            <v>13001</v>
          </cell>
          <cell r="H7804" t="str">
            <v>DEMITIDOS</v>
          </cell>
        </row>
        <row r="7805">
          <cell r="A7805">
            <v>10384</v>
          </cell>
          <cell r="B7805" t="str">
            <v>RUTTEMBERG DE PAULO BARBOSA</v>
          </cell>
          <cell r="C7805" t="str">
            <v>VIGILANTE</v>
          </cell>
          <cell r="D7805">
            <v>44120</v>
          </cell>
          <cell r="E7805">
            <v>13895576778</v>
          </cell>
          <cell r="F7805" t="str">
            <v>Ativo</v>
          </cell>
          <cell r="G7805">
            <v>157001</v>
          </cell>
          <cell r="H7805" t="str">
            <v>ELETRONUCLEAR - ELETROBRAS TERMONUCLEAR S/A</v>
          </cell>
        </row>
        <row r="7806">
          <cell r="A7806">
            <v>7339</v>
          </cell>
          <cell r="B7806" t="str">
            <v>RUY NEVES NETO</v>
          </cell>
          <cell r="C7806" t="str">
            <v>VIGILANTE</v>
          </cell>
          <cell r="D7806">
            <v>42188</v>
          </cell>
          <cell r="E7806">
            <v>11387863738</v>
          </cell>
          <cell r="F7806" t="str">
            <v>Demitido</v>
          </cell>
          <cell r="G7806">
            <v>13001</v>
          </cell>
          <cell r="H7806" t="str">
            <v>DEMITIDOS</v>
          </cell>
        </row>
        <row r="7807">
          <cell r="A7807">
            <v>6332</v>
          </cell>
          <cell r="B7807" t="str">
            <v>RYAN DOS SANTOS SA</v>
          </cell>
          <cell r="C7807" t="str">
            <v>VIGILANTE</v>
          </cell>
          <cell r="D7807">
            <v>41821</v>
          </cell>
          <cell r="E7807">
            <v>11998544761</v>
          </cell>
          <cell r="F7807" t="str">
            <v>Demitido</v>
          </cell>
          <cell r="G7807">
            <v>13001</v>
          </cell>
          <cell r="H7807" t="str">
            <v>DEMITIDOS</v>
          </cell>
        </row>
        <row r="7808">
          <cell r="A7808">
            <v>10243</v>
          </cell>
          <cell r="B7808" t="str">
            <v>RYAN SOUZA LESSA DA SILVA</v>
          </cell>
          <cell r="C7808" t="str">
            <v>VIGILANTE</v>
          </cell>
          <cell r="D7808">
            <v>43878</v>
          </cell>
          <cell r="E7808">
            <v>13021832733</v>
          </cell>
          <cell r="F7808" t="str">
            <v>Ativo</v>
          </cell>
          <cell r="G7808">
            <v>200117</v>
          </cell>
          <cell r="H7808" t="str">
            <v>RESERVA BANCÁRIA</v>
          </cell>
        </row>
        <row r="7809">
          <cell r="A7809">
            <v>5283</v>
          </cell>
          <cell r="B7809" t="str">
            <v>SABRINA COIMBRA DA ROSA FERREIRA</v>
          </cell>
          <cell r="C7809" t="str">
            <v>AUX. DE CONTABILIDADE I</v>
          </cell>
          <cell r="D7809">
            <v>41456</v>
          </cell>
          <cell r="E7809">
            <v>10517768720</v>
          </cell>
          <cell r="F7809" t="str">
            <v>Demitido</v>
          </cell>
          <cell r="G7809">
            <v>13001</v>
          </cell>
          <cell r="H7809" t="str">
            <v>DEMITIDOS</v>
          </cell>
        </row>
        <row r="7810">
          <cell r="A7810">
            <v>7125</v>
          </cell>
          <cell r="B7810" t="str">
            <v>SABRINA DA SILVA LOPES</v>
          </cell>
          <cell r="C7810" t="str">
            <v>VIGILANTE</v>
          </cell>
          <cell r="D7810">
            <v>42095</v>
          </cell>
          <cell r="E7810">
            <v>11065262795</v>
          </cell>
          <cell r="F7810" t="str">
            <v>Ativo</v>
          </cell>
          <cell r="G7810">
            <v>305005</v>
          </cell>
          <cell r="H7810" t="str">
            <v>CEF - CENTRAL DE MONITORAMENTO</v>
          </cell>
        </row>
        <row r="7811">
          <cell r="A7811">
            <v>7907</v>
          </cell>
          <cell r="B7811" t="str">
            <v>SABRINA ONOFRE DA SILVA</v>
          </cell>
          <cell r="C7811" t="str">
            <v>VIGILANTE</v>
          </cell>
          <cell r="D7811">
            <v>42382</v>
          </cell>
          <cell r="E7811">
            <v>11318395798</v>
          </cell>
          <cell r="F7811" t="str">
            <v>Demitido</v>
          </cell>
          <cell r="G7811">
            <v>13001</v>
          </cell>
          <cell r="H7811" t="str">
            <v>DEMITIDOS</v>
          </cell>
        </row>
        <row r="7812">
          <cell r="A7812">
            <v>9263</v>
          </cell>
          <cell r="B7812" t="str">
            <v>SABRINA SILVA SIMAS</v>
          </cell>
          <cell r="C7812" t="str">
            <v>VIGILANTE</v>
          </cell>
          <cell r="D7812">
            <v>42888</v>
          </cell>
          <cell r="E7812">
            <v>10053241746</v>
          </cell>
          <cell r="F7812" t="str">
            <v>Demitido</v>
          </cell>
          <cell r="G7812">
            <v>13001</v>
          </cell>
          <cell r="H7812" t="str">
            <v>DEMITIDOS</v>
          </cell>
        </row>
        <row r="7813">
          <cell r="A7813">
            <v>3823</v>
          </cell>
          <cell r="B7813" t="str">
            <v>SADINO FLORIANO MARQUES JUNIOR</v>
          </cell>
          <cell r="C7813" t="str">
            <v>VIGILANTE</v>
          </cell>
          <cell r="D7813">
            <v>40970</v>
          </cell>
          <cell r="E7813">
            <v>10986253740</v>
          </cell>
          <cell r="F7813" t="str">
            <v>Demitido</v>
          </cell>
          <cell r="G7813">
            <v>13001</v>
          </cell>
          <cell r="H7813" t="str">
            <v>DEMITIDOS</v>
          </cell>
        </row>
        <row r="7814">
          <cell r="A7814">
            <v>2480</v>
          </cell>
          <cell r="B7814" t="str">
            <v>SAID AMORIM BRAGANCA ANTONIO</v>
          </cell>
          <cell r="C7814" t="str">
            <v>VIGILANTE</v>
          </cell>
          <cell r="D7814">
            <v>40238</v>
          </cell>
          <cell r="E7814">
            <v>10120115778</v>
          </cell>
          <cell r="F7814" t="str">
            <v>Demitido</v>
          </cell>
          <cell r="G7814">
            <v>13001</v>
          </cell>
          <cell r="H7814" t="str">
            <v>DEMITIDOS</v>
          </cell>
        </row>
        <row r="7815">
          <cell r="A7815">
            <v>3570</v>
          </cell>
          <cell r="B7815" t="str">
            <v>SAINT CLAIR MAIA MIRANDA</v>
          </cell>
          <cell r="C7815" t="str">
            <v>VIGILANTE</v>
          </cell>
          <cell r="D7815">
            <v>40858</v>
          </cell>
          <cell r="E7815">
            <v>80902570706</v>
          </cell>
          <cell r="F7815" t="str">
            <v>Demitido</v>
          </cell>
          <cell r="G7815">
            <v>13001</v>
          </cell>
          <cell r="H7815" t="str">
            <v>DEMITIDOS</v>
          </cell>
        </row>
        <row r="7816">
          <cell r="A7816">
            <v>4995</v>
          </cell>
          <cell r="B7816" t="str">
            <v>SAINT CLAIR SANTOS DE SOUZA</v>
          </cell>
          <cell r="C7816" t="str">
            <v>VIGILANTE</v>
          </cell>
          <cell r="D7816">
            <v>41371</v>
          </cell>
          <cell r="E7816">
            <v>10797276718</v>
          </cell>
          <cell r="F7816" t="str">
            <v>Demitido</v>
          </cell>
          <cell r="G7816">
            <v>13001</v>
          </cell>
          <cell r="H7816" t="str">
            <v>DEMITIDOS</v>
          </cell>
        </row>
        <row r="7817">
          <cell r="A7817">
            <v>7921</v>
          </cell>
          <cell r="B7817" t="str">
            <v>SALIANO PEREIRA LOPES FILHO</v>
          </cell>
          <cell r="C7817" t="str">
            <v>VIGILANTE</v>
          </cell>
          <cell r="D7817">
            <v>42382</v>
          </cell>
          <cell r="E7817">
            <v>90228553768</v>
          </cell>
          <cell r="F7817" t="str">
            <v>Demitido</v>
          </cell>
          <cell r="G7817">
            <v>13001</v>
          </cell>
          <cell r="H7817" t="str">
            <v>DEMITIDOS</v>
          </cell>
        </row>
        <row r="7818">
          <cell r="A7818">
            <v>5892</v>
          </cell>
          <cell r="B7818" t="str">
            <v>SALVADOR ALMEIDA ALVES</v>
          </cell>
          <cell r="C7818" t="str">
            <v>VIGILANTE</v>
          </cell>
          <cell r="D7818">
            <v>41699</v>
          </cell>
          <cell r="E7818">
            <v>7907053706</v>
          </cell>
          <cell r="F7818" t="str">
            <v>Demitido</v>
          </cell>
          <cell r="G7818">
            <v>13001</v>
          </cell>
          <cell r="H7818" t="str">
            <v>DEMITIDOS</v>
          </cell>
        </row>
        <row r="7819">
          <cell r="A7819">
            <v>111</v>
          </cell>
          <cell r="B7819" t="str">
            <v>SALVADOR RIBEIRO QUEIROZ</v>
          </cell>
          <cell r="C7819" t="str">
            <v>VIGILANTE</v>
          </cell>
          <cell r="D7819">
            <v>36855</v>
          </cell>
          <cell r="E7819">
            <v>2565322739</v>
          </cell>
          <cell r="F7819" t="str">
            <v>Ativo</v>
          </cell>
          <cell r="G7819">
            <v>372007</v>
          </cell>
          <cell r="H7819" t="str">
            <v>ICMBIO - RESERVA BIOLÓGICA TINGUÁ</v>
          </cell>
        </row>
        <row r="7820">
          <cell r="A7820">
            <v>4013</v>
          </cell>
          <cell r="B7820" t="str">
            <v>SAMARO DOS SANTOS REZENDE</v>
          </cell>
          <cell r="C7820" t="str">
            <v>VIGILANTE</v>
          </cell>
          <cell r="D7820">
            <v>41065</v>
          </cell>
          <cell r="E7820">
            <v>10237713730</v>
          </cell>
          <cell r="F7820" t="str">
            <v>Demitido</v>
          </cell>
          <cell r="G7820">
            <v>13001</v>
          </cell>
          <cell r="H7820" t="str">
            <v>DEMITIDOS</v>
          </cell>
        </row>
        <row r="7821">
          <cell r="A7821">
            <v>27</v>
          </cell>
          <cell r="B7821" t="str">
            <v>SAMIR PEREIRA DOS ANJOS</v>
          </cell>
          <cell r="C7821" t="str">
            <v>VIGILANTE</v>
          </cell>
          <cell r="D7821">
            <v>36586</v>
          </cell>
          <cell r="E7821">
            <v>1172893705</v>
          </cell>
          <cell r="F7821" t="str">
            <v>Demitido</v>
          </cell>
          <cell r="G7821">
            <v>13001</v>
          </cell>
          <cell r="H7821" t="str">
            <v>DEMITIDOS</v>
          </cell>
        </row>
        <row r="7822">
          <cell r="A7822">
            <v>1503</v>
          </cell>
          <cell r="B7822" t="str">
            <v>SAMUEL ALPERIO DA SILVA</v>
          </cell>
          <cell r="C7822" t="str">
            <v>VIGILANTE</v>
          </cell>
          <cell r="D7822">
            <v>39692</v>
          </cell>
          <cell r="E7822">
            <v>8875470790</v>
          </cell>
          <cell r="F7822" t="str">
            <v>Demitido</v>
          </cell>
          <cell r="G7822">
            <v>13001</v>
          </cell>
          <cell r="H7822" t="str">
            <v>DEMITIDOS</v>
          </cell>
        </row>
        <row r="7823">
          <cell r="A7823">
            <v>6160</v>
          </cell>
          <cell r="B7823" t="str">
            <v>SAMUEL BARBOSA DA SILVA</v>
          </cell>
          <cell r="C7823" t="str">
            <v>VIGILANTE</v>
          </cell>
          <cell r="D7823">
            <v>41794</v>
          </cell>
          <cell r="E7823">
            <v>1036903796</v>
          </cell>
          <cell r="F7823" t="str">
            <v>Demitido</v>
          </cell>
          <cell r="G7823">
            <v>13001</v>
          </cell>
          <cell r="H7823" t="str">
            <v>DEMITIDOS</v>
          </cell>
        </row>
        <row r="7824">
          <cell r="A7824">
            <v>8097</v>
          </cell>
          <cell r="B7824" t="str">
            <v>SAMUEL BARBOSA PEREIRA</v>
          </cell>
          <cell r="C7824" t="str">
            <v>VIGILANTE</v>
          </cell>
          <cell r="D7824">
            <v>42419</v>
          </cell>
          <cell r="E7824">
            <v>9986953782</v>
          </cell>
          <cell r="F7824" t="str">
            <v>Demitido</v>
          </cell>
          <cell r="G7824">
            <v>13001</v>
          </cell>
          <cell r="H7824" t="str">
            <v>DEMITIDOS</v>
          </cell>
        </row>
        <row r="7825">
          <cell r="A7825">
            <v>4581</v>
          </cell>
          <cell r="B7825" t="str">
            <v>SAMUEL BARRETO FERREIRA</v>
          </cell>
          <cell r="C7825" t="str">
            <v>VIGILANTE</v>
          </cell>
          <cell r="D7825">
            <v>41165</v>
          </cell>
          <cell r="E7825">
            <v>1604900733</v>
          </cell>
          <cell r="F7825" t="str">
            <v>Ativo</v>
          </cell>
          <cell r="G7825">
            <v>213027</v>
          </cell>
          <cell r="H7825" t="str">
            <v>UFRJ NOVO TERRENO SPU</v>
          </cell>
        </row>
        <row r="7826">
          <cell r="A7826">
            <v>3287</v>
          </cell>
          <cell r="B7826" t="str">
            <v>SAMUEL BATISTA DE LIMA</v>
          </cell>
          <cell r="C7826" t="str">
            <v>VIGILANTE</v>
          </cell>
          <cell r="D7826">
            <v>40735</v>
          </cell>
          <cell r="E7826">
            <v>1181479789</v>
          </cell>
          <cell r="F7826" t="str">
            <v>Demitido</v>
          </cell>
          <cell r="G7826">
            <v>13001</v>
          </cell>
          <cell r="H7826" t="str">
            <v>DEMITIDOS</v>
          </cell>
        </row>
        <row r="7827">
          <cell r="A7827">
            <v>5192</v>
          </cell>
          <cell r="B7827" t="str">
            <v>SAMUEL DA SILVA CAMPOS</v>
          </cell>
          <cell r="C7827" t="str">
            <v>VIGILANTE</v>
          </cell>
          <cell r="D7827">
            <v>41410</v>
          </cell>
          <cell r="E7827">
            <v>10959926780</v>
          </cell>
          <cell r="F7827" t="str">
            <v>Demitido</v>
          </cell>
          <cell r="G7827">
            <v>13001</v>
          </cell>
          <cell r="H7827" t="str">
            <v>DEMITIDOS</v>
          </cell>
        </row>
        <row r="7828">
          <cell r="A7828">
            <v>5135</v>
          </cell>
          <cell r="B7828" t="str">
            <v>SAMUEL DA SILVA CARVALHO</v>
          </cell>
          <cell r="C7828" t="str">
            <v>VIGILANTE</v>
          </cell>
          <cell r="D7828">
            <v>41424</v>
          </cell>
          <cell r="E7828">
            <v>11050913760</v>
          </cell>
          <cell r="F7828" t="str">
            <v>Férias</v>
          </cell>
          <cell r="G7828">
            <v>225001</v>
          </cell>
          <cell r="H7828" t="str">
            <v>PRF - CONTRATO 15/2019</v>
          </cell>
        </row>
        <row r="7829">
          <cell r="A7829">
            <v>5360</v>
          </cell>
          <cell r="B7829" t="str">
            <v>SAMUEL DA SILVA DE QUEIROZ</v>
          </cell>
          <cell r="C7829" t="str">
            <v>VIGILANTE</v>
          </cell>
          <cell r="D7829">
            <v>41507</v>
          </cell>
          <cell r="E7829">
            <v>13228540766</v>
          </cell>
          <cell r="F7829" t="str">
            <v>Demitido</v>
          </cell>
          <cell r="G7829">
            <v>13001</v>
          </cell>
          <cell r="H7829" t="str">
            <v>DEMITIDOS</v>
          </cell>
        </row>
        <row r="7830">
          <cell r="A7830">
            <v>6808</v>
          </cell>
          <cell r="B7830" t="str">
            <v>SAMUEL DE SOUZA NETO</v>
          </cell>
          <cell r="C7830" t="str">
            <v>VIGILANTE</v>
          </cell>
          <cell r="D7830">
            <v>41930</v>
          </cell>
          <cell r="E7830">
            <v>14607880795</v>
          </cell>
          <cell r="F7830" t="str">
            <v>Ativo</v>
          </cell>
          <cell r="G7830">
            <v>154001</v>
          </cell>
          <cell r="H7830" t="str">
            <v>INES-INSTITUTO NACIONAL DE EDUCAÇÃO DE SURDOS 2014</v>
          </cell>
        </row>
        <row r="7831">
          <cell r="A7831">
            <v>3161</v>
          </cell>
          <cell r="B7831" t="str">
            <v>SAMUEL DUARTE DA SILVA</v>
          </cell>
          <cell r="C7831" t="str">
            <v>MOTORISTA</v>
          </cell>
          <cell r="D7831">
            <v>40667</v>
          </cell>
          <cell r="E7831">
            <v>7999805793</v>
          </cell>
          <cell r="F7831" t="str">
            <v>Demitido</v>
          </cell>
          <cell r="G7831">
            <v>13001</v>
          </cell>
          <cell r="H7831" t="str">
            <v>DEMITIDOS</v>
          </cell>
        </row>
        <row r="7832">
          <cell r="A7832">
            <v>9252</v>
          </cell>
          <cell r="B7832" t="str">
            <v>SAMUEL FERREIRA DE SOUZA</v>
          </cell>
          <cell r="C7832" t="str">
            <v>VIGILANTE</v>
          </cell>
          <cell r="D7832">
            <v>42859</v>
          </cell>
          <cell r="E7832">
            <v>14978193770</v>
          </cell>
          <cell r="F7832" t="str">
            <v>Demitido</v>
          </cell>
          <cell r="G7832">
            <v>13001</v>
          </cell>
          <cell r="H7832" t="str">
            <v>DEMITIDOS</v>
          </cell>
        </row>
        <row r="7833">
          <cell r="A7833">
            <v>6743</v>
          </cell>
          <cell r="B7833" t="str">
            <v>SAMUEL FLORIANO MIRANDA</v>
          </cell>
          <cell r="C7833" t="str">
            <v>VIGILANTE</v>
          </cell>
          <cell r="D7833">
            <v>41900</v>
          </cell>
          <cell r="E7833">
            <v>127499741</v>
          </cell>
          <cell r="F7833" t="str">
            <v>Ativo</v>
          </cell>
          <cell r="G7833">
            <v>200101</v>
          </cell>
          <cell r="H7833" t="str">
            <v>RESERVA DIA</v>
          </cell>
        </row>
        <row r="7834">
          <cell r="A7834">
            <v>8000</v>
          </cell>
          <cell r="B7834" t="str">
            <v>SAMUEL MARQUES PINTO</v>
          </cell>
          <cell r="C7834" t="str">
            <v>VIGILANTE</v>
          </cell>
          <cell r="D7834">
            <v>42391</v>
          </cell>
          <cell r="E7834">
            <v>14036600770</v>
          </cell>
          <cell r="F7834" t="str">
            <v>Demitido</v>
          </cell>
          <cell r="G7834">
            <v>13001</v>
          </cell>
          <cell r="H7834" t="str">
            <v>DEMITIDOS</v>
          </cell>
        </row>
        <row r="7835">
          <cell r="A7835">
            <v>6671</v>
          </cell>
          <cell r="B7835" t="str">
            <v>SAMUEL RODRIGUES FERNANDES</v>
          </cell>
          <cell r="C7835" t="str">
            <v>VIGILANTE</v>
          </cell>
          <cell r="D7835">
            <v>41883</v>
          </cell>
          <cell r="E7835">
            <v>931800714</v>
          </cell>
          <cell r="F7835" t="str">
            <v>Demitido</v>
          </cell>
          <cell r="G7835">
            <v>13001</v>
          </cell>
          <cell r="H7835" t="str">
            <v>DEMITIDOS</v>
          </cell>
        </row>
        <row r="7836">
          <cell r="A7836">
            <v>3389</v>
          </cell>
          <cell r="B7836" t="str">
            <v>SAMUEL SARMENTO GOMES</v>
          </cell>
          <cell r="C7836" t="str">
            <v>VIGILANTE</v>
          </cell>
          <cell r="D7836">
            <v>40787</v>
          </cell>
          <cell r="E7836">
            <v>2746429721</v>
          </cell>
          <cell r="F7836" t="str">
            <v>Ativo</v>
          </cell>
          <cell r="G7836">
            <v>213004</v>
          </cell>
          <cell r="H7836" t="str">
            <v>UFRJ FACULDADE DE DIREITO</v>
          </cell>
        </row>
        <row r="7837">
          <cell r="A7837">
            <v>1309</v>
          </cell>
          <cell r="B7837" t="str">
            <v>SAMUEL SEVERIANO FARIAS</v>
          </cell>
          <cell r="C7837" t="str">
            <v>VIGILANTE</v>
          </cell>
          <cell r="D7837">
            <v>39295</v>
          </cell>
          <cell r="E7837">
            <v>3644818460</v>
          </cell>
          <cell r="F7837" t="str">
            <v>Ativo</v>
          </cell>
          <cell r="G7837">
            <v>217006</v>
          </cell>
          <cell r="H7837" t="str">
            <v>CEPP - CMS SÁVIO ANTUNES</v>
          </cell>
        </row>
        <row r="7838">
          <cell r="A7838">
            <v>9572</v>
          </cell>
          <cell r="B7838" t="str">
            <v>SAMUEL SILVA ROSA JUNIOR</v>
          </cell>
          <cell r="C7838" t="str">
            <v>TECNICO SEGURANÇA TRABALHO II</v>
          </cell>
          <cell r="D7838">
            <v>43074</v>
          </cell>
          <cell r="E7838">
            <v>13637935783</v>
          </cell>
          <cell r="F7838" t="str">
            <v>Demitido</v>
          </cell>
          <cell r="G7838">
            <v>13001</v>
          </cell>
          <cell r="H7838" t="str">
            <v>DEMITIDOS</v>
          </cell>
        </row>
        <row r="7839">
          <cell r="A7839">
            <v>8605</v>
          </cell>
          <cell r="B7839" t="str">
            <v xml:space="preserve">SANCLER GODINHO DE OLIVEIRA </v>
          </cell>
          <cell r="C7839" t="str">
            <v>VIGILANTE</v>
          </cell>
          <cell r="D7839">
            <v>42583</v>
          </cell>
          <cell r="E7839">
            <v>8566129792</v>
          </cell>
          <cell r="F7839" t="str">
            <v>Demitido</v>
          </cell>
          <cell r="G7839">
            <v>13001</v>
          </cell>
          <cell r="H7839" t="str">
            <v>DEMITIDOS</v>
          </cell>
        </row>
        <row r="7840">
          <cell r="A7840">
            <v>6740</v>
          </cell>
          <cell r="B7840" t="str">
            <v>SANCLER LUIZ SILVA DE AZEREDO</v>
          </cell>
          <cell r="C7840" t="str">
            <v>VIGILANTE</v>
          </cell>
          <cell r="D7840">
            <v>41900</v>
          </cell>
          <cell r="E7840">
            <v>13381201743</v>
          </cell>
          <cell r="F7840" t="str">
            <v>Demitido</v>
          </cell>
          <cell r="G7840">
            <v>13001</v>
          </cell>
          <cell r="H7840" t="str">
            <v>DEMITIDOS</v>
          </cell>
        </row>
        <row r="7841">
          <cell r="A7841">
            <v>4890</v>
          </cell>
          <cell r="B7841" t="str">
            <v>SANDER SIQUEIRA DELGADO</v>
          </cell>
          <cell r="C7841" t="str">
            <v>VIGILANTE</v>
          </cell>
          <cell r="D7841">
            <v>41313</v>
          </cell>
          <cell r="E7841">
            <v>9040638799</v>
          </cell>
          <cell r="F7841" t="str">
            <v>Demitido</v>
          </cell>
          <cell r="G7841">
            <v>13001</v>
          </cell>
          <cell r="H7841" t="str">
            <v>DEMITIDOS</v>
          </cell>
        </row>
        <row r="7842">
          <cell r="A7842">
            <v>5899</v>
          </cell>
          <cell r="B7842" t="str">
            <v>SANDRA CAVALCANTE DE SOUZA MESQUITA</v>
          </cell>
          <cell r="C7842" t="str">
            <v>VIGILANTE</v>
          </cell>
          <cell r="D7842">
            <v>41705</v>
          </cell>
          <cell r="E7842">
            <v>72545429791</v>
          </cell>
          <cell r="F7842" t="str">
            <v>Demitido</v>
          </cell>
          <cell r="G7842">
            <v>13001</v>
          </cell>
          <cell r="H7842" t="str">
            <v>DEMITIDOS</v>
          </cell>
        </row>
        <row r="7843">
          <cell r="A7843">
            <v>780</v>
          </cell>
          <cell r="B7843" t="str">
            <v>SANDRA FERREIRA DA SILVA</v>
          </cell>
          <cell r="C7843" t="str">
            <v>GUARDETE</v>
          </cell>
          <cell r="D7843">
            <v>38322</v>
          </cell>
          <cell r="E7843">
            <v>459538721</v>
          </cell>
          <cell r="F7843" t="str">
            <v>Demitido</v>
          </cell>
          <cell r="G7843">
            <v>13001</v>
          </cell>
          <cell r="H7843" t="str">
            <v>DEMITIDOS</v>
          </cell>
        </row>
        <row r="7844">
          <cell r="A7844">
            <v>3910</v>
          </cell>
          <cell r="B7844" t="str">
            <v>SANDRA FERREIRA GARCIA</v>
          </cell>
          <cell r="C7844" t="str">
            <v>VIGILANTE</v>
          </cell>
          <cell r="D7844">
            <v>41004</v>
          </cell>
          <cell r="E7844">
            <v>96659416749</v>
          </cell>
          <cell r="F7844" t="str">
            <v>Férias</v>
          </cell>
          <cell r="G7844">
            <v>200101</v>
          </cell>
          <cell r="H7844" t="str">
            <v>RESERVA DIA</v>
          </cell>
        </row>
        <row r="7845">
          <cell r="A7845">
            <v>7124</v>
          </cell>
          <cell r="B7845" t="str">
            <v>SANDRA MARA REIS REGENERATI</v>
          </cell>
          <cell r="C7845" t="str">
            <v>VIGILANTE</v>
          </cell>
          <cell r="D7845">
            <v>42095</v>
          </cell>
          <cell r="E7845">
            <v>100564755</v>
          </cell>
          <cell r="F7845" t="str">
            <v>Demitido</v>
          </cell>
          <cell r="G7845">
            <v>13001</v>
          </cell>
          <cell r="H7845" t="str">
            <v>DEMITIDOS</v>
          </cell>
        </row>
        <row r="7846">
          <cell r="A7846">
            <v>1081</v>
          </cell>
          <cell r="B7846" t="str">
            <v>SANDRA MARIA CLEMENTINA BARBOSA</v>
          </cell>
          <cell r="C7846" t="str">
            <v>VIGILANTE</v>
          </cell>
          <cell r="D7846">
            <v>39084</v>
          </cell>
          <cell r="E7846">
            <v>82254923749</v>
          </cell>
          <cell r="F7846" t="str">
            <v>Apos. Invalidez</v>
          </cell>
          <cell r="G7846">
            <v>400105</v>
          </cell>
          <cell r="H7846" t="str">
            <v>AFASTADO APOS. INVALIDEZ</v>
          </cell>
        </row>
        <row r="7847">
          <cell r="A7847">
            <v>8005</v>
          </cell>
          <cell r="B7847" t="str">
            <v xml:space="preserve">SANDRA MARTINS TOBIAS DOS SANTOS </v>
          </cell>
          <cell r="C7847" t="str">
            <v>VIGILANTE</v>
          </cell>
          <cell r="D7847">
            <v>42390</v>
          </cell>
          <cell r="E7847">
            <v>1221467786</v>
          </cell>
          <cell r="F7847" t="str">
            <v>Ativo</v>
          </cell>
          <cell r="G7847">
            <v>200001</v>
          </cell>
          <cell r="H7847" t="str">
            <v>HOSPITAL FEDERAL DA LAGOA</v>
          </cell>
        </row>
        <row r="7848">
          <cell r="A7848">
            <v>7232</v>
          </cell>
          <cell r="B7848" t="str">
            <v>SANDRA MELO DOS SANTOS SILVA</v>
          </cell>
          <cell r="C7848" t="str">
            <v>VIGILANTE</v>
          </cell>
          <cell r="D7848">
            <v>42095</v>
          </cell>
          <cell r="E7848">
            <v>98304348772</v>
          </cell>
          <cell r="F7848" t="str">
            <v>Demitido</v>
          </cell>
          <cell r="G7848">
            <v>13001</v>
          </cell>
          <cell r="H7848" t="str">
            <v>DEMITIDOS</v>
          </cell>
        </row>
        <row r="7849">
          <cell r="A7849">
            <v>8146</v>
          </cell>
          <cell r="B7849" t="str">
            <v>SANDRA MOTTA DOS SANTOS</v>
          </cell>
          <cell r="C7849" t="str">
            <v>VIGILANTE</v>
          </cell>
          <cell r="D7849">
            <v>42430</v>
          </cell>
          <cell r="E7849">
            <v>95180931720</v>
          </cell>
          <cell r="F7849" t="str">
            <v>Demitido</v>
          </cell>
          <cell r="G7849">
            <v>13001</v>
          </cell>
          <cell r="H7849" t="str">
            <v>DEMITIDOS</v>
          </cell>
        </row>
        <row r="7850">
          <cell r="A7850">
            <v>8803</v>
          </cell>
          <cell r="B7850" t="str">
            <v>SANDRA REGINA LACERDA DE SOUZA</v>
          </cell>
          <cell r="C7850" t="str">
            <v>VIGILANTE</v>
          </cell>
          <cell r="D7850">
            <v>42625</v>
          </cell>
          <cell r="E7850">
            <v>7250343785</v>
          </cell>
          <cell r="F7850" t="str">
            <v>Demitido</v>
          </cell>
          <cell r="G7850">
            <v>13001</v>
          </cell>
          <cell r="H7850" t="str">
            <v>DEMITIDOS</v>
          </cell>
        </row>
        <row r="7851">
          <cell r="A7851">
            <v>6459</v>
          </cell>
          <cell r="B7851" t="str">
            <v>SANDRILEA DA SILVA</v>
          </cell>
          <cell r="C7851" t="str">
            <v>VIGILANTE</v>
          </cell>
          <cell r="D7851">
            <v>41835</v>
          </cell>
          <cell r="E7851">
            <v>2439693766</v>
          </cell>
          <cell r="F7851" t="str">
            <v>Demitido</v>
          </cell>
          <cell r="G7851">
            <v>13001</v>
          </cell>
          <cell r="H7851" t="str">
            <v>DEMITIDOS</v>
          </cell>
        </row>
        <row r="7852">
          <cell r="A7852">
            <v>6422</v>
          </cell>
          <cell r="B7852" t="str">
            <v>SANDRO ANDRADE DE MOURA</v>
          </cell>
          <cell r="C7852" t="str">
            <v>VIGILANTE</v>
          </cell>
          <cell r="D7852">
            <v>41836</v>
          </cell>
          <cell r="E7852">
            <v>10007577737</v>
          </cell>
          <cell r="F7852" t="str">
            <v>Demitido</v>
          </cell>
          <cell r="G7852">
            <v>13001</v>
          </cell>
          <cell r="H7852" t="str">
            <v>DEMITIDOS</v>
          </cell>
        </row>
        <row r="7853">
          <cell r="A7853">
            <v>7004</v>
          </cell>
          <cell r="B7853" t="str">
            <v>SANDRO CARUSO</v>
          </cell>
          <cell r="C7853" t="str">
            <v>VIGILANTE</v>
          </cell>
          <cell r="D7853">
            <v>42048</v>
          </cell>
          <cell r="E7853">
            <v>1467623717</v>
          </cell>
          <cell r="F7853" t="str">
            <v>Demitido</v>
          </cell>
          <cell r="G7853">
            <v>13001</v>
          </cell>
          <cell r="H7853" t="str">
            <v>DEMITIDOS</v>
          </cell>
        </row>
        <row r="7854">
          <cell r="A7854">
            <v>8838</v>
          </cell>
          <cell r="B7854" t="str">
            <v>SANDRO COSTA REIS</v>
          </cell>
          <cell r="C7854" t="str">
            <v>VIGILANTE</v>
          </cell>
          <cell r="D7854">
            <v>42676</v>
          </cell>
          <cell r="E7854">
            <v>12139555724</v>
          </cell>
          <cell r="F7854" t="str">
            <v>Demitido</v>
          </cell>
          <cell r="G7854">
            <v>13001</v>
          </cell>
          <cell r="H7854" t="str">
            <v>DEMITIDOS</v>
          </cell>
        </row>
        <row r="7855">
          <cell r="A7855">
            <v>4436</v>
          </cell>
          <cell r="B7855" t="str">
            <v>SANDRO DE ABREU SOARES</v>
          </cell>
          <cell r="C7855" t="str">
            <v>S.P.P. GERENTE OPERACIONAL DE POSTO</v>
          </cell>
          <cell r="D7855">
            <v>41131</v>
          </cell>
          <cell r="E7855">
            <v>3323418794</v>
          </cell>
          <cell r="F7855" t="str">
            <v>Demitido</v>
          </cell>
          <cell r="G7855">
            <v>13001</v>
          </cell>
          <cell r="H7855" t="str">
            <v>DEMITIDOS</v>
          </cell>
        </row>
        <row r="7856">
          <cell r="A7856">
            <v>7690</v>
          </cell>
          <cell r="B7856" t="str">
            <v>SANDRO DE JESUS CARDOSO</v>
          </cell>
          <cell r="C7856" t="str">
            <v>VIGILANTE</v>
          </cell>
          <cell r="D7856">
            <v>42313</v>
          </cell>
          <cell r="E7856">
            <v>2211141730</v>
          </cell>
          <cell r="F7856" t="str">
            <v>Demitido</v>
          </cell>
          <cell r="G7856">
            <v>13001</v>
          </cell>
          <cell r="H7856" t="str">
            <v>DEMITIDOS</v>
          </cell>
        </row>
        <row r="7857">
          <cell r="A7857">
            <v>4790</v>
          </cell>
          <cell r="B7857" t="str">
            <v>SANDRO DE PAULA SOARES</v>
          </cell>
          <cell r="C7857" t="str">
            <v>VIGILANTE</v>
          </cell>
          <cell r="D7857">
            <v>41275</v>
          </cell>
          <cell r="E7857">
            <v>744955777</v>
          </cell>
          <cell r="F7857" t="str">
            <v>Demitido</v>
          </cell>
          <cell r="G7857">
            <v>13001</v>
          </cell>
          <cell r="H7857" t="str">
            <v>DEMITIDOS</v>
          </cell>
        </row>
        <row r="7858">
          <cell r="A7858">
            <v>5092</v>
          </cell>
          <cell r="B7858" t="str">
            <v>SANDRO DE SOUZA SANTOS</v>
          </cell>
          <cell r="C7858" t="str">
            <v>VIGILANTE</v>
          </cell>
          <cell r="D7858">
            <v>41393</v>
          </cell>
          <cell r="E7858">
            <v>4701230790</v>
          </cell>
          <cell r="F7858" t="str">
            <v>Demitido</v>
          </cell>
          <cell r="G7858">
            <v>13001</v>
          </cell>
          <cell r="H7858" t="str">
            <v>DEMITIDOS</v>
          </cell>
        </row>
        <row r="7859">
          <cell r="A7859">
            <v>3604</v>
          </cell>
          <cell r="B7859" t="str">
            <v>SANDRO DO MONTE AZEVEDO</v>
          </cell>
          <cell r="C7859" t="str">
            <v>VIGILANTE</v>
          </cell>
          <cell r="D7859">
            <v>40858</v>
          </cell>
          <cell r="E7859">
            <v>8016830765</v>
          </cell>
          <cell r="F7859" t="str">
            <v>Demitido</v>
          </cell>
          <cell r="G7859">
            <v>13001</v>
          </cell>
          <cell r="H7859" t="str">
            <v>DEMITIDOS</v>
          </cell>
        </row>
        <row r="7860">
          <cell r="A7860">
            <v>8101</v>
          </cell>
          <cell r="B7860" t="str">
            <v>SANDRO DOS SANTOS DE OLIVEIRA</v>
          </cell>
          <cell r="C7860" t="str">
            <v>VIGILANTE</v>
          </cell>
          <cell r="D7860">
            <v>42420</v>
          </cell>
          <cell r="E7860">
            <v>9178063795</v>
          </cell>
          <cell r="F7860" t="str">
            <v>Demitido</v>
          </cell>
          <cell r="G7860">
            <v>13001</v>
          </cell>
          <cell r="H7860" t="str">
            <v>DEMITIDOS</v>
          </cell>
        </row>
        <row r="7861">
          <cell r="A7861">
            <v>6602</v>
          </cell>
          <cell r="B7861" t="str">
            <v>SANDRO EDUARDO DE OLIVEIRA</v>
          </cell>
          <cell r="C7861" t="str">
            <v>VIGILANTE</v>
          </cell>
          <cell r="D7861">
            <v>41874</v>
          </cell>
          <cell r="E7861">
            <v>7638033752</v>
          </cell>
          <cell r="F7861" t="str">
            <v>Demitido</v>
          </cell>
          <cell r="G7861">
            <v>13001</v>
          </cell>
          <cell r="H7861" t="str">
            <v>DEMITIDOS</v>
          </cell>
        </row>
        <row r="7862">
          <cell r="A7862">
            <v>2635</v>
          </cell>
          <cell r="B7862" t="str">
            <v>SANDRO FELIPE CORREIA DIAS</v>
          </cell>
          <cell r="C7862" t="str">
            <v>VIGILANTE</v>
          </cell>
          <cell r="D7862">
            <v>40330</v>
          </cell>
          <cell r="E7862">
            <v>9413237735</v>
          </cell>
          <cell r="F7862" t="str">
            <v>Demitido</v>
          </cell>
          <cell r="G7862">
            <v>13001</v>
          </cell>
          <cell r="H7862" t="str">
            <v>DEMITIDOS</v>
          </cell>
        </row>
        <row r="7863">
          <cell r="A7863">
            <v>2499</v>
          </cell>
          <cell r="B7863" t="str">
            <v>SANDRO HENRIQUE COUTINHO PACHECO</v>
          </cell>
          <cell r="C7863" t="str">
            <v>VIGILANTE</v>
          </cell>
          <cell r="D7863">
            <v>40249</v>
          </cell>
          <cell r="E7863">
            <v>4954769</v>
          </cell>
          <cell r="F7863" t="str">
            <v>Demitido</v>
          </cell>
          <cell r="G7863">
            <v>13001</v>
          </cell>
          <cell r="H7863" t="str">
            <v>DEMITIDOS</v>
          </cell>
        </row>
        <row r="7864">
          <cell r="A7864">
            <v>5906</v>
          </cell>
          <cell r="B7864" t="str">
            <v>SANDRO IZAIAS FONSECA DE OLIVEIRA</v>
          </cell>
          <cell r="C7864" t="str">
            <v>VIGILANTE</v>
          </cell>
          <cell r="D7864">
            <v>41713</v>
          </cell>
          <cell r="E7864">
            <v>5178740750</v>
          </cell>
          <cell r="F7864" t="str">
            <v>Demitido</v>
          </cell>
          <cell r="G7864">
            <v>13001</v>
          </cell>
          <cell r="H7864" t="str">
            <v>DEMITIDOS</v>
          </cell>
        </row>
        <row r="7865">
          <cell r="A7865">
            <v>10228</v>
          </cell>
          <cell r="B7865" t="str">
            <v>SANDRO JOSE DA SILVA</v>
          </cell>
          <cell r="C7865" t="str">
            <v>AUXILIAR OPERACIONAL II</v>
          </cell>
          <cell r="D7865">
            <v>43844</v>
          </cell>
          <cell r="E7865">
            <v>9647812710</v>
          </cell>
          <cell r="F7865" t="str">
            <v>Demitido</v>
          </cell>
          <cell r="G7865">
            <v>13001</v>
          </cell>
          <cell r="H7865" t="str">
            <v>DEMITIDOS</v>
          </cell>
        </row>
        <row r="7866">
          <cell r="A7866">
            <v>6496</v>
          </cell>
          <cell r="B7866" t="str">
            <v>SANDRO JOSE DOS SANTOS</v>
          </cell>
          <cell r="C7866" t="str">
            <v>VIGILANTE</v>
          </cell>
          <cell r="D7866">
            <v>41834</v>
          </cell>
          <cell r="E7866">
            <v>1366441710</v>
          </cell>
          <cell r="F7866" t="str">
            <v>Demitido</v>
          </cell>
          <cell r="G7866">
            <v>13001</v>
          </cell>
          <cell r="H7866" t="str">
            <v>DEMITIDOS</v>
          </cell>
        </row>
        <row r="7867">
          <cell r="A7867">
            <v>8480</v>
          </cell>
          <cell r="B7867" t="str">
            <v>SANDRO JOSE FEITOZA GONCALVES</v>
          </cell>
          <cell r="C7867" t="str">
            <v>VIGILANTE</v>
          </cell>
          <cell r="D7867">
            <v>42569</v>
          </cell>
          <cell r="E7867">
            <v>8715650723</v>
          </cell>
          <cell r="F7867" t="str">
            <v>Demitido</v>
          </cell>
          <cell r="G7867">
            <v>13001</v>
          </cell>
          <cell r="H7867" t="str">
            <v>DEMITIDOS</v>
          </cell>
        </row>
        <row r="7868">
          <cell r="A7868">
            <v>6309</v>
          </cell>
          <cell r="B7868" t="str">
            <v>SANDRO LEONARDO DA COSTA MARUCHE</v>
          </cell>
          <cell r="C7868" t="str">
            <v>VIGILANTE</v>
          </cell>
          <cell r="D7868">
            <v>41814</v>
          </cell>
          <cell r="E7868">
            <v>5427022740</v>
          </cell>
          <cell r="F7868" t="str">
            <v>Demitido</v>
          </cell>
          <cell r="G7868">
            <v>13001</v>
          </cell>
          <cell r="H7868" t="str">
            <v>DEMITIDOS</v>
          </cell>
        </row>
        <row r="7869">
          <cell r="A7869">
            <v>8308</v>
          </cell>
          <cell r="B7869" t="str">
            <v>SANDRO LIMA</v>
          </cell>
          <cell r="C7869" t="str">
            <v>VIGILANTE</v>
          </cell>
          <cell r="D7869">
            <v>42459</v>
          </cell>
          <cell r="E7869">
            <v>9219551705</v>
          </cell>
          <cell r="F7869" t="str">
            <v>Ativo</v>
          </cell>
          <cell r="G7869">
            <v>337001</v>
          </cell>
          <cell r="H7869" t="str">
            <v>RESIDÊNCIA GÁVEA</v>
          </cell>
        </row>
        <row r="7870">
          <cell r="A7870">
            <v>7873</v>
          </cell>
          <cell r="B7870" t="str">
            <v>SANDRO LUIZ FELIX DA SILVA</v>
          </cell>
          <cell r="C7870" t="str">
            <v>VIGILANTE</v>
          </cell>
          <cell r="D7870">
            <v>42356</v>
          </cell>
          <cell r="E7870">
            <v>3774624704</v>
          </cell>
          <cell r="F7870" t="str">
            <v>Ativo</v>
          </cell>
          <cell r="G7870">
            <v>600005</v>
          </cell>
          <cell r="H7870" t="str">
            <v>BANCO DO BRASIL - AGÊNCIA 0005 CAMPOS DOS GOYTACAZES</v>
          </cell>
        </row>
        <row r="7871">
          <cell r="A7871">
            <v>7842</v>
          </cell>
          <cell r="B7871" t="str">
            <v>SANDRO MORAES FREITAS</v>
          </cell>
          <cell r="C7871" t="str">
            <v>VIGILANTE</v>
          </cell>
          <cell r="D7871">
            <v>42356</v>
          </cell>
          <cell r="E7871">
            <v>602757746</v>
          </cell>
          <cell r="F7871" t="str">
            <v>Ativo</v>
          </cell>
          <cell r="G7871">
            <v>322006</v>
          </cell>
          <cell r="H7871" t="str">
            <v>INSS - APS CAMBUCI</v>
          </cell>
        </row>
        <row r="7872">
          <cell r="A7872">
            <v>6851</v>
          </cell>
          <cell r="B7872" t="str">
            <v>SANDRO QUEIROZ</v>
          </cell>
          <cell r="C7872" t="str">
            <v>VIGILANTE</v>
          </cell>
          <cell r="D7872">
            <v>41953</v>
          </cell>
          <cell r="E7872">
            <v>7187814739</v>
          </cell>
          <cell r="F7872" t="str">
            <v>Demitido</v>
          </cell>
          <cell r="G7872">
            <v>13001</v>
          </cell>
          <cell r="H7872" t="str">
            <v>DEMITIDOS</v>
          </cell>
        </row>
        <row r="7873">
          <cell r="A7873">
            <v>5948</v>
          </cell>
          <cell r="B7873" t="str">
            <v>SANDRO SEBASTIAO SILVA MOTA</v>
          </cell>
          <cell r="C7873" t="str">
            <v>VIGILANTE</v>
          </cell>
          <cell r="D7873">
            <v>41731</v>
          </cell>
          <cell r="E7873">
            <v>8183022758</v>
          </cell>
          <cell r="F7873" t="str">
            <v>Demitido</v>
          </cell>
          <cell r="G7873">
            <v>13001</v>
          </cell>
          <cell r="H7873" t="str">
            <v>DEMITIDOS</v>
          </cell>
        </row>
        <row r="7874">
          <cell r="A7874">
            <v>8260</v>
          </cell>
          <cell r="B7874" t="str">
            <v>SANDRO SIMAS GREGORIO</v>
          </cell>
          <cell r="C7874" t="str">
            <v>VIGILANTE</v>
          </cell>
          <cell r="D7874">
            <v>42434</v>
          </cell>
          <cell r="E7874">
            <v>12608230750</v>
          </cell>
          <cell r="F7874" t="str">
            <v>Demitido</v>
          </cell>
          <cell r="G7874">
            <v>13001</v>
          </cell>
          <cell r="H7874" t="str">
            <v>DEMITIDOS</v>
          </cell>
        </row>
        <row r="7875">
          <cell r="A7875">
            <v>6700</v>
          </cell>
          <cell r="B7875" t="str">
            <v>SANDRO TEIXEIRA MOREIRA</v>
          </cell>
          <cell r="C7875" t="str">
            <v>SUPERVISOR</v>
          </cell>
          <cell r="D7875">
            <v>41886</v>
          </cell>
          <cell r="E7875">
            <v>1411445724</v>
          </cell>
          <cell r="F7875" t="str">
            <v>Demitido</v>
          </cell>
          <cell r="G7875">
            <v>13001</v>
          </cell>
          <cell r="H7875" t="str">
            <v>DEMITIDOS</v>
          </cell>
        </row>
        <row r="7876">
          <cell r="A7876">
            <v>4871</v>
          </cell>
          <cell r="B7876" t="str">
            <v>SANDRO VIEIRA DA COSTA</v>
          </cell>
          <cell r="C7876" t="str">
            <v>VIGILANTE</v>
          </cell>
          <cell r="D7876">
            <v>41310</v>
          </cell>
          <cell r="E7876">
            <v>74733176791</v>
          </cell>
          <cell r="F7876" t="str">
            <v>Apos. Invalidez</v>
          </cell>
          <cell r="G7876">
            <v>400105</v>
          </cell>
          <cell r="H7876" t="str">
            <v>AFASTADO APOS. INVALIDEZ</v>
          </cell>
        </row>
        <row r="7877">
          <cell r="A7877">
            <v>9342</v>
          </cell>
          <cell r="B7877" t="str">
            <v>SANDRO VIEIRA PEIXOTO</v>
          </cell>
          <cell r="C7877" t="str">
            <v>VIGILANTE</v>
          </cell>
          <cell r="D7877">
            <v>42933</v>
          </cell>
          <cell r="E7877">
            <v>9725808754</v>
          </cell>
          <cell r="F7877" t="str">
            <v>Ativo</v>
          </cell>
          <cell r="G7877">
            <v>600592</v>
          </cell>
          <cell r="H7877" t="str">
            <v>BANCO DO BRASIL LOTE 02 - AGÊNCIA 0592 - VILA MILITAR</v>
          </cell>
        </row>
        <row r="7878">
          <cell r="A7878">
            <v>10343</v>
          </cell>
          <cell r="B7878" t="str">
            <v>SANDYO REZENDE DIAS</v>
          </cell>
          <cell r="C7878" t="str">
            <v>VIGILANTE</v>
          </cell>
          <cell r="D7878">
            <v>44028</v>
          </cell>
          <cell r="E7878">
            <v>10398429766</v>
          </cell>
          <cell r="F7878" t="str">
            <v>Demitido</v>
          </cell>
          <cell r="G7878">
            <v>13001</v>
          </cell>
          <cell r="H7878" t="str">
            <v>DEMITIDOS</v>
          </cell>
        </row>
        <row r="7879">
          <cell r="A7879">
            <v>1048</v>
          </cell>
          <cell r="B7879" t="str">
            <v>SANTE RICARDO ANCILLOTTI</v>
          </cell>
          <cell r="C7879" t="str">
            <v>PORTEIRO</v>
          </cell>
          <cell r="D7879">
            <v>40925</v>
          </cell>
          <cell r="E7879">
            <v>5396934727</v>
          </cell>
          <cell r="F7879" t="str">
            <v>Demitido</v>
          </cell>
          <cell r="G7879">
            <v>13001</v>
          </cell>
          <cell r="H7879" t="str">
            <v>DEMITIDOS</v>
          </cell>
        </row>
        <row r="7880">
          <cell r="A7880">
            <v>6976</v>
          </cell>
          <cell r="B7880" t="str">
            <v>SANTIAGO DE ARAUJO CARMO</v>
          </cell>
          <cell r="C7880" t="str">
            <v>VIGILANTE</v>
          </cell>
          <cell r="D7880">
            <v>42028</v>
          </cell>
          <cell r="E7880">
            <v>11613154704</v>
          </cell>
          <cell r="F7880" t="str">
            <v>Demitido</v>
          </cell>
          <cell r="G7880">
            <v>13001</v>
          </cell>
          <cell r="H7880" t="str">
            <v>DEMITIDOS</v>
          </cell>
        </row>
        <row r="7881">
          <cell r="A7881">
            <v>5893</v>
          </cell>
          <cell r="B7881" t="str">
            <v>SANTIAGO FERNANDES BEZERRA</v>
          </cell>
          <cell r="C7881" t="str">
            <v>VIGILANTE</v>
          </cell>
          <cell r="D7881">
            <v>41699</v>
          </cell>
          <cell r="E7881">
            <v>2108916709</v>
          </cell>
          <cell r="F7881" t="str">
            <v>Demitido</v>
          </cell>
          <cell r="G7881">
            <v>13001</v>
          </cell>
          <cell r="H7881" t="str">
            <v>DEMITIDOS</v>
          </cell>
        </row>
        <row r="7882">
          <cell r="A7882">
            <v>6508</v>
          </cell>
          <cell r="B7882" t="str">
            <v>SARA HELENA ALVES MORAES</v>
          </cell>
          <cell r="C7882" t="str">
            <v>VIGILANTE</v>
          </cell>
          <cell r="D7882">
            <v>41835</v>
          </cell>
          <cell r="E7882">
            <v>11118489713</v>
          </cell>
          <cell r="F7882" t="str">
            <v>Demitido</v>
          </cell>
          <cell r="G7882">
            <v>13001</v>
          </cell>
          <cell r="H7882" t="str">
            <v>DEMITIDOS</v>
          </cell>
        </row>
        <row r="7883">
          <cell r="A7883">
            <v>4200</v>
          </cell>
          <cell r="B7883" t="str">
            <v>SARAH BARROS SIQUEIRA</v>
          </cell>
          <cell r="C7883" t="str">
            <v>VIGILANTE</v>
          </cell>
          <cell r="D7883">
            <v>41131</v>
          </cell>
          <cell r="E7883">
            <v>9171480706</v>
          </cell>
          <cell r="F7883" t="str">
            <v>Demitido</v>
          </cell>
          <cell r="G7883">
            <v>13001</v>
          </cell>
          <cell r="H7883" t="str">
            <v>DEMITIDOS</v>
          </cell>
        </row>
        <row r="7884">
          <cell r="A7884">
            <v>4963</v>
          </cell>
          <cell r="B7884" t="str">
            <v>SAULLO EDDI NETO DA COSTA</v>
          </cell>
          <cell r="C7884" t="str">
            <v>VIGILANTE</v>
          </cell>
          <cell r="D7884">
            <v>41356</v>
          </cell>
          <cell r="E7884">
            <v>14180368706</v>
          </cell>
          <cell r="F7884" t="str">
            <v>Demitido</v>
          </cell>
          <cell r="G7884">
            <v>13001</v>
          </cell>
          <cell r="H7884" t="str">
            <v>DEMITIDOS</v>
          </cell>
        </row>
        <row r="7885">
          <cell r="A7885">
            <v>6800</v>
          </cell>
          <cell r="B7885" t="str">
            <v>SAULO FERREIRA BENDITO</v>
          </cell>
          <cell r="C7885" t="str">
            <v>AUXILIAR DE CONTABILIDADE III</v>
          </cell>
          <cell r="D7885">
            <v>41927</v>
          </cell>
          <cell r="E7885">
            <v>15201364713</v>
          </cell>
          <cell r="F7885" t="str">
            <v>Demitido</v>
          </cell>
          <cell r="G7885">
            <v>13001</v>
          </cell>
          <cell r="H7885" t="str">
            <v>DEMITIDOS</v>
          </cell>
        </row>
        <row r="7886">
          <cell r="A7886">
            <v>7056</v>
          </cell>
          <cell r="B7886" t="str">
            <v>SAULO SALES DE SOUZA</v>
          </cell>
          <cell r="C7886" t="str">
            <v>VIGILANTE</v>
          </cell>
          <cell r="D7886">
            <v>42074</v>
          </cell>
          <cell r="E7886">
            <v>266288723</v>
          </cell>
          <cell r="F7886" t="str">
            <v>Demitido</v>
          </cell>
          <cell r="G7886">
            <v>13001</v>
          </cell>
          <cell r="H7886" t="str">
            <v>DEMITIDOS</v>
          </cell>
        </row>
        <row r="7887">
          <cell r="A7887">
            <v>1086</v>
          </cell>
          <cell r="B7887" t="str">
            <v>SEBASTIANA CORNELIO DE SOUZA LUCIO</v>
          </cell>
          <cell r="C7887" t="str">
            <v>AUXILIAR DE SERVIÇOS GERAIS</v>
          </cell>
          <cell r="D7887">
            <v>40988</v>
          </cell>
          <cell r="E7887">
            <v>9579374740</v>
          </cell>
          <cell r="F7887" t="str">
            <v>Af.Previdência</v>
          </cell>
          <cell r="G7887">
            <v>400101</v>
          </cell>
          <cell r="H7887" t="str">
            <v>AFASTADO AUX. DOENCA</v>
          </cell>
        </row>
        <row r="7888">
          <cell r="A7888">
            <v>6998</v>
          </cell>
          <cell r="B7888" t="str">
            <v>SEBASTIAO ANSELMO AURELIO</v>
          </cell>
          <cell r="C7888" t="str">
            <v>VIGILANTE</v>
          </cell>
          <cell r="D7888">
            <v>42048</v>
          </cell>
          <cell r="E7888">
            <v>2603980718</v>
          </cell>
          <cell r="F7888" t="str">
            <v>Ativo</v>
          </cell>
          <cell r="G7888">
            <v>225003</v>
          </cell>
          <cell r="H7888" t="str">
            <v>PRF - CONTRATO 19/2019</v>
          </cell>
        </row>
        <row r="7889">
          <cell r="A7889">
            <v>5533</v>
          </cell>
          <cell r="B7889" t="str">
            <v>SEBASTIAO ANTONIO VIEIRA FILHO</v>
          </cell>
          <cell r="C7889" t="str">
            <v>VIGILANTE</v>
          </cell>
          <cell r="D7889">
            <v>41541</v>
          </cell>
          <cell r="E7889">
            <v>95600990782</v>
          </cell>
          <cell r="F7889" t="str">
            <v>Ativo</v>
          </cell>
          <cell r="G7889">
            <v>280012</v>
          </cell>
          <cell r="H7889" t="str">
            <v>INSS SAPUCAIA</v>
          </cell>
        </row>
        <row r="7890">
          <cell r="A7890">
            <v>891</v>
          </cell>
          <cell r="B7890" t="str">
            <v>SEBASTIAO APARECIDO GOMES</v>
          </cell>
          <cell r="C7890" t="str">
            <v>VIGILANTE</v>
          </cell>
          <cell r="D7890">
            <v>38718</v>
          </cell>
          <cell r="E7890">
            <v>84402180791</v>
          </cell>
          <cell r="F7890" t="str">
            <v>Ativo</v>
          </cell>
          <cell r="G7890">
            <v>265002</v>
          </cell>
          <cell r="H7890" t="str">
            <v>IBAMA SEROPEDICA ANIMAIS SILV - CETAS</v>
          </cell>
        </row>
        <row r="7891">
          <cell r="A7891">
            <v>4355</v>
          </cell>
          <cell r="B7891" t="str">
            <v>SEBASTIAO CARLOS DIAS</v>
          </cell>
          <cell r="C7891" t="str">
            <v>VIGILANTE</v>
          </cell>
          <cell r="D7891">
            <v>41131</v>
          </cell>
          <cell r="E7891">
            <v>81278470700</v>
          </cell>
          <cell r="F7891" t="str">
            <v>Demitido</v>
          </cell>
          <cell r="G7891">
            <v>13001</v>
          </cell>
          <cell r="H7891" t="str">
            <v>DEMITIDOS</v>
          </cell>
        </row>
        <row r="7892">
          <cell r="A7892">
            <v>9707</v>
          </cell>
          <cell r="B7892" t="str">
            <v>SEBASTIAO CONCEICAO DE OLIVEIRA</v>
          </cell>
          <cell r="C7892" t="str">
            <v>VIGILANTE</v>
          </cell>
          <cell r="D7892">
            <v>43298</v>
          </cell>
          <cell r="E7892">
            <v>89694961734</v>
          </cell>
          <cell r="F7892" t="str">
            <v>Ativo</v>
          </cell>
          <cell r="G7892">
            <v>600107</v>
          </cell>
          <cell r="H7892" t="str">
            <v>BANCO DO BRASIL - AGÊNCIA 107 - CANTAGALO</v>
          </cell>
        </row>
        <row r="7893">
          <cell r="A7893">
            <v>695</v>
          </cell>
          <cell r="B7893" t="str">
            <v>SEBASTIAO CUPERTINO DUARTE</v>
          </cell>
          <cell r="C7893" t="str">
            <v>AUX.SERV.GERAIS</v>
          </cell>
          <cell r="D7893">
            <v>40635</v>
          </cell>
          <cell r="E7893">
            <v>39619141768</v>
          </cell>
          <cell r="F7893" t="str">
            <v>Demitido</v>
          </cell>
          <cell r="G7893">
            <v>13001</v>
          </cell>
          <cell r="H7893" t="str">
            <v>DEMITIDOS</v>
          </cell>
        </row>
        <row r="7894">
          <cell r="A7894">
            <v>3723</v>
          </cell>
          <cell r="B7894" t="str">
            <v>SEBASTIAO CUSTODIO DE OLIVEIRA FILHO</v>
          </cell>
          <cell r="C7894" t="str">
            <v>VIGILANTE</v>
          </cell>
          <cell r="D7894">
            <v>40920</v>
          </cell>
          <cell r="E7894">
            <v>14169118120</v>
          </cell>
          <cell r="F7894" t="str">
            <v>Ativo</v>
          </cell>
          <cell r="G7894">
            <v>200114</v>
          </cell>
          <cell r="H7894" t="str">
            <v>RESERVA DIA - SUL FLUMINENSE</v>
          </cell>
        </row>
        <row r="7895">
          <cell r="A7895">
            <v>3286</v>
          </cell>
          <cell r="B7895" t="str">
            <v>SEBASTIAO DOS SANTOS ALLELUIA</v>
          </cell>
          <cell r="C7895" t="str">
            <v>VIGILANTE</v>
          </cell>
          <cell r="D7895">
            <v>40735</v>
          </cell>
          <cell r="E7895">
            <v>8742080762</v>
          </cell>
          <cell r="F7895" t="str">
            <v>Demitido</v>
          </cell>
          <cell r="G7895">
            <v>13001</v>
          </cell>
          <cell r="H7895" t="str">
            <v>DEMITIDOS</v>
          </cell>
        </row>
        <row r="7896">
          <cell r="A7896">
            <v>5141</v>
          </cell>
          <cell r="B7896" t="str">
            <v>SEBASTIAO DOS SANTOS DA SILVA</v>
          </cell>
          <cell r="C7896" t="str">
            <v>VIGILANTE</v>
          </cell>
          <cell r="D7896">
            <v>41424</v>
          </cell>
          <cell r="E7896">
            <v>1897604785</v>
          </cell>
          <cell r="F7896" t="str">
            <v>Demitido</v>
          </cell>
          <cell r="G7896">
            <v>13001</v>
          </cell>
          <cell r="H7896" t="str">
            <v>DEMITIDOS</v>
          </cell>
        </row>
        <row r="7897">
          <cell r="A7897">
            <v>4450</v>
          </cell>
          <cell r="B7897" t="str">
            <v>SEBASTIAO FIRMINO DE MORAIS</v>
          </cell>
          <cell r="C7897" t="str">
            <v>VIGILANTE CHEFE DE TURMA</v>
          </cell>
          <cell r="D7897">
            <v>41132</v>
          </cell>
          <cell r="E7897">
            <v>43773575734</v>
          </cell>
          <cell r="F7897" t="str">
            <v>Demitido</v>
          </cell>
          <cell r="G7897">
            <v>13001</v>
          </cell>
          <cell r="H7897" t="str">
            <v>DEMITIDOS</v>
          </cell>
        </row>
        <row r="7898">
          <cell r="A7898">
            <v>923</v>
          </cell>
          <cell r="B7898" t="str">
            <v>SEBASTIAO GALDINO XAVIER</v>
          </cell>
          <cell r="C7898" t="str">
            <v>VIGILANTE</v>
          </cell>
          <cell r="D7898">
            <v>38722</v>
          </cell>
          <cell r="E7898">
            <v>70994854749</v>
          </cell>
          <cell r="F7898" t="str">
            <v>Ativo</v>
          </cell>
          <cell r="G7898">
            <v>200115</v>
          </cell>
          <cell r="H7898" t="str">
            <v>RESERVA DIA - REGIÃO SERRANA</v>
          </cell>
        </row>
        <row r="7899">
          <cell r="A7899">
            <v>6867</v>
          </cell>
          <cell r="B7899" t="str">
            <v>SEBASTIAO HENRIQUE MONTES GUEDES</v>
          </cell>
          <cell r="C7899" t="str">
            <v>VIGILANTE BRIGADISTA</v>
          </cell>
          <cell r="D7899">
            <v>41974</v>
          </cell>
          <cell r="E7899">
            <v>7187930720</v>
          </cell>
          <cell r="F7899" t="str">
            <v>Demitido</v>
          </cell>
          <cell r="G7899">
            <v>13001</v>
          </cell>
          <cell r="H7899" t="str">
            <v>DEMITIDOS</v>
          </cell>
        </row>
        <row r="7900">
          <cell r="A7900">
            <v>7226</v>
          </cell>
          <cell r="B7900" t="str">
            <v>SEBASTIAO JORGE DO NASCIMENTO</v>
          </cell>
          <cell r="C7900" t="str">
            <v>VIGILANTE</v>
          </cell>
          <cell r="D7900">
            <v>42095</v>
          </cell>
          <cell r="E7900">
            <v>83947809700</v>
          </cell>
          <cell r="F7900" t="str">
            <v>Demitido</v>
          </cell>
          <cell r="G7900">
            <v>13001</v>
          </cell>
          <cell r="H7900" t="str">
            <v>DEMITIDOS</v>
          </cell>
        </row>
        <row r="7901">
          <cell r="A7901">
            <v>5571</v>
          </cell>
          <cell r="B7901" t="str">
            <v>SEBASTIAO JOSE MACHADO NETO</v>
          </cell>
          <cell r="C7901" t="str">
            <v>VIGILANTE</v>
          </cell>
          <cell r="D7901">
            <v>41541</v>
          </cell>
          <cell r="E7901">
            <v>9489059722</v>
          </cell>
          <cell r="F7901" t="str">
            <v>Ativo</v>
          </cell>
          <cell r="G7901">
            <v>280011</v>
          </cell>
          <cell r="H7901" t="str">
            <v>INSS CORDEIRO</v>
          </cell>
        </row>
        <row r="7902">
          <cell r="A7902">
            <v>1015</v>
          </cell>
          <cell r="B7902" t="str">
            <v>SEBASTIAO LIMA RIBEIRO</v>
          </cell>
          <cell r="C7902" t="str">
            <v>VIGILANTE</v>
          </cell>
          <cell r="D7902">
            <v>38870</v>
          </cell>
          <cell r="E7902">
            <v>4250585735</v>
          </cell>
          <cell r="F7902" t="str">
            <v>Demitido</v>
          </cell>
          <cell r="G7902">
            <v>13001</v>
          </cell>
          <cell r="H7902" t="str">
            <v>DEMITIDOS</v>
          </cell>
        </row>
        <row r="7903">
          <cell r="A7903">
            <v>2060</v>
          </cell>
          <cell r="B7903" t="str">
            <v>SEBASTIAO LINHARES MUCURI</v>
          </cell>
          <cell r="C7903" t="str">
            <v>VIGILANTE</v>
          </cell>
          <cell r="D7903">
            <v>40057</v>
          </cell>
          <cell r="E7903">
            <v>7298326783</v>
          </cell>
          <cell r="F7903" t="str">
            <v>Demitido</v>
          </cell>
          <cell r="G7903">
            <v>13001</v>
          </cell>
          <cell r="H7903" t="str">
            <v>DEMITIDOS</v>
          </cell>
        </row>
        <row r="7904">
          <cell r="A7904">
            <v>6510</v>
          </cell>
          <cell r="B7904" t="str">
            <v>SEBASTIAO MACEDO</v>
          </cell>
          <cell r="C7904" t="str">
            <v>VIGILANTE</v>
          </cell>
          <cell r="D7904">
            <v>41839</v>
          </cell>
          <cell r="E7904">
            <v>1282391747</v>
          </cell>
          <cell r="F7904" t="str">
            <v>Demitido</v>
          </cell>
          <cell r="G7904">
            <v>13001</v>
          </cell>
          <cell r="H7904" t="str">
            <v>DEMITIDOS</v>
          </cell>
        </row>
        <row r="7905">
          <cell r="A7905">
            <v>8370</v>
          </cell>
          <cell r="B7905" t="str">
            <v>SEBASTIAO NEPOMUCENO DE BRITO</v>
          </cell>
          <cell r="C7905" t="str">
            <v>VIGILANTE</v>
          </cell>
          <cell r="D7905">
            <v>42491</v>
          </cell>
          <cell r="E7905">
            <v>287569756</v>
          </cell>
          <cell r="F7905" t="str">
            <v>Demitido</v>
          </cell>
          <cell r="G7905">
            <v>13001</v>
          </cell>
          <cell r="H7905" t="str">
            <v>DEMITIDOS</v>
          </cell>
        </row>
        <row r="7906">
          <cell r="A7906">
            <v>5862</v>
          </cell>
          <cell r="B7906" t="str">
            <v>SEBASTIAO PAULO DE AVILA</v>
          </cell>
          <cell r="C7906" t="str">
            <v>VIGILANTE</v>
          </cell>
          <cell r="D7906">
            <v>41679</v>
          </cell>
          <cell r="E7906">
            <v>64382494753</v>
          </cell>
          <cell r="F7906" t="str">
            <v>Demitido</v>
          </cell>
          <cell r="G7906">
            <v>13001</v>
          </cell>
          <cell r="H7906" t="str">
            <v>DEMITIDOS</v>
          </cell>
        </row>
        <row r="7907">
          <cell r="A7907">
            <v>7607</v>
          </cell>
          <cell r="B7907" t="str">
            <v>SEBASTIAO PINTO LEOCARDIO</v>
          </cell>
          <cell r="C7907" t="str">
            <v>VIGILANTE</v>
          </cell>
          <cell r="D7907">
            <v>42279</v>
          </cell>
          <cell r="E7907">
            <v>2381527745</v>
          </cell>
          <cell r="F7907" t="str">
            <v>Demitido</v>
          </cell>
          <cell r="G7907">
            <v>13001</v>
          </cell>
          <cell r="H7907" t="str">
            <v>DEMITIDOS</v>
          </cell>
        </row>
        <row r="7908">
          <cell r="A7908">
            <v>8876</v>
          </cell>
          <cell r="B7908" t="str">
            <v>SEBASTIÃO RIBEIRO DA COSTA</v>
          </cell>
          <cell r="C7908" t="str">
            <v>SUPERVISOR DE AREA</v>
          </cell>
          <cell r="D7908">
            <v>42677</v>
          </cell>
          <cell r="E7908">
            <v>73521671704</v>
          </cell>
          <cell r="F7908" t="str">
            <v>Demitido</v>
          </cell>
          <cell r="G7908">
            <v>13001</v>
          </cell>
          <cell r="H7908" t="str">
            <v>DEMITIDOS</v>
          </cell>
        </row>
        <row r="7909">
          <cell r="A7909">
            <v>6442</v>
          </cell>
          <cell r="B7909" t="str">
            <v>SEBASTIÃO RIBEIRO DA COSTA</v>
          </cell>
          <cell r="C7909" t="str">
            <v>SUPERVISOR DE AREA</v>
          </cell>
          <cell r="D7909">
            <v>41836</v>
          </cell>
          <cell r="E7909">
            <v>73521671704</v>
          </cell>
          <cell r="F7909" t="str">
            <v>Demitido</v>
          </cell>
          <cell r="G7909">
            <v>13001</v>
          </cell>
          <cell r="H7909" t="str">
            <v>DEMITIDOS</v>
          </cell>
        </row>
        <row r="7910">
          <cell r="A7910">
            <v>5520</v>
          </cell>
          <cell r="B7910" t="str">
            <v>SEBASTIAO RIBEIRO DOS SANTOS</v>
          </cell>
          <cell r="C7910" t="str">
            <v>VIGILANTE</v>
          </cell>
          <cell r="D7910">
            <v>41541</v>
          </cell>
          <cell r="E7910">
            <v>72942983787</v>
          </cell>
          <cell r="F7910" t="str">
            <v>Ativo</v>
          </cell>
          <cell r="G7910">
            <v>280002</v>
          </cell>
          <cell r="H7910" t="str">
            <v>INSS NOVA FRIBURGO</v>
          </cell>
        </row>
        <row r="7911">
          <cell r="A7911">
            <v>3858</v>
          </cell>
          <cell r="B7911" t="str">
            <v>SEBASTIAO SANTANA DE OLIVEIRA</v>
          </cell>
          <cell r="C7911" t="str">
            <v>VIGILANTE</v>
          </cell>
          <cell r="D7911">
            <v>40984</v>
          </cell>
          <cell r="E7911">
            <v>3752084707</v>
          </cell>
          <cell r="F7911" t="str">
            <v>Demitido</v>
          </cell>
          <cell r="G7911">
            <v>13001</v>
          </cell>
          <cell r="H7911" t="str">
            <v>DEMITIDOS</v>
          </cell>
        </row>
        <row r="7912">
          <cell r="A7912">
            <v>7609</v>
          </cell>
          <cell r="B7912" t="str">
            <v>SEBASTIAO SILVIO COSTA LIMA</v>
          </cell>
          <cell r="C7912" t="str">
            <v>VIGILANTE</v>
          </cell>
          <cell r="D7912">
            <v>42279</v>
          </cell>
          <cell r="E7912">
            <v>33964360759</v>
          </cell>
          <cell r="F7912" t="str">
            <v>Demitido</v>
          </cell>
          <cell r="G7912">
            <v>13001</v>
          </cell>
          <cell r="H7912" t="str">
            <v>DEMITIDOS</v>
          </cell>
        </row>
        <row r="7913">
          <cell r="A7913">
            <v>1104</v>
          </cell>
          <cell r="B7913" t="str">
            <v>SEBASTIAO VANDER DE SOUZA ROSARIO</v>
          </cell>
          <cell r="C7913" t="str">
            <v>AGENTE DE SEGURANÇA</v>
          </cell>
          <cell r="D7913">
            <v>39204</v>
          </cell>
          <cell r="E7913">
            <v>1100134760</v>
          </cell>
          <cell r="F7913" t="str">
            <v>Ativo</v>
          </cell>
          <cell r="G7913">
            <v>156001</v>
          </cell>
          <cell r="H7913" t="str">
            <v>CONDOMINIO INDEPENDENCIA</v>
          </cell>
        </row>
        <row r="7914">
          <cell r="A7914">
            <v>3419</v>
          </cell>
          <cell r="B7914" t="str">
            <v>SEBASTIAO VITALINO DE SOUSA FILHO</v>
          </cell>
          <cell r="C7914" t="str">
            <v>VIGILANTE</v>
          </cell>
          <cell r="D7914">
            <v>40810</v>
          </cell>
          <cell r="E7914">
            <v>84466170720</v>
          </cell>
          <cell r="F7914" t="str">
            <v>Demitido</v>
          </cell>
          <cell r="G7914">
            <v>13001</v>
          </cell>
          <cell r="H7914" t="str">
            <v>DEMITIDOS</v>
          </cell>
        </row>
        <row r="7915">
          <cell r="A7915">
            <v>4936</v>
          </cell>
          <cell r="B7915" t="str">
            <v>SEBASTIAO VITOR DOS SANTOS</v>
          </cell>
          <cell r="C7915" t="str">
            <v>AUX. DE CONTROLADORIA</v>
          </cell>
          <cell r="D7915">
            <v>41338</v>
          </cell>
          <cell r="E7915">
            <v>38877929715</v>
          </cell>
          <cell r="F7915" t="str">
            <v>Demitido</v>
          </cell>
          <cell r="G7915">
            <v>13001</v>
          </cell>
          <cell r="H7915" t="str">
            <v>DEMITIDOS</v>
          </cell>
        </row>
        <row r="7916">
          <cell r="A7916">
            <v>2802</v>
          </cell>
          <cell r="B7916" t="str">
            <v>SENILO RODRIGUES DOS SANTOS</v>
          </cell>
          <cell r="C7916" t="str">
            <v>VIGILANTE</v>
          </cell>
          <cell r="D7916">
            <v>40422</v>
          </cell>
          <cell r="E7916">
            <v>1370094612</v>
          </cell>
          <cell r="F7916" t="str">
            <v>Demitido</v>
          </cell>
          <cell r="G7916">
            <v>13001</v>
          </cell>
          <cell r="H7916" t="str">
            <v>DEMITIDOS</v>
          </cell>
        </row>
        <row r="7917">
          <cell r="A7917">
            <v>7834</v>
          </cell>
          <cell r="B7917" t="str">
            <v>SERGIO ALCANTARA PAITER</v>
          </cell>
          <cell r="C7917" t="str">
            <v>SUPERVISOR DE AREA</v>
          </cell>
          <cell r="D7917">
            <v>42359</v>
          </cell>
          <cell r="E7917">
            <v>2547283751</v>
          </cell>
          <cell r="F7917" t="str">
            <v>Demitido</v>
          </cell>
          <cell r="G7917">
            <v>13001</v>
          </cell>
          <cell r="H7917" t="str">
            <v>DEMITIDOS</v>
          </cell>
        </row>
        <row r="7918">
          <cell r="A7918">
            <v>1395</v>
          </cell>
          <cell r="B7918" t="str">
            <v>SERGIO ALEXANDRE FERREIRA</v>
          </cell>
          <cell r="C7918" t="str">
            <v>VIGILANTE</v>
          </cell>
          <cell r="D7918">
            <v>39402</v>
          </cell>
          <cell r="E7918">
            <v>20073712</v>
          </cell>
          <cell r="F7918" t="str">
            <v>Demitido</v>
          </cell>
          <cell r="G7918">
            <v>13001</v>
          </cell>
          <cell r="H7918" t="str">
            <v>DEMITIDOS</v>
          </cell>
        </row>
        <row r="7919">
          <cell r="A7919">
            <v>1977</v>
          </cell>
          <cell r="B7919" t="str">
            <v>SERGIO AMARO DA GLORIA</v>
          </cell>
          <cell r="C7919" t="str">
            <v>VIGILANTE</v>
          </cell>
          <cell r="D7919">
            <v>39984</v>
          </cell>
          <cell r="E7919">
            <v>89313054787</v>
          </cell>
          <cell r="F7919" t="str">
            <v>Demitido</v>
          </cell>
          <cell r="G7919">
            <v>13001</v>
          </cell>
          <cell r="H7919" t="str">
            <v>DEMITIDOS</v>
          </cell>
        </row>
        <row r="7920">
          <cell r="A7920">
            <v>5943</v>
          </cell>
          <cell r="B7920" t="str">
            <v>SERGIO ARAUJO ARCARY</v>
          </cell>
          <cell r="C7920" t="str">
            <v>VIGILANTE</v>
          </cell>
          <cell r="D7920">
            <v>41730</v>
          </cell>
          <cell r="E7920">
            <v>3651707717</v>
          </cell>
          <cell r="F7920" t="str">
            <v>Demitido</v>
          </cell>
          <cell r="G7920">
            <v>13001</v>
          </cell>
          <cell r="H7920" t="str">
            <v>DEMITIDOS</v>
          </cell>
        </row>
        <row r="7921">
          <cell r="A7921">
            <v>2728</v>
          </cell>
          <cell r="B7921" t="str">
            <v>SERGIO AUGUSTO DE OLIVEIRA</v>
          </cell>
          <cell r="C7921" t="str">
            <v>VIGILANTE</v>
          </cell>
          <cell r="D7921">
            <v>40374</v>
          </cell>
          <cell r="E7921">
            <v>9657130751</v>
          </cell>
          <cell r="F7921" t="str">
            <v>Demitido</v>
          </cell>
          <cell r="G7921">
            <v>13001</v>
          </cell>
          <cell r="H7921" t="str">
            <v>DEMITIDOS</v>
          </cell>
        </row>
        <row r="7922">
          <cell r="A7922">
            <v>101</v>
          </cell>
          <cell r="B7922" t="str">
            <v>SERGIO BARBOSA BERTOLI</v>
          </cell>
          <cell r="C7922" t="str">
            <v>VIGILANTE</v>
          </cell>
          <cell r="D7922">
            <v>36785</v>
          </cell>
          <cell r="E7922">
            <v>80715362704</v>
          </cell>
          <cell r="F7922" t="str">
            <v>Demitido</v>
          </cell>
          <cell r="G7922">
            <v>13001</v>
          </cell>
          <cell r="H7922" t="str">
            <v>DEMITIDOS</v>
          </cell>
        </row>
        <row r="7923">
          <cell r="A7923">
            <v>9218</v>
          </cell>
          <cell r="B7923" t="str">
            <v>SERGIO BOATO MUNIZ</v>
          </cell>
          <cell r="C7923" t="str">
            <v>VIGILANTE</v>
          </cell>
          <cell r="D7923">
            <v>42828</v>
          </cell>
          <cell r="E7923">
            <v>87478358772</v>
          </cell>
          <cell r="F7923" t="str">
            <v>Demitido</v>
          </cell>
          <cell r="G7923">
            <v>13001</v>
          </cell>
          <cell r="H7923" t="str">
            <v>DEMITIDOS</v>
          </cell>
        </row>
        <row r="7924">
          <cell r="A7924">
            <v>9961</v>
          </cell>
          <cell r="B7924" t="str">
            <v>SERGIO BORGES RODRIGUES NEMITZ</v>
          </cell>
          <cell r="C7924" t="str">
            <v>VIGILANTE</v>
          </cell>
          <cell r="D7924">
            <v>43642</v>
          </cell>
          <cell r="E7924">
            <v>16674353701</v>
          </cell>
          <cell r="F7924" t="str">
            <v>Ativo</v>
          </cell>
          <cell r="G7924">
            <v>157001</v>
          </cell>
          <cell r="H7924" t="str">
            <v>ELETRONUCLEAR - ELETROBRAS TERMONUCLEAR S/A</v>
          </cell>
        </row>
        <row r="7925">
          <cell r="A7925">
            <v>3705</v>
          </cell>
          <cell r="B7925" t="str">
            <v>SERGIO CARVALHO DE JESUS</v>
          </cell>
          <cell r="C7925" t="str">
            <v>VIGILANTE</v>
          </cell>
          <cell r="D7925">
            <v>40910</v>
          </cell>
          <cell r="E7925">
            <v>96621265700</v>
          </cell>
          <cell r="F7925" t="str">
            <v>Demitido</v>
          </cell>
          <cell r="G7925">
            <v>13001</v>
          </cell>
          <cell r="H7925" t="str">
            <v>DEMITIDOS</v>
          </cell>
        </row>
        <row r="7926">
          <cell r="A7926">
            <v>8076</v>
          </cell>
          <cell r="B7926" t="str">
            <v>SERGIO CESAR DE OLIVEIRA JUNIOR</v>
          </cell>
          <cell r="C7926" t="str">
            <v>VIGILANTE</v>
          </cell>
          <cell r="D7926">
            <v>42402</v>
          </cell>
          <cell r="E7926">
            <v>2814120735</v>
          </cell>
          <cell r="F7926" t="str">
            <v>Ativo</v>
          </cell>
          <cell r="G7926">
            <v>158001</v>
          </cell>
          <cell r="H7926" t="str">
            <v>ICMBIO PORTARIA DA FLORESTA / PNT</v>
          </cell>
        </row>
        <row r="7927">
          <cell r="A7927">
            <v>2739</v>
          </cell>
          <cell r="B7927" t="str">
            <v>SERGIO COELHO DA SILVA</v>
          </cell>
          <cell r="C7927" t="str">
            <v>VIGILANTE</v>
          </cell>
          <cell r="D7927">
            <v>40381</v>
          </cell>
          <cell r="E7927">
            <v>38882914704</v>
          </cell>
          <cell r="F7927" t="str">
            <v>Af.Previdência</v>
          </cell>
          <cell r="G7927">
            <v>400101</v>
          </cell>
          <cell r="H7927" t="str">
            <v>AFASTADO AUX. DOENCA</v>
          </cell>
        </row>
        <row r="7928">
          <cell r="A7928">
            <v>7540</v>
          </cell>
          <cell r="B7928" t="str">
            <v>SERGIO CORREA REGO</v>
          </cell>
          <cell r="C7928" t="str">
            <v>VIGILANTE</v>
          </cell>
          <cell r="D7928">
            <v>42262</v>
          </cell>
          <cell r="E7928">
            <v>73135569772</v>
          </cell>
          <cell r="F7928" t="str">
            <v>Demitido</v>
          </cell>
          <cell r="G7928">
            <v>13001</v>
          </cell>
          <cell r="H7928" t="str">
            <v>DEMITIDOS</v>
          </cell>
        </row>
        <row r="7929">
          <cell r="A7929">
            <v>4882</v>
          </cell>
          <cell r="B7929" t="str">
            <v>SERGIO COTRIM DE MORAES</v>
          </cell>
          <cell r="C7929" t="str">
            <v>VIGILANTE</v>
          </cell>
          <cell r="D7929">
            <v>41313</v>
          </cell>
          <cell r="E7929">
            <v>79489133787</v>
          </cell>
          <cell r="F7929" t="str">
            <v>Demitido</v>
          </cell>
          <cell r="G7929">
            <v>13001</v>
          </cell>
          <cell r="H7929" t="str">
            <v>DEMITIDOS</v>
          </cell>
        </row>
        <row r="7930">
          <cell r="A7930">
            <v>8362</v>
          </cell>
          <cell r="B7930" t="str">
            <v>SERGIO DA CONCEICAO DE OLIVEIRA</v>
          </cell>
          <cell r="C7930" t="str">
            <v>VIGILANTE</v>
          </cell>
          <cell r="D7930">
            <v>42474</v>
          </cell>
          <cell r="E7930">
            <v>13531941755</v>
          </cell>
          <cell r="F7930" t="str">
            <v>Férias</v>
          </cell>
          <cell r="G7930">
            <v>200101</v>
          </cell>
          <cell r="H7930" t="str">
            <v>RESERVA DIA</v>
          </cell>
        </row>
        <row r="7931">
          <cell r="A7931">
            <v>6169</v>
          </cell>
          <cell r="B7931" t="str">
            <v>SERGIO DA CONCEICAO DE OLIVEIRA</v>
          </cell>
          <cell r="C7931" t="str">
            <v>VIGILANTE</v>
          </cell>
          <cell r="D7931">
            <v>41791</v>
          </cell>
          <cell r="E7931">
            <v>13531941755</v>
          </cell>
          <cell r="F7931" t="str">
            <v>Demitido</v>
          </cell>
          <cell r="G7931">
            <v>13001</v>
          </cell>
          <cell r="H7931" t="str">
            <v>DEMITIDOS</v>
          </cell>
        </row>
        <row r="7932">
          <cell r="A7932">
            <v>2513</v>
          </cell>
          <cell r="B7932" t="str">
            <v>SERGIO DA CONCEICAO FIGUEIREDO</v>
          </cell>
          <cell r="C7932" t="str">
            <v>VIGILANTE</v>
          </cell>
          <cell r="D7932">
            <v>40269</v>
          </cell>
          <cell r="E7932">
            <v>59193336772</v>
          </cell>
          <cell r="F7932" t="str">
            <v>Demitido</v>
          </cell>
          <cell r="G7932">
            <v>13001</v>
          </cell>
          <cell r="H7932" t="str">
            <v>DEMITIDOS</v>
          </cell>
        </row>
        <row r="7933">
          <cell r="A7933">
            <v>7773</v>
          </cell>
          <cell r="B7933" t="str">
            <v>SERGIO DA COSTA JUNIOR</v>
          </cell>
          <cell r="C7933" t="str">
            <v>VIGILANTE</v>
          </cell>
          <cell r="D7933">
            <v>42325</v>
          </cell>
          <cell r="E7933">
            <v>12747935728</v>
          </cell>
          <cell r="F7933" t="str">
            <v>Demitido</v>
          </cell>
          <cell r="G7933">
            <v>13001</v>
          </cell>
          <cell r="H7933" t="str">
            <v>DEMITIDOS</v>
          </cell>
        </row>
        <row r="7934">
          <cell r="A7934">
            <v>989</v>
          </cell>
          <cell r="B7934" t="str">
            <v>SERGIO DA COSTA MEDEIROS</v>
          </cell>
          <cell r="C7934" t="str">
            <v>VIGILANTE</v>
          </cell>
          <cell r="D7934">
            <v>38777</v>
          </cell>
          <cell r="E7934">
            <v>88436314700</v>
          </cell>
          <cell r="F7934" t="str">
            <v>Apos. Invalidez</v>
          </cell>
          <cell r="G7934">
            <v>400105</v>
          </cell>
          <cell r="H7934" t="str">
            <v>AFASTADO APOS. INVALIDEZ</v>
          </cell>
        </row>
        <row r="7935">
          <cell r="A7935">
            <v>10143</v>
          </cell>
          <cell r="B7935" t="str">
            <v>SERGIO DA SILVA</v>
          </cell>
          <cell r="C7935" t="str">
            <v>VIGILANTE</v>
          </cell>
          <cell r="D7935">
            <v>43838</v>
          </cell>
          <cell r="E7935">
            <v>2974961746</v>
          </cell>
          <cell r="F7935" t="str">
            <v>Ativo</v>
          </cell>
          <cell r="G7935">
            <v>603854</v>
          </cell>
          <cell r="H7935" t="str">
            <v>BANCO DO BRASIL AGÊNCIA 3854 - SUMIDOURO</v>
          </cell>
        </row>
        <row r="7936">
          <cell r="A7936">
            <v>8193</v>
          </cell>
          <cell r="B7936" t="str">
            <v>SERGIO DA SILVA PEREIRA</v>
          </cell>
          <cell r="C7936" t="str">
            <v>VIGILANTE</v>
          </cell>
          <cell r="D7936">
            <v>42430</v>
          </cell>
          <cell r="E7936">
            <v>8927436709</v>
          </cell>
          <cell r="F7936" t="str">
            <v>Demitido</v>
          </cell>
          <cell r="G7936">
            <v>13001</v>
          </cell>
          <cell r="H7936" t="str">
            <v>DEMITIDOS</v>
          </cell>
        </row>
        <row r="7937">
          <cell r="A7937">
            <v>661</v>
          </cell>
          <cell r="B7937" t="str">
            <v>SERGIO DE SIQUEIRA SOUZA</v>
          </cell>
          <cell r="C7937" t="str">
            <v>VIGILANTE</v>
          </cell>
          <cell r="D7937">
            <v>38078</v>
          </cell>
          <cell r="E7937">
            <v>78785847704</v>
          </cell>
          <cell r="F7937" t="str">
            <v>Demitido</v>
          </cell>
          <cell r="G7937">
            <v>13001</v>
          </cell>
          <cell r="H7937" t="str">
            <v>DEMITIDOS</v>
          </cell>
        </row>
        <row r="7938">
          <cell r="A7938">
            <v>5903</v>
          </cell>
          <cell r="B7938" t="str">
            <v>SERGIO DORNELAS DA SILVA SOUZA</v>
          </cell>
          <cell r="C7938" t="str">
            <v>AUXILIAR JURIDICO</v>
          </cell>
          <cell r="D7938">
            <v>41708</v>
          </cell>
          <cell r="E7938">
            <v>9539002745</v>
          </cell>
          <cell r="F7938" t="str">
            <v>Demitido</v>
          </cell>
          <cell r="G7938">
            <v>13001</v>
          </cell>
          <cell r="H7938" t="str">
            <v>DEMITIDOS</v>
          </cell>
        </row>
        <row r="7939">
          <cell r="A7939">
            <v>4755</v>
          </cell>
          <cell r="B7939" t="str">
            <v>SERGIO ELIAS MARIA MACHADO</v>
          </cell>
          <cell r="C7939" t="str">
            <v>VIGILANTE</v>
          </cell>
          <cell r="D7939">
            <v>41256</v>
          </cell>
          <cell r="E7939">
            <v>81760795704</v>
          </cell>
          <cell r="F7939" t="str">
            <v>Demitido</v>
          </cell>
          <cell r="G7939">
            <v>13001</v>
          </cell>
          <cell r="H7939" t="str">
            <v>DEMITIDOS</v>
          </cell>
        </row>
        <row r="7940">
          <cell r="A7940">
            <v>5149</v>
          </cell>
          <cell r="B7940" t="str">
            <v>SERGIO FAUSTO DA SILVA</v>
          </cell>
          <cell r="C7940" t="str">
            <v>VIGILANTE</v>
          </cell>
          <cell r="D7940">
            <v>41424</v>
          </cell>
          <cell r="E7940">
            <v>93622775734</v>
          </cell>
          <cell r="F7940" t="str">
            <v>Demitido</v>
          </cell>
          <cell r="G7940">
            <v>13001</v>
          </cell>
          <cell r="H7940" t="str">
            <v>DEMITIDOS</v>
          </cell>
        </row>
        <row r="7941">
          <cell r="A7941">
            <v>5757</v>
          </cell>
          <cell r="B7941" t="str">
            <v>SERGIO FERREIRA BRAGA</v>
          </cell>
          <cell r="C7941" t="str">
            <v>VIGILANTE</v>
          </cell>
          <cell r="D7941">
            <v>41643</v>
          </cell>
          <cell r="E7941">
            <v>65946014749</v>
          </cell>
          <cell r="F7941" t="str">
            <v>Demitido</v>
          </cell>
          <cell r="G7941">
            <v>13001</v>
          </cell>
          <cell r="H7941" t="str">
            <v>DEMITIDOS</v>
          </cell>
        </row>
        <row r="7942">
          <cell r="A7942">
            <v>2001</v>
          </cell>
          <cell r="B7942" t="str">
            <v>SERGIO FERREIRA FRANCISCO ROCHA</v>
          </cell>
          <cell r="C7942" t="str">
            <v>VIGILANTE</v>
          </cell>
          <cell r="D7942">
            <v>39995</v>
          </cell>
          <cell r="E7942">
            <v>143097776</v>
          </cell>
          <cell r="F7942" t="str">
            <v>Demitido</v>
          </cell>
          <cell r="G7942">
            <v>13001</v>
          </cell>
          <cell r="H7942" t="str">
            <v>DEMITIDOS</v>
          </cell>
        </row>
        <row r="7943">
          <cell r="A7943">
            <v>4775</v>
          </cell>
          <cell r="B7943" t="str">
            <v>SERGIO FREITAS</v>
          </cell>
          <cell r="C7943" t="str">
            <v>VIGILANTE</v>
          </cell>
          <cell r="D7943">
            <v>41275</v>
          </cell>
          <cell r="E7943">
            <v>2300080702</v>
          </cell>
          <cell r="F7943" t="str">
            <v>Demitido</v>
          </cell>
          <cell r="G7943">
            <v>13001</v>
          </cell>
          <cell r="H7943" t="str">
            <v>DEMITIDOS</v>
          </cell>
        </row>
        <row r="7944">
          <cell r="A7944">
            <v>5941</v>
          </cell>
          <cell r="B7944" t="str">
            <v>SERGIO GOMES SERRA</v>
          </cell>
          <cell r="C7944" t="str">
            <v>VIGILANTE</v>
          </cell>
          <cell r="D7944">
            <v>41730</v>
          </cell>
          <cell r="E7944">
            <v>2543606700</v>
          </cell>
          <cell r="F7944" t="str">
            <v>Ativo</v>
          </cell>
          <cell r="G7944">
            <v>213009</v>
          </cell>
          <cell r="H7944" t="str">
            <v>UFRJ HORTO BOTANICO</v>
          </cell>
        </row>
        <row r="7945">
          <cell r="A7945">
            <v>7177</v>
          </cell>
          <cell r="B7945" t="str">
            <v>SERGIO GONCALVES DO AMARAL</v>
          </cell>
          <cell r="C7945" t="str">
            <v>VIGILANTE</v>
          </cell>
          <cell r="D7945">
            <v>42095</v>
          </cell>
          <cell r="E7945">
            <v>64003280768</v>
          </cell>
          <cell r="F7945" t="str">
            <v>Demitido</v>
          </cell>
          <cell r="G7945">
            <v>13001</v>
          </cell>
          <cell r="H7945" t="str">
            <v>DEMITIDOS</v>
          </cell>
        </row>
        <row r="7946">
          <cell r="A7946">
            <v>5425</v>
          </cell>
          <cell r="B7946" t="str">
            <v>SERGIO HENRIQUE DA SILVA ALBUQUERQUE</v>
          </cell>
          <cell r="C7946" t="str">
            <v>VIGILANTE</v>
          </cell>
          <cell r="D7946">
            <v>41510</v>
          </cell>
          <cell r="E7946">
            <v>8112601780</v>
          </cell>
          <cell r="F7946" t="str">
            <v>Demitido</v>
          </cell>
          <cell r="G7946">
            <v>13001</v>
          </cell>
          <cell r="H7946" t="str">
            <v>DEMITIDOS</v>
          </cell>
        </row>
        <row r="7947">
          <cell r="A7947">
            <v>6626</v>
          </cell>
          <cell r="B7947" t="str">
            <v>SERGIO HENRIQUE SOARES</v>
          </cell>
          <cell r="C7947" t="str">
            <v>VIGILANTE</v>
          </cell>
          <cell r="D7947">
            <v>41880</v>
          </cell>
          <cell r="E7947">
            <v>14069914730</v>
          </cell>
          <cell r="F7947" t="str">
            <v>Ativo</v>
          </cell>
          <cell r="G7947">
            <v>213002</v>
          </cell>
          <cell r="H7947" t="str">
            <v>UFRJ CEU - C. BRASILEIRO DE ALTOS ESTUDOS</v>
          </cell>
        </row>
        <row r="7948">
          <cell r="A7948">
            <v>8744</v>
          </cell>
          <cell r="B7948" t="str">
            <v>SERGIO JOSE DOS SANTOS MOREIRA JUNIOR</v>
          </cell>
          <cell r="C7948" t="str">
            <v>VIGILANTE</v>
          </cell>
          <cell r="D7948">
            <v>42596</v>
          </cell>
          <cell r="E7948">
            <v>9489113794</v>
          </cell>
          <cell r="F7948" t="str">
            <v>Ativo</v>
          </cell>
          <cell r="G7948">
            <v>360001</v>
          </cell>
          <cell r="H7948" t="str">
            <v>INSTITUTO NACIONAL DE CARDIOLOGIA - INC</v>
          </cell>
        </row>
        <row r="7949">
          <cell r="A7949">
            <v>9548</v>
          </cell>
          <cell r="B7949" t="str">
            <v>SERGIO LAMONICA MAGALHAES</v>
          </cell>
          <cell r="C7949" t="str">
            <v>VIGILANTE</v>
          </cell>
          <cell r="D7949">
            <v>43041</v>
          </cell>
          <cell r="E7949">
            <v>3323665708</v>
          </cell>
          <cell r="F7949" t="str">
            <v>Ativo</v>
          </cell>
          <cell r="G7949">
            <v>338001</v>
          </cell>
          <cell r="H7949" t="str">
            <v>AGV LOGISTICA (JACAREPAGUÁ)</v>
          </cell>
        </row>
        <row r="7950">
          <cell r="A7950">
            <v>8455</v>
          </cell>
          <cell r="B7950" t="str">
            <v>SERGIO LUIS DA SILVA</v>
          </cell>
          <cell r="C7950" t="str">
            <v>VIGILANTE</v>
          </cell>
          <cell r="D7950">
            <v>42566</v>
          </cell>
          <cell r="E7950">
            <v>97260622768</v>
          </cell>
          <cell r="F7950" t="str">
            <v>Demitido</v>
          </cell>
          <cell r="G7950">
            <v>13001</v>
          </cell>
          <cell r="H7950" t="str">
            <v>DEMITIDOS</v>
          </cell>
        </row>
        <row r="7951">
          <cell r="A7951">
            <v>1698</v>
          </cell>
          <cell r="B7951" t="str">
            <v>SERGIO LUIS DE CARVALHO</v>
          </cell>
          <cell r="C7951" t="str">
            <v>VIGILANTE</v>
          </cell>
          <cell r="D7951">
            <v>39783</v>
          </cell>
          <cell r="E7951">
            <v>69215030700</v>
          </cell>
          <cell r="F7951" t="str">
            <v>Demitido</v>
          </cell>
          <cell r="G7951">
            <v>13001</v>
          </cell>
          <cell r="H7951" t="str">
            <v>DEMITIDOS</v>
          </cell>
        </row>
        <row r="7952">
          <cell r="A7952">
            <v>3721</v>
          </cell>
          <cell r="B7952" t="str">
            <v>SERGIO LUIZ ALVES CAETANO</v>
          </cell>
          <cell r="C7952" t="str">
            <v>FISCAL</v>
          </cell>
          <cell r="D7952">
            <v>40913</v>
          </cell>
          <cell r="E7952">
            <v>98880616749</v>
          </cell>
          <cell r="F7952" t="str">
            <v>Demitido</v>
          </cell>
          <cell r="G7952">
            <v>13001</v>
          </cell>
          <cell r="H7952" t="str">
            <v>DEMITIDOS</v>
          </cell>
        </row>
        <row r="7953">
          <cell r="A7953">
            <v>2220</v>
          </cell>
          <cell r="B7953" t="str">
            <v>SERGIO LUIZ CARNEIRO MACIEL</v>
          </cell>
          <cell r="C7953" t="str">
            <v>VIGILANTE</v>
          </cell>
          <cell r="D7953">
            <v>40164</v>
          </cell>
          <cell r="E7953">
            <v>3377382704</v>
          </cell>
          <cell r="F7953" t="str">
            <v>Ativo</v>
          </cell>
          <cell r="G7953">
            <v>213014</v>
          </cell>
          <cell r="H7953" t="str">
            <v>UFRJ OBSERVATORIO VALONGO</v>
          </cell>
        </row>
        <row r="7954">
          <cell r="A7954">
            <v>3335</v>
          </cell>
          <cell r="B7954" t="str">
            <v>SERGIO LUIZ FERREIRA DA SILVA</v>
          </cell>
          <cell r="C7954" t="str">
            <v>MOTORISTA</v>
          </cell>
          <cell r="D7954">
            <v>40771</v>
          </cell>
          <cell r="E7954">
            <v>59553782787</v>
          </cell>
          <cell r="F7954" t="str">
            <v>Demitido</v>
          </cell>
          <cell r="G7954">
            <v>13001</v>
          </cell>
          <cell r="H7954" t="str">
            <v>DEMITIDOS</v>
          </cell>
        </row>
        <row r="7955">
          <cell r="A7955">
            <v>2030</v>
          </cell>
          <cell r="B7955" t="str">
            <v>SERGIO LUIZ FERREIRA DA SILVA</v>
          </cell>
          <cell r="C7955" t="str">
            <v>AGENTE DE SEGURANCA MASTER</v>
          </cell>
          <cell r="D7955">
            <v>40026</v>
          </cell>
          <cell r="E7955">
            <v>59553782787</v>
          </cell>
          <cell r="F7955" t="str">
            <v>Demitido</v>
          </cell>
          <cell r="G7955">
            <v>13001</v>
          </cell>
          <cell r="H7955" t="str">
            <v>DEMITIDOS</v>
          </cell>
        </row>
        <row r="7956">
          <cell r="A7956">
            <v>8773</v>
          </cell>
          <cell r="B7956" t="str">
            <v>SERGIO LUIZ OLIVEIRA DA SILVA</v>
          </cell>
          <cell r="C7956" t="str">
            <v>VIGILANTE</v>
          </cell>
          <cell r="D7956">
            <v>42614</v>
          </cell>
          <cell r="E7956">
            <v>838388728</v>
          </cell>
          <cell r="F7956" t="str">
            <v>Ativo</v>
          </cell>
          <cell r="G7956">
            <v>601517</v>
          </cell>
          <cell r="H7956" t="str">
            <v>BANCO DO BRASIL LOTE 02 - AGÊNCIA 1517 - QUITANDA</v>
          </cell>
        </row>
        <row r="7957">
          <cell r="A7957">
            <v>9478</v>
          </cell>
          <cell r="B7957" t="str">
            <v>SERGIO LUIZ PACHECO ALVES</v>
          </cell>
          <cell r="C7957" t="str">
            <v>VIGILANTE</v>
          </cell>
          <cell r="D7957">
            <v>42948</v>
          </cell>
          <cell r="E7957">
            <v>1625707754</v>
          </cell>
          <cell r="F7957" t="str">
            <v>Ativo</v>
          </cell>
          <cell r="G7957">
            <v>372007</v>
          </cell>
          <cell r="H7957" t="str">
            <v>ICMBIO - RESERVA BIOLÓGICA TINGUÁ</v>
          </cell>
        </row>
        <row r="7958">
          <cell r="A7958">
            <v>5522</v>
          </cell>
          <cell r="B7958" t="str">
            <v>SERGIO LUIZ RODRIGUES</v>
          </cell>
          <cell r="C7958" t="str">
            <v>VIGILANTE</v>
          </cell>
          <cell r="D7958">
            <v>41541</v>
          </cell>
          <cell r="E7958">
            <v>94504628791</v>
          </cell>
          <cell r="F7958" t="str">
            <v>Ativo</v>
          </cell>
          <cell r="G7958">
            <v>280002</v>
          </cell>
          <cell r="H7958" t="str">
            <v>INSS NOVA FRIBURGO</v>
          </cell>
        </row>
        <row r="7959">
          <cell r="A7959">
            <v>5663</v>
          </cell>
          <cell r="B7959" t="str">
            <v>SERGIO LUIZ SILVA</v>
          </cell>
          <cell r="C7959" t="str">
            <v>VIGILANTE</v>
          </cell>
          <cell r="D7959">
            <v>41618</v>
          </cell>
          <cell r="E7959">
            <v>1951303750</v>
          </cell>
          <cell r="F7959" t="str">
            <v>Demitido</v>
          </cell>
          <cell r="G7959">
            <v>13001</v>
          </cell>
          <cell r="H7959" t="str">
            <v>DEMITIDOS</v>
          </cell>
        </row>
        <row r="7960">
          <cell r="A7960">
            <v>7413</v>
          </cell>
          <cell r="B7960" t="str">
            <v>SERGIO LUIZ TAVARES DE OLIVEIRA</v>
          </cell>
          <cell r="C7960" t="str">
            <v>VIGILANTE</v>
          </cell>
          <cell r="D7960">
            <v>42224</v>
          </cell>
          <cell r="E7960">
            <v>12220385795</v>
          </cell>
          <cell r="F7960" t="str">
            <v>Demitido</v>
          </cell>
          <cell r="G7960">
            <v>13001</v>
          </cell>
          <cell r="H7960" t="str">
            <v>DEMITIDOS</v>
          </cell>
        </row>
        <row r="7961">
          <cell r="A7961">
            <v>1589</v>
          </cell>
          <cell r="B7961" t="str">
            <v>SERGIO LUIZ VAZ NEVES</v>
          </cell>
          <cell r="C7961" t="str">
            <v>VIGILANTE</v>
          </cell>
          <cell r="D7961">
            <v>39728</v>
          </cell>
          <cell r="E7961">
            <v>58785744700</v>
          </cell>
          <cell r="F7961" t="str">
            <v>Ativo</v>
          </cell>
          <cell r="G7961">
            <v>384001</v>
          </cell>
          <cell r="H7961" t="str">
            <v>PALÁCIO CAPANEMA</v>
          </cell>
        </row>
        <row r="7962">
          <cell r="A7962">
            <v>3567</v>
          </cell>
          <cell r="B7962" t="str">
            <v>SERGIO MANOEL ALVES</v>
          </cell>
          <cell r="C7962" t="str">
            <v>VIGILANTE</v>
          </cell>
          <cell r="D7962">
            <v>40858</v>
          </cell>
          <cell r="E7962">
            <v>91580412734</v>
          </cell>
          <cell r="F7962" t="str">
            <v>Demitido</v>
          </cell>
          <cell r="G7962">
            <v>13001</v>
          </cell>
          <cell r="H7962" t="str">
            <v>DEMITIDOS</v>
          </cell>
        </row>
        <row r="7963">
          <cell r="A7963">
            <v>1807</v>
          </cell>
          <cell r="B7963" t="str">
            <v>SERGIO MARTINS FERREIRA</v>
          </cell>
          <cell r="C7963" t="str">
            <v>VIGILANTE</v>
          </cell>
          <cell r="D7963">
            <v>39941</v>
          </cell>
          <cell r="E7963">
            <v>79317910700</v>
          </cell>
          <cell r="F7963" t="str">
            <v>Demitido</v>
          </cell>
          <cell r="G7963">
            <v>13001</v>
          </cell>
          <cell r="H7963" t="str">
            <v>DEMITIDOS</v>
          </cell>
        </row>
        <row r="7964">
          <cell r="A7964">
            <v>213</v>
          </cell>
          <cell r="B7964" t="str">
            <v>SERGIO MATEUS DA SILVA</v>
          </cell>
          <cell r="C7964" t="str">
            <v>GERENTE OPERACIONAL</v>
          </cell>
          <cell r="D7964">
            <v>37043</v>
          </cell>
          <cell r="E7964">
            <v>947986723</v>
          </cell>
          <cell r="F7964" t="str">
            <v>Demitido</v>
          </cell>
          <cell r="G7964">
            <v>13001</v>
          </cell>
          <cell r="H7964" t="str">
            <v>DEMITIDOS</v>
          </cell>
        </row>
        <row r="7965">
          <cell r="A7965">
            <v>8517</v>
          </cell>
          <cell r="B7965" t="str">
            <v>SERGIO MAURICIO BRAGA</v>
          </cell>
          <cell r="C7965" t="str">
            <v>SUPERVISOR DE AREA</v>
          </cell>
          <cell r="D7965">
            <v>42576</v>
          </cell>
          <cell r="E7965">
            <v>83350063772</v>
          </cell>
          <cell r="F7965" t="str">
            <v>Demitido</v>
          </cell>
          <cell r="G7965">
            <v>13001</v>
          </cell>
          <cell r="H7965" t="str">
            <v>DEMITIDOS</v>
          </cell>
        </row>
        <row r="7966">
          <cell r="A7966">
            <v>10253</v>
          </cell>
          <cell r="B7966" t="str">
            <v>SERGIO MEDEIROS</v>
          </cell>
          <cell r="C7966" t="str">
            <v>VIGILANTE</v>
          </cell>
          <cell r="D7966">
            <v>43904</v>
          </cell>
          <cell r="E7966">
            <v>2103654714</v>
          </cell>
          <cell r="F7966" t="str">
            <v>Ativo</v>
          </cell>
          <cell r="G7966">
            <v>855001</v>
          </cell>
          <cell r="H7966" t="str">
            <v>LOTERJ</v>
          </cell>
        </row>
        <row r="7967">
          <cell r="A7967">
            <v>2597</v>
          </cell>
          <cell r="B7967" t="str">
            <v>SERGIO MOISES REIS DE OLIVEIRA</v>
          </cell>
          <cell r="C7967" t="str">
            <v>VIGILANTE</v>
          </cell>
          <cell r="D7967">
            <v>40309</v>
          </cell>
          <cell r="E7967">
            <v>89682947715</v>
          </cell>
          <cell r="F7967" t="str">
            <v>Demitido</v>
          </cell>
          <cell r="G7967">
            <v>13001</v>
          </cell>
          <cell r="H7967" t="str">
            <v>DEMITIDOS</v>
          </cell>
        </row>
        <row r="7968">
          <cell r="A7968">
            <v>5502</v>
          </cell>
          <cell r="B7968" t="str">
            <v>SERGIO MURILO DOS SANTOS</v>
          </cell>
          <cell r="C7968" t="str">
            <v>VIGILANTE</v>
          </cell>
          <cell r="D7968">
            <v>41541</v>
          </cell>
          <cell r="E7968">
            <v>65482344720</v>
          </cell>
          <cell r="F7968" t="str">
            <v>Demitido</v>
          </cell>
          <cell r="G7968">
            <v>13001</v>
          </cell>
          <cell r="H7968" t="str">
            <v>DEMITIDOS</v>
          </cell>
        </row>
        <row r="7969">
          <cell r="A7969">
            <v>8162</v>
          </cell>
          <cell r="B7969" t="str">
            <v>SERGIO OLIVEIRA DA CUNHA</v>
          </cell>
          <cell r="C7969" t="str">
            <v>VIGILANTE</v>
          </cell>
          <cell r="D7969">
            <v>42430</v>
          </cell>
          <cell r="E7969">
            <v>7717071770</v>
          </cell>
          <cell r="F7969" t="str">
            <v>Demitido</v>
          </cell>
          <cell r="G7969">
            <v>13001</v>
          </cell>
          <cell r="H7969" t="str">
            <v>DEMITIDOS</v>
          </cell>
        </row>
        <row r="7970">
          <cell r="A7970">
            <v>1075</v>
          </cell>
          <cell r="B7970" t="str">
            <v>SERGIO OLIVEIRA DO NASCIMENTO</v>
          </cell>
          <cell r="C7970" t="str">
            <v>VIGILANTE</v>
          </cell>
          <cell r="D7970">
            <v>39087</v>
          </cell>
          <cell r="E7970">
            <v>83893776753</v>
          </cell>
          <cell r="F7970" t="str">
            <v>Ativo</v>
          </cell>
          <cell r="G7970">
            <v>383002</v>
          </cell>
          <cell r="H7970" t="str">
            <v>TERRENO DO BOC</v>
          </cell>
        </row>
        <row r="7971">
          <cell r="A7971">
            <v>10375</v>
          </cell>
          <cell r="B7971" t="str">
            <v>SERGIO PAULO SILVA DE OLIVEIRA JUNIOR</v>
          </cell>
          <cell r="C7971" t="str">
            <v>VIGILANTE</v>
          </cell>
          <cell r="D7971">
            <v>44098</v>
          </cell>
          <cell r="E7971">
            <v>8106489701</v>
          </cell>
          <cell r="F7971" t="str">
            <v>Ativo</v>
          </cell>
          <cell r="G7971">
            <v>990028</v>
          </cell>
          <cell r="H7971" t="str">
            <v>ADMISSAO</v>
          </cell>
        </row>
        <row r="7972">
          <cell r="A7972">
            <v>8225</v>
          </cell>
          <cell r="B7972" t="str">
            <v>SERGIO PINHEIRO DA SILVA</v>
          </cell>
          <cell r="C7972" t="str">
            <v>VIGILANTE</v>
          </cell>
          <cell r="D7972">
            <v>42430</v>
          </cell>
          <cell r="E7972">
            <v>3600826700</v>
          </cell>
          <cell r="F7972" t="str">
            <v>Demitido</v>
          </cell>
          <cell r="G7972">
            <v>13001</v>
          </cell>
          <cell r="H7972" t="str">
            <v>DEMITIDOS</v>
          </cell>
        </row>
        <row r="7973">
          <cell r="A7973">
            <v>152</v>
          </cell>
          <cell r="B7973" t="str">
            <v>SERGIO PIRES RODRIGUES</v>
          </cell>
          <cell r="C7973" t="str">
            <v>VIGILANTE</v>
          </cell>
          <cell r="D7973">
            <v>36861</v>
          </cell>
          <cell r="E7973">
            <v>238933709</v>
          </cell>
          <cell r="F7973" t="str">
            <v>Demitido</v>
          </cell>
          <cell r="G7973">
            <v>13001</v>
          </cell>
          <cell r="H7973" t="str">
            <v>DEMITIDOS</v>
          </cell>
        </row>
        <row r="7974">
          <cell r="A7974">
            <v>9557</v>
          </cell>
          <cell r="B7974" t="str">
            <v>SERGIO RABELO DUARTE</v>
          </cell>
          <cell r="C7974" t="str">
            <v>VIGILANTE</v>
          </cell>
          <cell r="D7974">
            <v>43040</v>
          </cell>
          <cell r="E7974">
            <v>7372445779</v>
          </cell>
          <cell r="F7974" t="str">
            <v>Demitido</v>
          </cell>
          <cell r="G7974">
            <v>13001</v>
          </cell>
          <cell r="H7974" t="str">
            <v>DEMITIDOS</v>
          </cell>
        </row>
        <row r="7975">
          <cell r="A7975">
            <v>5857</v>
          </cell>
          <cell r="B7975" t="str">
            <v>SERGIO RAGAZI JUNIOR</v>
          </cell>
          <cell r="C7975" t="str">
            <v>VIGILANTE</v>
          </cell>
          <cell r="D7975">
            <v>41677</v>
          </cell>
          <cell r="E7975">
            <v>8387681725</v>
          </cell>
          <cell r="F7975" t="str">
            <v>Demitido</v>
          </cell>
          <cell r="G7975">
            <v>13001</v>
          </cell>
          <cell r="H7975" t="str">
            <v>DEMITIDOS</v>
          </cell>
        </row>
        <row r="7976">
          <cell r="A7976">
            <v>892</v>
          </cell>
          <cell r="B7976" t="str">
            <v>SERGIO RIBEIRO DE OLIVEIRA</v>
          </cell>
          <cell r="C7976" t="str">
            <v>VIGILANTE</v>
          </cell>
          <cell r="D7976">
            <v>38718</v>
          </cell>
          <cell r="E7976">
            <v>88043983704</v>
          </cell>
          <cell r="F7976" t="str">
            <v>Demitido</v>
          </cell>
          <cell r="G7976">
            <v>13001</v>
          </cell>
          <cell r="H7976" t="str">
            <v>DEMITIDOS</v>
          </cell>
        </row>
        <row r="7977">
          <cell r="A7977">
            <v>1339</v>
          </cell>
          <cell r="B7977" t="str">
            <v>SERGIO RICARDO BEZERRA FALCAO</v>
          </cell>
          <cell r="C7977" t="str">
            <v>VIGILANTE</v>
          </cell>
          <cell r="D7977">
            <v>39372</v>
          </cell>
          <cell r="E7977">
            <v>93926472715</v>
          </cell>
          <cell r="F7977" t="str">
            <v>Férias</v>
          </cell>
          <cell r="G7977">
            <v>200101</v>
          </cell>
          <cell r="H7977" t="str">
            <v>RESERVA DIA</v>
          </cell>
        </row>
        <row r="7978">
          <cell r="A7978">
            <v>6558</v>
          </cell>
          <cell r="B7978" t="str">
            <v>SERGIO RICARDO DE ALMEIDA</v>
          </cell>
          <cell r="C7978" t="str">
            <v>VIGILANTE</v>
          </cell>
          <cell r="D7978">
            <v>41857</v>
          </cell>
          <cell r="E7978">
            <v>3623102628</v>
          </cell>
          <cell r="F7978" t="str">
            <v>Ativo</v>
          </cell>
          <cell r="G7978">
            <v>200114</v>
          </cell>
          <cell r="H7978" t="str">
            <v>RESERVA DIA - SUL FLUMINENSE</v>
          </cell>
        </row>
        <row r="7979">
          <cell r="A7979">
            <v>8910</v>
          </cell>
          <cell r="B7979" t="str">
            <v>SERGIO RICARDO DE ANDRADE</v>
          </cell>
          <cell r="C7979" t="str">
            <v>VIGILANTE</v>
          </cell>
          <cell r="D7979">
            <v>42705</v>
          </cell>
          <cell r="E7979">
            <v>1162523751</v>
          </cell>
          <cell r="F7979" t="str">
            <v>Demitido</v>
          </cell>
          <cell r="G7979">
            <v>13001</v>
          </cell>
          <cell r="H7979" t="str">
            <v>DEMITIDOS</v>
          </cell>
        </row>
        <row r="7980">
          <cell r="A7980">
            <v>7697</v>
          </cell>
          <cell r="B7980" t="str">
            <v>SERGIO RICARDO DE OLIVEIRA SOARES</v>
          </cell>
          <cell r="C7980" t="str">
            <v>VIGILANTE</v>
          </cell>
          <cell r="D7980">
            <v>42313</v>
          </cell>
          <cell r="E7980">
            <v>2856805795</v>
          </cell>
          <cell r="F7980" t="str">
            <v>Demitido</v>
          </cell>
          <cell r="G7980">
            <v>13001</v>
          </cell>
          <cell r="H7980" t="str">
            <v>DEMITIDOS</v>
          </cell>
        </row>
        <row r="7981">
          <cell r="A7981">
            <v>4959</v>
          </cell>
          <cell r="B7981" t="str">
            <v>SERGIO RICARDO RIBEIRO GONCALVES</v>
          </cell>
          <cell r="C7981" t="str">
            <v>VIGILANTE</v>
          </cell>
          <cell r="D7981">
            <v>41354</v>
          </cell>
          <cell r="E7981">
            <v>7374083750</v>
          </cell>
          <cell r="F7981" t="str">
            <v>Férias</v>
          </cell>
          <cell r="G7981">
            <v>200101</v>
          </cell>
          <cell r="H7981" t="str">
            <v>RESERVA DIA</v>
          </cell>
        </row>
        <row r="7982">
          <cell r="A7982">
            <v>2896</v>
          </cell>
          <cell r="B7982" t="str">
            <v>SERGIO RICARDO ROSA DE FREITAS</v>
          </cell>
          <cell r="C7982" t="str">
            <v>VIGILANTE</v>
          </cell>
          <cell r="D7982">
            <v>40513</v>
          </cell>
          <cell r="E7982">
            <v>93475438704</v>
          </cell>
          <cell r="F7982" t="str">
            <v>Ativo</v>
          </cell>
          <cell r="G7982">
            <v>213019</v>
          </cell>
          <cell r="H7982" t="str">
            <v xml:space="preserve">UFRJ COLEGIO APLICACAO </v>
          </cell>
        </row>
        <row r="7983">
          <cell r="A7983">
            <v>1040</v>
          </cell>
          <cell r="B7983" t="str">
            <v>SERGIO RODRIGO DOS SANTOS PINTO</v>
          </cell>
          <cell r="C7983" t="str">
            <v>VIGILANTE</v>
          </cell>
          <cell r="D7983">
            <v>38993</v>
          </cell>
          <cell r="E7983">
            <v>10499943708</v>
          </cell>
          <cell r="F7983" t="str">
            <v>Demitido</v>
          </cell>
          <cell r="G7983">
            <v>13001</v>
          </cell>
          <cell r="H7983" t="str">
            <v>DEMITIDOS</v>
          </cell>
        </row>
        <row r="7984">
          <cell r="A7984">
            <v>8618</v>
          </cell>
          <cell r="B7984" t="str">
            <v>SERGIO RODRIGUES DA SILVA</v>
          </cell>
          <cell r="C7984" t="str">
            <v>SEGURANCA PESSOAL PRIVADA</v>
          </cell>
          <cell r="D7984">
            <v>42587</v>
          </cell>
          <cell r="E7984">
            <v>10055500773</v>
          </cell>
          <cell r="F7984" t="str">
            <v>Demitido</v>
          </cell>
          <cell r="G7984">
            <v>13001</v>
          </cell>
          <cell r="H7984" t="str">
            <v>DEMITIDOS</v>
          </cell>
        </row>
        <row r="7985">
          <cell r="A7985">
            <v>2111</v>
          </cell>
          <cell r="B7985" t="str">
            <v>SERGIO RODRIGUES DE SA</v>
          </cell>
          <cell r="C7985" t="str">
            <v>VIGILANTE</v>
          </cell>
          <cell r="D7985">
            <v>40074</v>
          </cell>
          <cell r="E7985">
            <v>1439484740</v>
          </cell>
          <cell r="F7985" t="str">
            <v>Ativo</v>
          </cell>
          <cell r="G7985">
            <v>158001</v>
          </cell>
          <cell r="H7985" t="str">
            <v>ICMBIO PORTARIA DA FLORESTA / PNT</v>
          </cell>
        </row>
        <row r="7986">
          <cell r="A7986">
            <v>2002</v>
          </cell>
          <cell r="B7986" t="str">
            <v>SERGIO ROSA DOS SANTOS</v>
          </cell>
          <cell r="C7986" t="str">
            <v>VIGILANTE</v>
          </cell>
          <cell r="D7986">
            <v>39995</v>
          </cell>
          <cell r="E7986">
            <v>91445841720</v>
          </cell>
          <cell r="F7986" t="str">
            <v>Demitido</v>
          </cell>
          <cell r="G7986">
            <v>13001</v>
          </cell>
          <cell r="H7986" t="str">
            <v>DEMITIDOS</v>
          </cell>
        </row>
        <row r="7987">
          <cell r="A7987">
            <v>6630</v>
          </cell>
          <cell r="B7987" t="str">
            <v>SERGIO RUBENS RODRIGUES DE CARVALHO</v>
          </cell>
          <cell r="C7987" t="str">
            <v>ENGENHEIRO DE SEG.DO TRABALHO</v>
          </cell>
          <cell r="D7987">
            <v>41878</v>
          </cell>
          <cell r="E7987">
            <v>27234762787</v>
          </cell>
          <cell r="F7987" t="str">
            <v>Demitido</v>
          </cell>
          <cell r="G7987">
            <v>13001</v>
          </cell>
          <cell r="H7987" t="str">
            <v>DEMITIDOS</v>
          </cell>
        </row>
        <row r="7988">
          <cell r="A7988">
            <v>2908</v>
          </cell>
          <cell r="B7988" t="str">
            <v>SERGIO SANT ANNA DE ALBERNAZ</v>
          </cell>
          <cell r="C7988" t="str">
            <v>VIGILANTE</v>
          </cell>
          <cell r="D7988">
            <v>40513</v>
          </cell>
          <cell r="E7988">
            <v>86535820700</v>
          </cell>
          <cell r="F7988" t="str">
            <v>Ativo</v>
          </cell>
          <cell r="G7988">
            <v>158001</v>
          </cell>
          <cell r="H7988" t="str">
            <v>ICMBIO PORTARIA DA FLORESTA / PNT</v>
          </cell>
        </row>
        <row r="7989">
          <cell r="A7989">
            <v>4007</v>
          </cell>
          <cell r="B7989" t="str">
            <v>SERGIO SOARES DE SOUZA</v>
          </cell>
          <cell r="C7989" t="str">
            <v>VIGILANTE</v>
          </cell>
          <cell r="D7989">
            <v>41061</v>
          </cell>
          <cell r="E7989">
            <v>90142136700</v>
          </cell>
          <cell r="F7989" t="str">
            <v>Demitido</v>
          </cell>
          <cell r="G7989">
            <v>13001</v>
          </cell>
          <cell r="H7989" t="str">
            <v>DEMITIDOS</v>
          </cell>
        </row>
        <row r="7990">
          <cell r="A7990">
            <v>5058</v>
          </cell>
          <cell r="B7990" t="str">
            <v>SERGIO SOUZA ACUCIO</v>
          </cell>
          <cell r="C7990" t="str">
            <v>VIGILANTE</v>
          </cell>
          <cell r="D7990">
            <v>41381</v>
          </cell>
          <cell r="E7990">
            <v>902339729</v>
          </cell>
          <cell r="F7990" t="str">
            <v>Demitido</v>
          </cell>
          <cell r="G7990">
            <v>13001</v>
          </cell>
          <cell r="H7990" t="str">
            <v>DEMITIDOS</v>
          </cell>
        </row>
        <row r="7991">
          <cell r="A7991">
            <v>4038</v>
          </cell>
          <cell r="B7991" t="str">
            <v>SERGIO SOUZA DA SILVA</v>
          </cell>
          <cell r="C7991" t="str">
            <v>VIGILANTE</v>
          </cell>
          <cell r="D7991">
            <v>41078</v>
          </cell>
          <cell r="E7991">
            <v>9720284714</v>
          </cell>
          <cell r="F7991" t="str">
            <v>Demitido</v>
          </cell>
          <cell r="G7991">
            <v>13001</v>
          </cell>
          <cell r="H7991" t="str">
            <v>DEMITIDOS</v>
          </cell>
        </row>
        <row r="7992">
          <cell r="A7992">
            <v>3111</v>
          </cell>
          <cell r="B7992" t="str">
            <v>SERGIO TEIXEIRA ROCHA</v>
          </cell>
          <cell r="C7992" t="str">
            <v>VIGILANTE</v>
          </cell>
          <cell r="D7992">
            <v>40634</v>
          </cell>
          <cell r="E7992">
            <v>5490336706</v>
          </cell>
          <cell r="F7992" t="str">
            <v>Demitido</v>
          </cell>
          <cell r="G7992">
            <v>990028</v>
          </cell>
          <cell r="H7992" t="str">
            <v>ADMISSAO</v>
          </cell>
        </row>
        <row r="7993">
          <cell r="A7993">
            <v>3296</v>
          </cell>
          <cell r="B7993" t="str">
            <v>SERGIO VASCONCELLOS ANTONIO JUNIOR</v>
          </cell>
          <cell r="C7993" t="str">
            <v>VIGILANTE</v>
          </cell>
          <cell r="D7993">
            <v>40745</v>
          </cell>
          <cell r="E7993">
            <v>11537441710</v>
          </cell>
          <cell r="F7993" t="str">
            <v>Demitido</v>
          </cell>
          <cell r="G7993">
            <v>13001</v>
          </cell>
          <cell r="H7993" t="str">
            <v>DEMITIDOS</v>
          </cell>
        </row>
        <row r="7994">
          <cell r="A7994">
            <v>7867</v>
          </cell>
          <cell r="B7994" t="str">
            <v>SERGIO VERISSIMO DA SILVA</v>
          </cell>
          <cell r="C7994" t="str">
            <v>VIGILANTE</v>
          </cell>
          <cell r="D7994">
            <v>42356</v>
          </cell>
          <cell r="E7994">
            <v>872165744</v>
          </cell>
          <cell r="F7994" t="str">
            <v>Demitido</v>
          </cell>
          <cell r="G7994">
            <v>13001</v>
          </cell>
          <cell r="H7994" t="str">
            <v>DEMITIDOS</v>
          </cell>
        </row>
        <row r="7995">
          <cell r="A7995">
            <v>4285</v>
          </cell>
          <cell r="B7995" t="str">
            <v>SERGIO VICENTE DOS SANTOS</v>
          </cell>
          <cell r="C7995" t="str">
            <v>VIGILANTE</v>
          </cell>
          <cell r="D7995">
            <v>41131</v>
          </cell>
          <cell r="E7995">
            <v>555198731</v>
          </cell>
          <cell r="F7995" t="str">
            <v>Demitido</v>
          </cell>
          <cell r="G7995">
            <v>13001</v>
          </cell>
          <cell r="H7995" t="str">
            <v>DEMITIDOS</v>
          </cell>
        </row>
        <row r="7996">
          <cell r="A7996">
            <v>6247</v>
          </cell>
          <cell r="B7996" t="str">
            <v>SERGIO VIEIRA DA SILVA</v>
          </cell>
          <cell r="C7996" t="str">
            <v>VIGILANTE</v>
          </cell>
          <cell r="D7996">
            <v>41801</v>
          </cell>
          <cell r="E7996">
            <v>1612428711</v>
          </cell>
          <cell r="F7996" t="str">
            <v>Ativo</v>
          </cell>
          <cell r="G7996">
            <v>360001</v>
          </cell>
          <cell r="H7996" t="str">
            <v>INSTITUTO NACIONAL DE CARDIOLOGIA - INC</v>
          </cell>
        </row>
        <row r="7997">
          <cell r="A7997">
            <v>10030</v>
          </cell>
          <cell r="B7997" t="str">
            <v>SETEMBRINO COUTINHO NETO</v>
          </cell>
          <cell r="C7997" t="str">
            <v>VIGILANTE</v>
          </cell>
          <cell r="D7997">
            <v>43832</v>
          </cell>
          <cell r="E7997">
            <v>2570234702</v>
          </cell>
          <cell r="F7997" t="str">
            <v>Ativo</v>
          </cell>
          <cell r="G7997">
            <v>506287</v>
          </cell>
          <cell r="H7997" t="str">
            <v>BRADESCO -  SETOR 6287 - FUNDAÇÃO BRADESCO</v>
          </cell>
        </row>
        <row r="7998">
          <cell r="A7998">
            <v>7457</v>
          </cell>
          <cell r="B7998" t="str">
            <v>SETEMBRINO COUTINHO NETO</v>
          </cell>
          <cell r="C7998" t="str">
            <v>VIGILANTE</v>
          </cell>
          <cell r="D7998">
            <v>42241</v>
          </cell>
          <cell r="E7998">
            <v>2570234702</v>
          </cell>
          <cell r="F7998" t="str">
            <v>Demitido</v>
          </cell>
          <cell r="G7998">
            <v>13001</v>
          </cell>
          <cell r="H7998" t="str">
            <v>DEMITIDOS</v>
          </cell>
        </row>
        <row r="7999">
          <cell r="A7999">
            <v>1095</v>
          </cell>
          <cell r="B7999" t="str">
            <v>SEVERIANO FERREIRA DE MELO</v>
          </cell>
          <cell r="C7999" t="str">
            <v>VIGILANTE</v>
          </cell>
          <cell r="D7999">
            <v>39100</v>
          </cell>
          <cell r="E7999">
            <v>1949765725</v>
          </cell>
          <cell r="F7999" t="str">
            <v>Demitido</v>
          </cell>
          <cell r="G7999">
            <v>13001</v>
          </cell>
          <cell r="H7999" t="str">
            <v>DEMITIDOS</v>
          </cell>
        </row>
        <row r="8000">
          <cell r="A8000">
            <v>6722</v>
          </cell>
          <cell r="B8000" t="str">
            <v>SEVERINO FRANCISCO DE LIMA</v>
          </cell>
          <cell r="C8000" t="str">
            <v>VIGILANTE</v>
          </cell>
          <cell r="D8000">
            <v>41898</v>
          </cell>
          <cell r="E8000">
            <v>6209216412</v>
          </cell>
          <cell r="F8000" t="str">
            <v>Demitido</v>
          </cell>
          <cell r="G8000">
            <v>13001</v>
          </cell>
          <cell r="H8000" t="str">
            <v>DEMITIDOS</v>
          </cell>
        </row>
        <row r="8001">
          <cell r="A8001">
            <v>7330</v>
          </cell>
          <cell r="B8001" t="str">
            <v>SHANE FRANCISCA DA SILVA</v>
          </cell>
          <cell r="C8001" t="str">
            <v>TECNICO SEGURANÇA TRABALHO II</v>
          </cell>
          <cell r="D8001">
            <v>42156</v>
          </cell>
          <cell r="E8001">
            <v>12695805748</v>
          </cell>
          <cell r="F8001" t="str">
            <v>Ativo</v>
          </cell>
          <cell r="G8001">
            <v>157001</v>
          </cell>
          <cell r="H8001" t="str">
            <v>ELETRONUCLEAR - ELETROBRAS TERMONUCLEAR S/A</v>
          </cell>
        </row>
        <row r="8002">
          <cell r="A8002">
            <v>9910</v>
          </cell>
          <cell r="B8002" t="str">
            <v>SHARLENE ASSUNCAO BRAGA</v>
          </cell>
          <cell r="C8002" t="str">
            <v>VIGILANTE</v>
          </cell>
          <cell r="D8002">
            <v>43571</v>
          </cell>
          <cell r="E8002">
            <v>22454320886</v>
          </cell>
          <cell r="F8002" t="str">
            <v>Ativo</v>
          </cell>
          <cell r="G8002">
            <v>157001</v>
          </cell>
          <cell r="H8002" t="str">
            <v>ELETRONUCLEAR - ELETROBRAS TERMONUCLEAR S/A</v>
          </cell>
        </row>
        <row r="8003">
          <cell r="A8003">
            <v>9503</v>
          </cell>
          <cell r="B8003" t="str">
            <v>SHEILA CERASE</v>
          </cell>
          <cell r="C8003" t="str">
            <v>VIGILANTE</v>
          </cell>
          <cell r="D8003">
            <v>42966</v>
          </cell>
          <cell r="E8003">
            <v>2901971717</v>
          </cell>
          <cell r="F8003" t="str">
            <v>Demitido</v>
          </cell>
          <cell r="G8003">
            <v>13001</v>
          </cell>
          <cell r="H8003" t="str">
            <v>DEMITIDOS</v>
          </cell>
        </row>
        <row r="8004">
          <cell r="A8004">
            <v>3528</v>
          </cell>
          <cell r="B8004" t="str">
            <v>SHEILA DE ALCANTARA ESTEVES RIBEIRO</v>
          </cell>
          <cell r="C8004" t="str">
            <v>COORD. DE CONTROLADORIA</v>
          </cell>
          <cell r="D8004">
            <v>40848</v>
          </cell>
          <cell r="E8004">
            <v>90885511700</v>
          </cell>
          <cell r="F8004" t="str">
            <v>Demitido</v>
          </cell>
          <cell r="G8004">
            <v>13001</v>
          </cell>
          <cell r="H8004" t="str">
            <v>DEMITIDOS</v>
          </cell>
        </row>
        <row r="8005">
          <cell r="A8005">
            <v>8048</v>
          </cell>
          <cell r="B8005" t="str">
            <v>SHEILA DE OLIVEIRA EVANGELISTA</v>
          </cell>
          <cell r="C8005" t="str">
            <v>VIGILANTE</v>
          </cell>
          <cell r="D8005">
            <v>42401</v>
          </cell>
          <cell r="E8005">
            <v>3667550723</v>
          </cell>
          <cell r="F8005" t="str">
            <v>Ativo</v>
          </cell>
          <cell r="G8005">
            <v>200101</v>
          </cell>
          <cell r="H8005" t="str">
            <v>RESERVA DIA</v>
          </cell>
        </row>
        <row r="8006">
          <cell r="A8006">
            <v>7129</v>
          </cell>
          <cell r="B8006" t="str">
            <v>SHEILA ESCOSSIA DA CONCEICAO</v>
          </cell>
          <cell r="C8006" t="str">
            <v>VIGILANTE</v>
          </cell>
          <cell r="D8006">
            <v>42095</v>
          </cell>
          <cell r="E8006">
            <v>3030432700</v>
          </cell>
          <cell r="F8006" t="str">
            <v>Demitido</v>
          </cell>
          <cell r="G8006">
            <v>13001</v>
          </cell>
          <cell r="H8006" t="str">
            <v>DEMITIDOS</v>
          </cell>
        </row>
        <row r="8007">
          <cell r="A8007">
            <v>4794</v>
          </cell>
          <cell r="B8007" t="str">
            <v>SHEILA MARA VIANA DA SILVA FERREIRA</v>
          </cell>
          <cell r="C8007" t="str">
            <v>TECNICO ENFERMAGEM DO TRABALHO</v>
          </cell>
          <cell r="D8007">
            <v>41281</v>
          </cell>
          <cell r="E8007">
            <v>1413399770</v>
          </cell>
          <cell r="F8007" t="str">
            <v>Demitido</v>
          </cell>
          <cell r="G8007">
            <v>13001</v>
          </cell>
          <cell r="H8007" t="str">
            <v>DEMITIDOS</v>
          </cell>
        </row>
        <row r="8008">
          <cell r="A8008">
            <v>3969</v>
          </cell>
          <cell r="B8008" t="str">
            <v>SHEILA PEREIRA LOPES</v>
          </cell>
          <cell r="C8008" t="str">
            <v>VIGILANTE</v>
          </cell>
          <cell r="D8008">
            <v>41043</v>
          </cell>
          <cell r="E8008">
            <v>10192446746</v>
          </cell>
          <cell r="F8008" t="str">
            <v>Ativo</v>
          </cell>
          <cell r="G8008">
            <v>200104</v>
          </cell>
          <cell r="H8008" t="str">
            <v>RESERVA TECNICA - CEF</v>
          </cell>
        </row>
        <row r="8009">
          <cell r="A8009">
            <v>8690</v>
          </cell>
          <cell r="B8009" t="str">
            <v>SHEILA PEREIRA PAIXAO</v>
          </cell>
          <cell r="C8009" t="str">
            <v>VIGILANTE</v>
          </cell>
          <cell r="D8009">
            <v>42593</v>
          </cell>
          <cell r="E8009">
            <v>8974148706</v>
          </cell>
          <cell r="F8009" t="str">
            <v>Demitido</v>
          </cell>
          <cell r="G8009">
            <v>13001</v>
          </cell>
          <cell r="H8009" t="str">
            <v>DEMITIDOS</v>
          </cell>
        </row>
        <row r="8010">
          <cell r="A8010">
            <v>5665</v>
          </cell>
          <cell r="B8010" t="str">
            <v>SHIRLANE FREITAS DOS SANTOS TRINDADE</v>
          </cell>
          <cell r="C8010" t="str">
            <v>VIGILANTE</v>
          </cell>
          <cell r="D8010">
            <v>41619</v>
          </cell>
          <cell r="E8010">
            <v>9257097781</v>
          </cell>
          <cell r="F8010" t="str">
            <v>Demitido</v>
          </cell>
          <cell r="G8010">
            <v>13001</v>
          </cell>
          <cell r="H8010" t="str">
            <v>DEMITIDOS</v>
          </cell>
        </row>
        <row r="8011">
          <cell r="A8011">
            <v>603</v>
          </cell>
          <cell r="B8011" t="str">
            <v>SHIRLEI CORREIA DE MELO FAHL SANTOS</v>
          </cell>
          <cell r="C8011" t="str">
            <v>RECEPCIONISTA</v>
          </cell>
          <cell r="D8011">
            <v>40544</v>
          </cell>
          <cell r="E8011">
            <v>1441618775</v>
          </cell>
          <cell r="F8011" t="str">
            <v>Demitido</v>
          </cell>
          <cell r="G8011">
            <v>13001</v>
          </cell>
          <cell r="H8011" t="str">
            <v>DEMITIDOS</v>
          </cell>
        </row>
        <row r="8012">
          <cell r="A8012">
            <v>7294</v>
          </cell>
          <cell r="B8012" t="str">
            <v>SHIRLENE DA SILVA</v>
          </cell>
          <cell r="C8012" t="str">
            <v>SUPERVISOR DE AREA</v>
          </cell>
          <cell r="D8012">
            <v>42095</v>
          </cell>
          <cell r="E8012">
            <v>11434820777</v>
          </cell>
          <cell r="F8012" t="str">
            <v>Ativo</v>
          </cell>
          <cell r="G8012">
            <v>305005</v>
          </cell>
          <cell r="H8012" t="str">
            <v>CEF - CENTRAL DE MONITORAMENTO</v>
          </cell>
        </row>
        <row r="8013">
          <cell r="A8013">
            <v>3769</v>
          </cell>
          <cell r="B8013" t="str">
            <v>SHIRLEX DE OLIVEIRA</v>
          </cell>
          <cell r="C8013" t="str">
            <v>VIGILANTE</v>
          </cell>
          <cell r="D8013">
            <v>40941</v>
          </cell>
          <cell r="E8013">
            <v>1367180783</v>
          </cell>
          <cell r="F8013" t="str">
            <v>Demitido</v>
          </cell>
          <cell r="G8013">
            <v>13001</v>
          </cell>
          <cell r="H8013" t="str">
            <v>DEMITIDOS</v>
          </cell>
        </row>
        <row r="8014">
          <cell r="A8014">
            <v>2814</v>
          </cell>
          <cell r="B8014" t="str">
            <v>SHIRLEY AMPLEMON SERVULO</v>
          </cell>
          <cell r="C8014" t="str">
            <v>VIGILANTE</v>
          </cell>
          <cell r="D8014">
            <v>40445</v>
          </cell>
          <cell r="E8014">
            <v>79060692772</v>
          </cell>
          <cell r="F8014" t="str">
            <v>Demitido</v>
          </cell>
          <cell r="G8014">
            <v>13001</v>
          </cell>
          <cell r="H8014" t="str">
            <v>DEMITIDOS</v>
          </cell>
        </row>
        <row r="8015">
          <cell r="A8015">
            <v>9794</v>
          </cell>
          <cell r="B8015" t="str">
            <v>SHIRLEY MARIA OTTONE</v>
          </cell>
          <cell r="C8015" t="str">
            <v>VIGILANTE</v>
          </cell>
          <cell r="D8015">
            <v>43355</v>
          </cell>
          <cell r="E8015">
            <v>2581136774</v>
          </cell>
          <cell r="F8015" t="str">
            <v>Ativo</v>
          </cell>
          <cell r="G8015">
            <v>200001</v>
          </cell>
          <cell r="H8015" t="str">
            <v>HOSPITAL FEDERAL DA LAGOA</v>
          </cell>
        </row>
        <row r="8016">
          <cell r="A8016">
            <v>4686</v>
          </cell>
          <cell r="B8016" t="str">
            <v>SIDNEI ARAUJO DE OLIVEIRA</v>
          </cell>
          <cell r="C8016" t="str">
            <v>VIGILANTE</v>
          </cell>
          <cell r="D8016">
            <v>41214</v>
          </cell>
          <cell r="E8016">
            <v>83356134787</v>
          </cell>
          <cell r="F8016" t="str">
            <v>Demitido</v>
          </cell>
          <cell r="G8016">
            <v>13001</v>
          </cell>
          <cell r="H8016" t="str">
            <v>DEMITIDOS</v>
          </cell>
        </row>
        <row r="8017">
          <cell r="A8017">
            <v>2319</v>
          </cell>
          <cell r="B8017" t="str">
            <v>SIDNEI DE AMORIM ROCHA</v>
          </cell>
          <cell r="C8017" t="str">
            <v>VIGILANTE</v>
          </cell>
          <cell r="D8017">
            <v>40165</v>
          </cell>
          <cell r="E8017">
            <v>4262985784</v>
          </cell>
          <cell r="F8017" t="str">
            <v>Demitido</v>
          </cell>
          <cell r="G8017">
            <v>13001</v>
          </cell>
          <cell r="H8017" t="str">
            <v>DEMITIDOS</v>
          </cell>
        </row>
        <row r="8018">
          <cell r="A8018">
            <v>5602</v>
          </cell>
          <cell r="B8018" t="str">
            <v>SIDNEI DE JESUS MARCOS</v>
          </cell>
          <cell r="C8018" t="str">
            <v>VIGILANTE</v>
          </cell>
          <cell r="D8018">
            <v>41570</v>
          </cell>
          <cell r="E8018">
            <v>9935817733</v>
          </cell>
          <cell r="F8018" t="str">
            <v>Ativo</v>
          </cell>
          <cell r="G8018">
            <v>157001</v>
          </cell>
          <cell r="H8018" t="str">
            <v>ELETRONUCLEAR - ELETROBRAS TERMONUCLEAR S/A</v>
          </cell>
        </row>
        <row r="8019">
          <cell r="A8019">
            <v>8135</v>
          </cell>
          <cell r="B8019" t="str">
            <v>SIDNEI ELOI SILVA SOARES</v>
          </cell>
          <cell r="C8019" t="str">
            <v>VIGILANTE</v>
          </cell>
          <cell r="D8019">
            <v>42431</v>
          </cell>
          <cell r="E8019">
            <v>76592057734</v>
          </cell>
          <cell r="F8019" t="str">
            <v>Demitido</v>
          </cell>
          <cell r="G8019">
            <v>13001</v>
          </cell>
          <cell r="H8019" t="str">
            <v>DEMITIDOS</v>
          </cell>
        </row>
        <row r="8020">
          <cell r="A8020">
            <v>4413</v>
          </cell>
          <cell r="B8020" t="str">
            <v>SIDNEI FREITAS DE ASSIS</v>
          </cell>
          <cell r="C8020" t="str">
            <v>VIGILANTE</v>
          </cell>
          <cell r="D8020">
            <v>41131</v>
          </cell>
          <cell r="E8020">
            <v>8078208731</v>
          </cell>
          <cell r="F8020" t="str">
            <v>Demitido</v>
          </cell>
          <cell r="G8020">
            <v>13001</v>
          </cell>
          <cell r="H8020" t="str">
            <v>DEMITIDOS</v>
          </cell>
        </row>
        <row r="8021">
          <cell r="A8021">
            <v>2914</v>
          </cell>
          <cell r="B8021" t="str">
            <v>SIDNEI JOSE TRINDADE DE ALMEIDA</v>
          </cell>
          <cell r="C8021" t="str">
            <v>VIGILANTE</v>
          </cell>
          <cell r="D8021">
            <v>40513</v>
          </cell>
          <cell r="E8021">
            <v>60561424772</v>
          </cell>
          <cell r="F8021" t="str">
            <v>Af.Previdência</v>
          </cell>
          <cell r="G8021">
            <v>400101</v>
          </cell>
          <cell r="H8021" t="str">
            <v>AFASTADO AUX. DOENCA</v>
          </cell>
        </row>
        <row r="8022">
          <cell r="A8022">
            <v>1530</v>
          </cell>
          <cell r="B8022" t="str">
            <v>SIDNEI MARQUES DOS SANTOS</v>
          </cell>
          <cell r="C8022" t="str">
            <v>VIGILANTE</v>
          </cell>
          <cell r="D8022">
            <v>39727</v>
          </cell>
          <cell r="E8022">
            <v>8770421790</v>
          </cell>
          <cell r="F8022" t="str">
            <v>Demitido</v>
          </cell>
          <cell r="G8022">
            <v>13001</v>
          </cell>
          <cell r="H8022" t="str">
            <v>DEMITIDOS</v>
          </cell>
        </row>
        <row r="8023">
          <cell r="A8023">
            <v>1050</v>
          </cell>
          <cell r="B8023" t="str">
            <v>SIDNEI MARQUES DOS SANTOS</v>
          </cell>
          <cell r="C8023" t="str">
            <v>VIGILANTE</v>
          </cell>
          <cell r="D8023">
            <v>38993</v>
          </cell>
          <cell r="E8023">
            <v>8770421790</v>
          </cell>
          <cell r="F8023" t="str">
            <v>Demitido</v>
          </cell>
          <cell r="G8023">
            <v>13001</v>
          </cell>
          <cell r="H8023" t="str">
            <v>DEMITIDOS</v>
          </cell>
        </row>
        <row r="8024">
          <cell r="A8024">
            <v>4521</v>
          </cell>
          <cell r="B8024" t="str">
            <v>SIDNEI NOGUEIRA NEVES</v>
          </cell>
          <cell r="C8024" t="str">
            <v>VIGILANTE</v>
          </cell>
          <cell r="D8024">
            <v>41153</v>
          </cell>
          <cell r="E8024">
            <v>25376111873</v>
          </cell>
          <cell r="F8024" t="str">
            <v>Ativo</v>
          </cell>
          <cell r="G8024">
            <v>157001</v>
          </cell>
          <cell r="H8024" t="str">
            <v>ELETRONUCLEAR - ELETROBRAS TERMONUCLEAR S/A</v>
          </cell>
        </row>
        <row r="8025">
          <cell r="A8025">
            <v>7771</v>
          </cell>
          <cell r="B8025" t="str">
            <v>SIDNEI RENATO DE SOUZA RAMALHO</v>
          </cell>
          <cell r="C8025" t="str">
            <v>SUPERVISOR DE AREA</v>
          </cell>
          <cell r="D8025">
            <v>42326</v>
          </cell>
          <cell r="E8025">
            <v>81433794772</v>
          </cell>
          <cell r="F8025" t="str">
            <v>Af.Previdência</v>
          </cell>
          <cell r="G8025">
            <v>400101</v>
          </cell>
          <cell r="H8025" t="str">
            <v>AFASTADO AUX. DOENCA</v>
          </cell>
        </row>
        <row r="8026">
          <cell r="A8026">
            <v>2888</v>
          </cell>
          <cell r="B8026" t="str">
            <v>SIDNEY ANASTACIO DA SILVA</v>
          </cell>
          <cell r="C8026" t="str">
            <v>VIGILANTE</v>
          </cell>
          <cell r="D8026">
            <v>40513</v>
          </cell>
          <cell r="E8026">
            <v>8142267799</v>
          </cell>
          <cell r="F8026" t="str">
            <v>Demitido</v>
          </cell>
          <cell r="G8026">
            <v>13001</v>
          </cell>
          <cell r="H8026" t="str">
            <v>DEMITIDOS</v>
          </cell>
        </row>
        <row r="8027">
          <cell r="A8027">
            <v>6548</v>
          </cell>
          <cell r="B8027" t="str">
            <v>SIDNEY AUGUSTO DA SILVA</v>
          </cell>
          <cell r="C8027" t="str">
            <v>OPERADOR CFTV I</v>
          </cell>
          <cell r="D8027">
            <v>41870</v>
          </cell>
          <cell r="E8027">
            <v>7557105761</v>
          </cell>
          <cell r="F8027" t="str">
            <v>Demitido</v>
          </cell>
          <cell r="G8027">
            <v>13001</v>
          </cell>
          <cell r="H8027" t="str">
            <v>DEMITIDOS</v>
          </cell>
        </row>
        <row r="8028">
          <cell r="A8028">
            <v>3614</v>
          </cell>
          <cell r="B8028" t="str">
            <v>SIDNEY DUARTE BARBOSA</v>
          </cell>
          <cell r="C8028" t="str">
            <v>VIGILANTE</v>
          </cell>
          <cell r="D8028">
            <v>40858</v>
          </cell>
          <cell r="E8028">
            <v>82310637734</v>
          </cell>
          <cell r="F8028" t="str">
            <v>Demitido</v>
          </cell>
          <cell r="G8028">
            <v>13001</v>
          </cell>
          <cell r="H8028" t="str">
            <v>DEMITIDOS</v>
          </cell>
        </row>
        <row r="8029">
          <cell r="A8029">
            <v>8087</v>
          </cell>
          <cell r="B8029" t="str">
            <v>SIDNEY FERNANDES DA COSTA</v>
          </cell>
          <cell r="C8029" t="str">
            <v>VIGILANTE</v>
          </cell>
          <cell r="D8029">
            <v>42404</v>
          </cell>
          <cell r="E8029">
            <v>1807089703</v>
          </cell>
          <cell r="F8029" t="str">
            <v>Demitido</v>
          </cell>
          <cell r="G8029">
            <v>13001</v>
          </cell>
          <cell r="H8029" t="str">
            <v>DEMITIDOS</v>
          </cell>
        </row>
        <row r="8030">
          <cell r="A8030">
            <v>145</v>
          </cell>
          <cell r="B8030" t="str">
            <v>SIDNEY FERREIRA ROCHA</v>
          </cell>
          <cell r="C8030" t="str">
            <v>VIGILANTE</v>
          </cell>
          <cell r="D8030">
            <v>36861</v>
          </cell>
          <cell r="E8030">
            <v>77744063791</v>
          </cell>
          <cell r="F8030" t="str">
            <v>Ativo</v>
          </cell>
          <cell r="G8030">
            <v>507051</v>
          </cell>
          <cell r="H8030" t="str">
            <v>BRADESCO - AGÊNCIA 7051 - RIO BRANCO-URB RIO DE JANEIRO</v>
          </cell>
        </row>
        <row r="8031">
          <cell r="A8031">
            <v>7376</v>
          </cell>
          <cell r="B8031" t="str">
            <v>SIDNEY MARQUES JANICK</v>
          </cell>
          <cell r="C8031" t="str">
            <v>VIGILANTE</v>
          </cell>
          <cell r="D8031">
            <v>42188</v>
          </cell>
          <cell r="E8031">
            <v>12139660781</v>
          </cell>
          <cell r="F8031" t="str">
            <v>Demitido</v>
          </cell>
          <cell r="G8031">
            <v>13001</v>
          </cell>
          <cell r="H8031" t="str">
            <v>DEMITIDOS</v>
          </cell>
        </row>
        <row r="8032">
          <cell r="A8032">
            <v>8896</v>
          </cell>
          <cell r="B8032" t="str">
            <v>SIDNEY PASSOS BRITTO</v>
          </cell>
          <cell r="C8032" t="str">
            <v>VIGILANTE</v>
          </cell>
          <cell r="D8032">
            <v>42705</v>
          </cell>
          <cell r="E8032">
            <v>7793331796</v>
          </cell>
          <cell r="F8032" t="str">
            <v>Demitido</v>
          </cell>
          <cell r="G8032">
            <v>13001</v>
          </cell>
          <cell r="H8032" t="str">
            <v>DEMITIDOS</v>
          </cell>
        </row>
        <row r="8033">
          <cell r="A8033">
            <v>2378</v>
          </cell>
          <cell r="B8033" t="str">
            <v>SIDNEY PAULO ESTEVAO</v>
          </cell>
          <cell r="C8033" t="str">
            <v>VIGILANTE</v>
          </cell>
          <cell r="D8033">
            <v>40179</v>
          </cell>
          <cell r="E8033">
            <v>7581126706</v>
          </cell>
          <cell r="F8033" t="str">
            <v>Demitido</v>
          </cell>
          <cell r="G8033">
            <v>13001</v>
          </cell>
          <cell r="H8033" t="str">
            <v>DEMITIDOS</v>
          </cell>
        </row>
        <row r="8034">
          <cell r="A8034">
            <v>2901</v>
          </cell>
          <cell r="B8034" t="str">
            <v>SIDNEY PINTO DOS SANTOS</v>
          </cell>
          <cell r="C8034" t="str">
            <v>VIGILANTE</v>
          </cell>
          <cell r="D8034">
            <v>40513</v>
          </cell>
          <cell r="E8034">
            <v>3762492778</v>
          </cell>
          <cell r="F8034" t="str">
            <v>Demitido</v>
          </cell>
          <cell r="G8034">
            <v>13001</v>
          </cell>
          <cell r="H8034" t="str">
            <v>DEMITIDOS</v>
          </cell>
        </row>
        <row r="8035">
          <cell r="A8035">
            <v>1537</v>
          </cell>
          <cell r="B8035" t="str">
            <v>SIDNEY ROBERTO BORGES PEREIRA</v>
          </cell>
          <cell r="C8035" t="str">
            <v>PORTEIRO</v>
          </cell>
          <cell r="D8035">
            <v>41298</v>
          </cell>
          <cell r="E8035">
            <v>43400574791</v>
          </cell>
          <cell r="F8035" t="str">
            <v>Demitido</v>
          </cell>
          <cell r="G8035">
            <v>13001</v>
          </cell>
          <cell r="H8035" t="str">
            <v>DEMITIDOS</v>
          </cell>
        </row>
        <row r="8036">
          <cell r="A8036">
            <v>6971</v>
          </cell>
          <cell r="B8036" t="str">
            <v>SIDNEY RODRIGUES DE ASSIS</v>
          </cell>
          <cell r="C8036" t="str">
            <v>VIGILANTE</v>
          </cell>
          <cell r="D8036">
            <v>42017</v>
          </cell>
          <cell r="E8036">
            <v>60882972715</v>
          </cell>
          <cell r="F8036" t="str">
            <v>Apos. Invalidez</v>
          </cell>
          <cell r="G8036">
            <v>400105</v>
          </cell>
          <cell r="H8036" t="str">
            <v>AFASTADO APOS. INVALIDEZ</v>
          </cell>
        </row>
        <row r="8037">
          <cell r="A8037">
            <v>8390</v>
          </cell>
          <cell r="B8037" t="str">
            <v>SIDNEY ROSA DA SILVA</v>
          </cell>
          <cell r="C8037" t="str">
            <v>VIGILANTE</v>
          </cell>
          <cell r="D8037">
            <v>42518</v>
          </cell>
          <cell r="E8037">
            <v>2549152727</v>
          </cell>
          <cell r="F8037" t="str">
            <v>Ativo</v>
          </cell>
          <cell r="G8037">
            <v>502922</v>
          </cell>
          <cell r="H8037" t="str">
            <v>BRADESCO - AGÊNCIA 2922 - BENFICA</v>
          </cell>
        </row>
        <row r="8038">
          <cell r="A8038">
            <v>7713</v>
          </cell>
          <cell r="B8038" t="str">
            <v>SIDNEY SANTOS DE MIRANDA</v>
          </cell>
          <cell r="C8038" t="str">
            <v>VIGILANTE</v>
          </cell>
          <cell r="D8038">
            <v>42314</v>
          </cell>
          <cell r="E8038">
            <v>13876363756</v>
          </cell>
          <cell r="F8038" t="str">
            <v>Demitido</v>
          </cell>
          <cell r="G8038">
            <v>13001</v>
          </cell>
          <cell r="H8038" t="str">
            <v>DEMITIDOS</v>
          </cell>
        </row>
        <row r="8039">
          <cell r="A8039">
            <v>1119</v>
          </cell>
          <cell r="B8039" t="str">
            <v>SILAS GONCALVES LIMA</v>
          </cell>
          <cell r="C8039" t="str">
            <v>COORDENADOR(A)</v>
          </cell>
          <cell r="D8039">
            <v>39234</v>
          </cell>
          <cell r="E8039">
            <v>18192114791</v>
          </cell>
          <cell r="F8039" t="str">
            <v>Demitido</v>
          </cell>
          <cell r="G8039">
            <v>13001</v>
          </cell>
          <cell r="H8039" t="str">
            <v>DEMITIDOS</v>
          </cell>
        </row>
        <row r="8040">
          <cell r="A8040">
            <v>7611</v>
          </cell>
          <cell r="B8040" t="str">
            <v>SILAS PAIVA ISAIAS</v>
          </cell>
          <cell r="C8040" t="str">
            <v>VIGILANTE</v>
          </cell>
          <cell r="D8040">
            <v>42279</v>
          </cell>
          <cell r="E8040">
            <v>5536582712</v>
          </cell>
          <cell r="F8040" t="str">
            <v>Demitido</v>
          </cell>
          <cell r="G8040">
            <v>13001</v>
          </cell>
          <cell r="H8040" t="str">
            <v>DEMITIDOS</v>
          </cell>
        </row>
        <row r="8041">
          <cell r="A8041">
            <v>7459</v>
          </cell>
          <cell r="B8041" t="str">
            <v>SILAS PEREIRA HIGINO</v>
          </cell>
          <cell r="C8041" t="str">
            <v>VIGILANTE</v>
          </cell>
          <cell r="D8041">
            <v>42241</v>
          </cell>
          <cell r="E8041">
            <v>2568112700</v>
          </cell>
          <cell r="F8041" t="str">
            <v>Demitido</v>
          </cell>
          <cell r="G8041">
            <v>13001</v>
          </cell>
          <cell r="H8041" t="str">
            <v>DEMITIDOS</v>
          </cell>
        </row>
        <row r="8042">
          <cell r="A8042">
            <v>2344</v>
          </cell>
          <cell r="B8042" t="str">
            <v>SILENE CARDOSO DOS SANTOS</v>
          </cell>
          <cell r="C8042" t="str">
            <v>ASSIST. OPERACIONAL I</v>
          </cell>
          <cell r="D8042">
            <v>40182</v>
          </cell>
          <cell r="E8042">
            <v>5566078729</v>
          </cell>
          <cell r="F8042" t="str">
            <v>Demitido</v>
          </cell>
          <cell r="G8042">
            <v>13001</v>
          </cell>
          <cell r="H8042" t="str">
            <v>DEMITIDOS</v>
          </cell>
        </row>
        <row r="8043">
          <cell r="A8043">
            <v>10215</v>
          </cell>
          <cell r="B8043" t="str">
            <v>SILLAS RENTO RAMOS</v>
          </cell>
          <cell r="C8043" t="str">
            <v>VIGILANTE</v>
          </cell>
          <cell r="D8043">
            <v>43838</v>
          </cell>
          <cell r="E8043">
            <v>14419648783</v>
          </cell>
          <cell r="F8043" t="str">
            <v>Ativo</v>
          </cell>
          <cell r="G8043">
            <v>200116</v>
          </cell>
          <cell r="H8043" t="str">
            <v>RENDIÇÕES DE ALMOÇO</v>
          </cell>
        </row>
        <row r="8044">
          <cell r="A8044">
            <v>8661</v>
          </cell>
          <cell r="B8044" t="str">
            <v>SILMAR FERREIRA CATHARINO</v>
          </cell>
          <cell r="C8044" t="str">
            <v>VIGILANTE</v>
          </cell>
          <cell r="D8044">
            <v>42585</v>
          </cell>
          <cell r="E8044">
            <v>76723054768</v>
          </cell>
          <cell r="F8044" t="str">
            <v>Demitido</v>
          </cell>
          <cell r="G8044">
            <v>13001</v>
          </cell>
          <cell r="H8044" t="str">
            <v>DEMITIDOS</v>
          </cell>
        </row>
        <row r="8045">
          <cell r="A8045">
            <v>2837</v>
          </cell>
          <cell r="B8045" t="str">
            <v>SILMAR FERREIRA CATHARINO</v>
          </cell>
          <cell r="C8045" t="str">
            <v>VIGILANTE</v>
          </cell>
          <cell r="D8045">
            <v>40464</v>
          </cell>
          <cell r="E8045">
            <v>76723054768</v>
          </cell>
          <cell r="F8045" t="str">
            <v>Demitido</v>
          </cell>
          <cell r="G8045">
            <v>13001</v>
          </cell>
          <cell r="H8045" t="str">
            <v>DEMITIDOS</v>
          </cell>
        </row>
        <row r="8046">
          <cell r="A8046">
            <v>8736</v>
          </cell>
          <cell r="B8046" t="str">
            <v>SILVANA ALVES JULIO</v>
          </cell>
          <cell r="C8046" t="str">
            <v>VIGILANTE</v>
          </cell>
          <cell r="D8046">
            <v>42594</v>
          </cell>
          <cell r="E8046">
            <v>2721021729</v>
          </cell>
          <cell r="F8046" t="str">
            <v>Férias</v>
          </cell>
          <cell r="G8046">
            <v>200101</v>
          </cell>
          <cell r="H8046" t="str">
            <v>RESERVA DIA</v>
          </cell>
        </row>
        <row r="8047">
          <cell r="A8047">
            <v>806</v>
          </cell>
          <cell r="B8047" t="str">
            <v>SILVANA CONCEICAO CARNEIRO DE SOUSA</v>
          </cell>
          <cell r="C8047" t="str">
            <v>AUX. OPERACIONAL I</v>
          </cell>
          <cell r="D8047">
            <v>38443</v>
          </cell>
          <cell r="E8047">
            <v>8536109750</v>
          </cell>
          <cell r="F8047" t="str">
            <v>Demitido</v>
          </cell>
          <cell r="G8047">
            <v>13001</v>
          </cell>
          <cell r="H8047" t="str">
            <v>DEMITIDOS</v>
          </cell>
        </row>
        <row r="8048">
          <cell r="A8048">
            <v>3724</v>
          </cell>
          <cell r="B8048" t="str">
            <v>SILVANA GOMES</v>
          </cell>
          <cell r="C8048" t="str">
            <v>VIGILANTE</v>
          </cell>
          <cell r="D8048">
            <v>40920</v>
          </cell>
          <cell r="E8048">
            <v>7129986751</v>
          </cell>
          <cell r="F8048" t="str">
            <v>Demitido</v>
          </cell>
          <cell r="G8048">
            <v>13001</v>
          </cell>
          <cell r="H8048" t="str">
            <v>DEMITIDOS</v>
          </cell>
        </row>
        <row r="8049">
          <cell r="A8049">
            <v>4746</v>
          </cell>
          <cell r="B8049" t="str">
            <v>SILVANDA LOPES DE OLIVEIRA</v>
          </cell>
          <cell r="C8049" t="str">
            <v>AUX. OPERACIONAL II</v>
          </cell>
          <cell r="D8049">
            <v>41246</v>
          </cell>
          <cell r="E8049">
            <v>92231403749</v>
          </cell>
          <cell r="F8049" t="str">
            <v>Demitido</v>
          </cell>
          <cell r="G8049">
            <v>13001</v>
          </cell>
          <cell r="H8049" t="str">
            <v>DEMITIDOS</v>
          </cell>
        </row>
        <row r="8050">
          <cell r="A8050">
            <v>6987</v>
          </cell>
          <cell r="B8050" t="str">
            <v>SILVANIA ROSSI</v>
          </cell>
          <cell r="C8050" t="str">
            <v>VIGILANTE</v>
          </cell>
          <cell r="D8050">
            <v>42037</v>
          </cell>
          <cell r="E8050">
            <v>2527974775</v>
          </cell>
          <cell r="F8050" t="str">
            <v>Demitido</v>
          </cell>
          <cell r="G8050">
            <v>13001</v>
          </cell>
          <cell r="H8050" t="str">
            <v>DEMITIDOS</v>
          </cell>
        </row>
        <row r="8051">
          <cell r="A8051">
            <v>6445</v>
          </cell>
          <cell r="B8051" t="str">
            <v>SILVERIO MANOEL DA COSTA JUNIOR</v>
          </cell>
          <cell r="C8051" t="str">
            <v>VIGILANTE</v>
          </cell>
          <cell r="D8051">
            <v>41837</v>
          </cell>
          <cell r="E8051">
            <v>12050753721</v>
          </cell>
          <cell r="F8051" t="str">
            <v>Ativo</v>
          </cell>
          <cell r="G8051">
            <v>311001</v>
          </cell>
          <cell r="H8051" t="str">
            <v>SPDM - COMPLEXO REGULADOR HOSPITAL SOUZA AGUIAR</v>
          </cell>
        </row>
        <row r="8052">
          <cell r="A8052">
            <v>4862</v>
          </cell>
          <cell r="B8052" t="str">
            <v>SILVESTRE DOS SANTOS MATHEUS</v>
          </cell>
          <cell r="C8052" t="str">
            <v>VIGILANTE</v>
          </cell>
          <cell r="D8052">
            <v>41306</v>
          </cell>
          <cell r="E8052">
            <v>84858915700</v>
          </cell>
          <cell r="F8052" t="str">
            <v>Ativo</v>
          </cell>
          <cell r="G8052">
            <v>241001</v>
          </cell>
          <cell r="H8052" t="str">
            <v>CPRM</v>
          </cell>
        </row>
        <row r="8053">
          <cell r="A8053">
            <v>5285</v>
          </cell>
          <cell r="B8053" t="str">
            <v>SILVIA CRISTINA DA SILVA MONDEGO</v>
          </cell>
          <cell r="C8053" t="str">
            <v>VIGILANTE</v>
          </cell>
          <cell r="D8053">
            <v>41456</v>
          </cell>
          <cell r="E8053">
            <v>5464437703</v>
          </cell>
          <cell r="F8053" t="str">
            <v>Demitido</v>
          </cell>
          <cell r="G8053">
            <v>13001</v>
          </cell>
          <cell r="H8053" t="str">
            <v>DEMITIDOS</v>
          </cell>
        </row>
        <row r="8054">
          <cell r="A8054">
            <v>6629</v>
          </cell>
          <cell r="B8054" t="str">
            <v>SILVIA PEREIRA DAS GRACAS GOMES</v>
          </cell>
          <cell r="C8054" t="str">
            <v>ANALISTA OPERACIONAL</v>
          </cell>
          <cell r="D8054">
            <v>41880</v>
          </cell>
          <cell r="E8054">
            <v>11323389725</v>
          </cell>
          <cell r="F8054" t="str">
            <v>Demitido</v>
          </cell>
          <cell r="G8054">
            <v>13001</v>
          </cell>
          <cell r="H8054" t="str">
            <v>DEMITIDOS</v>
          </cell>
        </row>
        <row r="8055">
          <cell r="A8055">
            <v>9873</v>
          </cell>
          <cell r="B8055" t="str">
            <v>SILVIA PINTO NASCIMENTO</v>
          </cell>
          <cell r="C8055" t="str">
            <v>VIGILANTE</v>
          </cell>
          <cell r="D8055">
            <v>43556</v>
          </cell>
          <cell r="E8055">
            <v>5672803733</v>
          </cell>
          <cell r="F8055" t="str">
            <v>Af.Previdência</v>
          </cell>
          <cell r="G8055">
            <v>400101</v>
          </cell>
          <cell r="H8055" t="str">
            <v>AFASTADO AUX. DOENCA</v>
          </cell>
        </row>
        <row r="8056">
          <cell r="A8056">
            <v>6855</v>
          </cell>
          <cell r="B8056" t="str">
            <v>SILVIA PINTO NASCIMENTO</v>
          </cell>
          <cell r="C8056" t="str">
            <v>VIGILANTE</v>
          </cell>
          <cell r="D8056">
            <v>41958</v>
          </cell>
          <cell r="E8056">
            <v>5672803733</v>
          </cell>
          <cell r="F8056" t="str">
            <v>Demitido</v>
          </cell>
          <cell r="G8056">
            <v>13001</v>
          </cell>
          <cell r="H8056" t="str">
            <v>DEMITIDOS</v>
          </cell>
        </row>
        <row r="8057">
          <cell r="A8057">
            <v>9153</v>
          </cell>
          <cell r="B8057" t="str">
            <v>SILVIO CARLOS DOS SANTOS RODRIGUES</v>
          </cell>
          <cell r="C8057" t="str">
            <v>VIGILANTE</v>
          </cell>
          <cell r="D8057">
            <v>42803</v>
          </cell>
          <cell r="E8057">
            <v>1097912744</v>
          </cell>
          <cell r="F8057" t="str">
            <v>Ativo</v>
          </cell>
          <cell r="G8057">
            <v>600091</v>
          </cell>
          <cell r="H8057" t="str">
            <v>BANCO DO BRASIL LOTE 02 - AGÊNCIA 0091 - MADUREIRA</v>
          </cell>
        </row>
        <row r="8058">
          <cell r="A8058">
            <v>6058</v>
          </cell>
          <cell r="B8058" t="str">
            <v>SILVIO CESAR BEZERRA DA SILVA</v>
          </cell>
          <cell r="C8058" t="str">
            <v>VIGILANTE</v>
          </cell>
          <cell r="D8058">
            <v>41769</v>
          </cell>
          <cell r="E8058">
            <v>1688042717</v>
          </cell>
          <cell r="F8058" t="str">
            <v>Ativo</v>
          </cell>
          <cell r="G8058">
            <v>233007</v>
          </cell>
          <cell r="H8058" t="str">
            <v>SPDM CMS RENATO ROCCO</v>
          </cell>
        </row>
        <row r="8059">
          <cell r="A8059">
            <v>2299</v>
          </cell>
          <cell r="B8059" t="str">
            <v>SILVIO CESAR DOS SANTOS</v>
          </cell>
          <cell r="C8059" t="str">
            <v>AUX. ALMOXARIFADO I</v>
          </cell>
          <cell r="D8059">
            <v>40164</v>
          </cell>
          <cell r="E8059">
            <v>82411484704</v>
          </cell>
          <cell r="F8059" t="str">
            <v>Demitido</v>
          </cell>
          <cell r="G8059">
            <v>13001</v>
          </cell>
          <cell r="H8059" t="str">
            <v>DEMITIDOS</v>
          </cell>
        </row>
        <row r="8060">
          <cell r="A8060">
            <v>5691</v>
          </cell>
          <cell r="B8060" t="str">
            <v>SILVIO CEZAR RODRIGUES MEDEIROS</v>
          </cell>
          <cell r="C8060" t="str">
            <v>VIGILANTE</v>
          </cell>
          <cell r="D8060">
            <v>41627</v>
          </cell>
          <cell r="E8060">
            <v>7608869704</v>
          </cell>
          <cell r="F8060" t="str">
            <v>Demitido</v>
          </cell>
          <cell r="G8060">
            <v>13001</v>
          </cell>
          <cell r="H8060" t="str">
            <v>DEMITIDOS</v>
          </cell>
        </row>
        <row r="8061">
          <cell r="A8061">
            <v>4919</v>
          </cell>
          <cell r="B8061" t="str">
            <v>SILVIO DA SILVA JUNIOR</v>
          </cell>
          <cell r="C8061" t="str">
            <v>VIGILANTE</v>
          </cell>
          <cell r="D8061">
            <v>41334</v>
          </cell>
          <cell r="E8061">
            <v>8006992703</v>
          </cell>
          <cell r="F8061" t="str">
            <v>Demitido</v>
          </cell>
          <cell r="G8061">
            <v>13001</v>
          </cell>
          <cell r="H8061" t="str">
            <v>DEMITIDOS</v>
          </cell>
        </row>
        <row r="8062">
          <cell r="A8062">
            <v>7518</v>
          </cell>
          <cell r="B8062" t="str">
            <v>SILVIO DE OLIVEIRA</v>
          </cell>
          <cell r="C8062" t="str">
            <v>VIGILANTE</v>
          </cell>
          <cell r="D8062">
            <v>42251</v>
          </cell>
          <cell r="E8062">
            <v>2078311731</v>
          </cell>
          <cell r="F8062" t="str">
            <v>Ativo</v>
          </cell>
          <cell r="G8062">
            <v>507104</v>
          </cell>
          <cell r="H8062" t="str">
            <v>BRADESCO - AGÊNCIA 7104 - CAMPO SÃO CRISTÓVÃO URJ</v>
          </cell>
        </row>
        <row r="8063">
          <cell r="A8063">
            <v>9267</v>
          </cell>
          <cell r="B8063" t="str">
            <v>SILVIO MARCELO GARCIA FERREIRA</v>
          </cell>
          <cell r="C8063" t="str">
            <v>VIGILANTE</v>
          </cell>
          <cell r="D8063">
            <v>42887</v>
          </cell>
          <cell r="E8063">
            <v>48950670178</v>
          </cell>
          <cell r="F8063" t="str">
            <v>Demitido</v>
          </cell>
          <cell r="G8063">
            <v>13001</v>
          </cell>
          <cell r="H8063" t="str">
            <v>DEMITIDOS</v>
          </cell>
        </row>
        <row r="8064">
          <cell r="A8064">
            <v>4639</v>
          </cell>
          <cell r="B8064" t="str">
            <v>SILVIO OTAVIO DE FREITAS LOURO</v>
          </cell>
          <cell r="C8064" t="str">
            <v>AUXILIAR FINANCEIRO III</v>
          </cell>
          <cell r="D8064">
            <v>41185</v>
          </cell>
          <cell r="E8064">
            <v>1298884780</v>
          </cell>
          <cell r="F8064" t="str">
            <v>Demitido</v>
          </cell>
          <cell r="G8064">
            <v>13001</v>
          </cell>
          <cell r="H8064" t="str">
            <v>DEMITIDOS</v>
          </cell>
        </row>
        <row r="8065">
          <cell r="A8065">
            <v>3840</v>
          </cell>
          <cell r="B8065" t="str">
            <v>SILVIO RENATO DA SILVA FILHO</v>
          </cell>
          <cell r="C8065" t="str">
            <v>VIGILANTE</v>
          </cell>
          <cell r="D8065">
            <v>40980</v>
          </cell>
          <cell r="E8065">
            <v>11050310713</v>
          </cell>
          <cell r="F8065" t="str">
            <v>Demitido</v>
          </cell>
          <cell r="G8065">
            <v>13001</v>
          </cell>
          <cell r="H8065" t="str">
            <v>DEMITIDOS</v>
          </cell>
        </row>
        <row r="8066">
          <cell r="A8066">
            <v>4424</v>
          </cell>
          <cell r="B8066" t="str">
            <v>SILVIO ROBERTO MARTINS FERREIRA</v>
          </cell>
          <cell r="C8066" t="str">
            <v>VIGILANTE</v>
          </cell>
          <cell r="D8066">
            <v>41132</v>
          </cell>
          <cell r="E8066">
            <v>9539139708</v>
          </cell>
          <cell r="F8066" t="str">
            <v>Demitido</v>
          </cell>
          <cell r="G8066">
            <v>13001</v>
          </cell>
          <cell r="H8066" t="str">
            <v>DEMITIDOS</v>
          </cell>
        </row>
        <row r="8067">
          <cell r="A8067">
            <v>5237</v>
          </cell>
          <cell r="B8067" t="str">
            <v>SILVIO THIAGO BATISTA</v>
          </cell>
          <cell r="C8067" t="str">
            <v>VIGILANTE</v>
          </cell>
          <cell r="D8067">
            <v>41425</v>
          </cell>
          <cell r="E8067">
            <v>12346997706</v>
          </cell>
          <cell r="F8067" t="str">
            <v>Demitido</v>
          </cell>
          <cell r="G8067">
            <v>13001</v>
          </cell>
          <cell r="H8067" t="str">
            <v>DEMITIDOS</v>
          </cell>
        </row>
        <row r="8068">
          <cell r="A8068">
            <v>7866</v>
          </cell>
          <cell r="B8068" t="str">
            <v>SILYANDERSON ALMEIDA DA SILVA</v>
          </cell>
          <cell r="C8068" t="str">
            <v>VIGILANTE</v>
          </cell>
          <cell r="D8068">
            <v>42356</v>
          </cell>
          <cell r="E8068">
            <v>8733624704</v>
          </cell>
          <cell r="F8068" t="str">
            <v>Demitido</v>
          </cell>
          <cell r="G8068">
            <v>13001</v>
          </cell>
          <cell r="H8068" t="str">
            <v>DEMITIDOS</v>
          </cell>
        </row>
        <row r="8069">
          <cell r="A8069">
            <v>7951</v>
          </cell>
          <cell r="B8069" t="str">
            <v>SIMARA APARECIDA DE SOUZA MACHADO</v>
          </cell>
          <cell r="C8069" t="str">
            <v>VIGILANTE</v>
          </cell>
          <cell r="D8069">
            <v>42382</v>
          </cell>
          <cell r="E8069">
            <v>2347347799</v>
          </cell>
          <cell r="F8069" t="str">
            <v>Demitido</v>
          </cell>
          <cell r="G8069">
            <v>13001</v>
          </cell>
          <cell r="H8069" t="str">
            <v>DEMITIDOS</v>
          </cell>
        </row>
        <row r="8070">
          <cell r="A8070">
            <v>9136</v>
          </cell>
          <cell r="B8070" t="str">
            <v>SIMON SOUZA DE ALMEIDA</v>
          </cell>
          <cell r="C8070" t="str">
            <v>VIGILANTE</v>
          </cell>
          <cell r="D8070">
            <v>42795</v>
          </cell>
          <cell r="E8070">
            <v>9004598758</v>
          </cell>
          <cell r="F8070" t="str">
            <v>Ativo</v>
          </cell>
          <cell r="G8070">
            <v>377001</v>
          </cell>
          <cell r="H8070" t="str">
            <v>CENTRO DE INTEGRAÇÃO EMPRESA ESCOLA DO ESTADO DO RIO DE JANEIRO - CIEERJ</v>
          </cell>
        </row>
        <row r="8071">
          <cell r="A8071">
            <v>5789</v>
          </cell>
          <cell r="B8071" t="str">
            <v>SIMONE AGUIAR DE SIQUEIRA</v>
          </cell>
          <cell r="C8071" t="str">
            <v>VIGILANTE</v>
          </cell>
          <cell r="D8071">
            <v>41642</v>
          </cell>
          <cell r="E8071">
            <v>7849070720</v>
          </cell>
          <cell r="F8071" t="str">
            <v>Demitido</v>
          </cell>
          <cell r="G8071">
            <v>13001</v>
          </cell>
          <cell r="H8071" t="str">
            <v>DEMITIDOS</v>
          </cell>
        </row>
        <row r="8072">
          <cell r="A8072">
            <v>7995</v>
          </cell>
          <cell r="B8072" t="str">
            <v>SIMONE ALVES DOS SANTOS</v>
          </cell>
          <cell r="C8072" t="str">
            <v>VIGILANTE</v>
          </cell>
          <cell r="D8072">
            <v>42391</v>
          </cell>
          <cell r="E8072">
            <v>8407853720</v>
          </cell>
          <cell r="F8072" t="str">
            <v>Ativo</v>
          </cell>
          <cell r="G8072">
            <v>213019</v>
          </cell>
          <cell r="H8072" t="str">
            <v xml:space="preserve">UFRJ COLEGIO APLICACAO </v>
          </cell>
        </row>
        <row r="8073">
          <cell r="A8073">
            <v>7270</v>
          </cell>
          <cell r="B8073" t="str">
            <v>SIMONE BANDEIRA DE SOUZA</v>
          </cell>
          <cell r="C8073" t="str">
            <v>VIGILANTE</v>
          </cell>
          <cell r="D8073">
            <v>42095</v>
          </cell>
          <cell r="E8073">
            <v>11642184764</v>
          </cell>
          <cell r="F8073" t="str">
            <v>Demitido</v>
          </cell>
          <cell r="G8073">
            <v>13001</v>
          </cell>
          <cell r="H8073" t="str">
            <v>DEMITIDOS</v>
          </cell>
        </row>
        <row r="8074">
          <cell r="A8074">
            <v>4536</v>
          </cell>
          <cell r="B8074" t="str">
            <v>SIMONE CARVALHO DE FRANCA</v>
          </cell>
          <cell r="C8074" t="str">
            <v>VIGILANTE</v>
          </cell>
          <cell r="D8074">
            <v>41155</v>
          </cell>
          <cell r="E8074">
            <v>7808300756</v>
          </cell>
          <cell r="F8074" t="str">
            <v>Ativo</v>
          </cell>
          <cell r="G8074">
            <v>200001</v>
          </cell>
          <cell r="H8074" t="str">
            <v>HOSPITAL FEDERAL DA LAGOA</v>
          </cell>
        </row>
        <row r="8075">
          <cell r="A8075">
            <v>5814</v>
          </cell>
          <cell r="B8075" t="str">
            <v>SIMONE DE ANDRADE TAVARES</v>
          </cell>
          <cell r="C8075" t="str">
            <v>VIGILANTE</v>
          </cell>
          <cell r="D8075">
            <v>41662</v>
          </cell>
          <cell r="E8075">
            <v>3078199738</v>
          </cell>
          <cell r="F8075" t="str">
            <v>Demitido</v>
          </cell>
          <cell r="G8075">
            <v>13001</v>
          </cell>
          <cell r="H8075" t="str">
            <v>DEMITIDOS</v>
          </cell>
        </row>
        <row r="8076">
          <cell r="A8076">
            <v>7147</v>
          </cell>
          <cell r="B8076" t="str">
            <v>SIMONE DE JESUS PINHEIRO</v>
          </cell>
          <cell r="C8076" t="str">
            <v>VIGILANTE</v>
          </cell>
          <cell r="D8076">
            <v>42095</v>
          </cell>
          <cell r="E8076">
            <v>1591153700</v>
          </cell>
          <cell r="F8076" t="str">
            <v>Demitido</v>
          </cell>
          <cell r="G8076">
            <v>13001</v>
          </cell>
          <cell r="H8076" t="str">
            <v>DEMITIDOS</v>
          </cell>
        </row>
        <row r="8077">
          <cell r="A8077">
            <v>6933</v>
          </cell>
          <cell r="B8077" t="str">
            <v>SIMONE DIAS CORREIA</v>
          </cell>
          <cell r="C8077" t="str">
            <v>VIGILANTE</v>
          </cell>
          <cell r="D8077">
            <v>42002</v>
          </cell>
          <cell r="E8077">
            <v>6029125710</v>
          </cell>
          <cell r="F8077" t="str">
            <v>Demitido</v>
          </cell>
          <cell r="G8077">
            <v>13001</v>
          </cell>
          <cell r="H8077" t="str">
            <v>DEMITIDOS</v>
          </cell>
        </row>
        <row r="8078">
          <cell r="A8078">
            <v>7903</v>
          </cell>
          <cell r="B8078" t="str">
            <v>SIMONE FREITAS DA SILVA ALVES</v>
          </cell>
          <cell r="C8078" t="str">
            <v>VIGILANTE</v>
          </cell>
          <cell r="D8078">
            <v>42378</v>
          </cell>
          <cell r="E8078">
            <v>7387233713</v>
          </cell>
          <cell r="F8078" t="str">
            <v>Ativo</v>
          </cell>
          <cell r="G8078">
            <v>200104</v>
          </cell>
          <cell r="H8078" t="str">
            <v>RESERVA TECNICA - CEF</v>
          </cell>
        </row>
        <row r="8079">
          <cell r="A8079">
            <v>6404</v>
          </cell>
          <cell r="B8079" t="str">
            <v>SIMONE HENRIQUE DA SILVA</v>
          </cell>
          <cell r="C8079" t="str">
            <v>VIGILANTE</v>
          </cell>
          <cell r="D8079">
            <v>41836</v>
          </cell>
          <cell r="E8079">
            <v>5415895710</v>
          </cell>
          <cell r="F8079" t="str">
            <v>Demitido</v>
          </cell>
          <cell r="G8079">
            <v>13001</v>
          </cell>
          <cell r="H8079" t="str">
            <v>DEMITIDOS</v>
          </cell>
        </row>
        <row r="8080">
          <cell r="A8080">
            <v>7926</v>
          </cell>
          <cell r="B8080" t="str">
            <v>SIMONE MOREIRA SIMPLICIO</v>
          </cell>
          <cell r="C8080" t="str">
            <v>VIGILANTE</v>
          </cell>
          <cell r="D8080">
            <v>42382</v>
          </cell>
          <cell r="E8080">
            <v>82529264520</v>
          </cell>
          <cell r="F8080" t="str">
            <v>Demitido</v>
          </cell>
          <cell r="G8080">
            <v>13001</v>
          </cell>
          <cell r="H8080" t="str">
            <v>DEMITIDOS</v>
          </cell>
        </row>
        <row r="8081">
          <cell r="A8081">
            <v>9301</v>
          </cell>
          <cell r="B8081" t="str">
            <v>SIMONE SALLES SILVA</v>
          </cell>
          <cell r="C8081" t="str">
            <v>VIGILANTE</v>
          </cell>
          <cell r="D8081">
            <v>42897</v>
          </cell>
          <cell r="E8081">
            <v>10493065709</v>
          </cell>
          <cell r="F8081" t="str">
            <v>Demitido</v>
          </cell>
          <cell r="G8081">
            <v>13001</v>
          </cell>
          <cell r="H8081" t="str">
            <v>DEMITIDOS</v>
          </cell>
        </row>
        <row r="8082">
          <cell r="A8082">
            <v>8516</v>
          </cell>
          <cell r="B8082" t="str">
            <v>SIMONE VIEIRA GUIMARAES</v>
          </cell>
          <cell r="C8082" t="str">
            <v>VIGILANTE</v>
          </cell>
          <cell r="D8082">
            <v>42577</v>
          </cell>
          <cell r="E8082">
            <v>10800962729</v>
          </cell>
          <cell r="F8082" t="str">
            <v>Demitido</v>
          </cell>
          <cell r="G8082">
            <v>13001</v>
          </cell>
          <cell r="H8082" t="str">
            <v>DEMITIDOS</v>
          </cell>
        </row>
        <row r="8083">
          <cell r="A8083">
            <v>10180</v>
          </cell>
          <cell r="B8083" t="str">
            <v>SIMONIA DE OLIVEIRA ALVES</v>
          </cell>
          <cell r="C8083" t="str">
            <v>VIGILANTE</v>
          </cell>
          <cell r="D8083">
            <v>43838</v>
          </cell>
          <cell r="E8083">
            <v>948615796</v>
          </cell>
          <cell r="F8083" t="str">
            <v>Demitido</v>
          </cell>
          <cell r="G8083">
            <v>13001</v>
          </cell>
          <cell r="H8083" t="str">
            <v>DEMITIDOS</v>
          </cell>
        </row>
        <row r="8084">
          <cell r="A8084">
            <v>8142</v>
          </cell>
          <cell r="B8084" t="str">
            <v>SINESIO JOSE DA SILVA</v>
          </cell>
          <cell r="C8084" t="str">
            <v>VIGILANTE</v>
          </cell>
          <cell r="D8084">
            <v>42430</v>
          </cell>
          <cell r="E8084">
            <v>77103920753</v>
          </cell>
          <cell r="F8084" t="str">
            <v>Demitido</v>
          </cell>
          <cell r="G8084">
            <v>13001</v>
          </cell>
          <cell r="H8084" t="str">
            <v>DEMITIDOS</v>
          </cell>
        </row>
        <row r="8085">
          <cell r="A8085">
            <v>7209</v>
          </cell>
          <cell r="B8085" t="str">
            <v>SOCRATES BARATA</v>
          </cell>
          <cell r="C8085" t="str">
            <v>VIGILANTE</v>
          </cell>
          <cell r="D8085">
            <v>42095</v>
          </cell>
          <cell r="E8085">
            <v>55075428720</v>
          </cell>
          <cell r="F8085" t="str">
            <v>Demitido</v>
          </cell>
          <cell r="G8085">
            <v>13001</v>
          </cell>
          <cell r="H8085" t="str">
            <v>DEMITIDOS</v>
          </cell>
        </row>
        <row r="8086">
          <cell r="A8086">
            <v>5919</v>
          </cell>
          <cell r="B8086" t="str">
            <v>SOCRATES FLAMARION MORAES VARJAO</v>
          </cell>
          <cell r="C8086" t="str">
            <v>ORIENTADOR DE SEGURANÇA</v>
          </cell>
          <cell r="D8086">
            <v>41712</v>
          </cell>
          <cell r="E8086">
            <v>49897934715</v>
          </cell>
          <cell r="F8086" t="str">
            <v>Demitido</v>
          </cell>
          <cell r="G8086">
            <v>13001</v>
          </cell>
          <cell r="H8086" t="str">
            <v>DEMITIDOS</v>
          </cell>
        </row>
        <row r="8087">
          <cell r="A8087">
            <v>6917</v>
          </cell>
          <cell r="B8087" t="str">
            <v>SOCRATES SOUZA LEITE</v>
          </cell>
          <cell r="C8087" t="str">
            <v>VIGILANTE</v>
          </cell>
          <cell r="D8087">
            <v>42002</v>
          </cell>
          <cell r="E8087">
            <v>10647385759</v>
          </cell>
          <cell r="F8087" t="str">
            <v>Demitido</v>
          </cell>
          <cell r="G8087">
            <v>13001</v>
          </cell>
          <cell r="H8087" t="str">
            <v>DEMITIDOS</v>
          </cell>
        </row>
        <row r="8088">
          <cell r="A8088">
            <v>5961</v>
          </cell>
          <cell r="B8088" t="str">
            <v>SOLANGE DA SILVA DE BRITO</v>
          </cell>
          <cell r="C8088" t="str">
            <v>VIGILANTE</v>
          </cell>
          <cell r="D8088">
            <v>41736</v>
          </cell>
          <cell r="E8088">
            <v>85661309791</v>
          </cell>
          <cell r="F8088" t="str">
            <v>Férias</v>
          </cell>
          <cell r="G8088">
            <v>200101</v>
          </cell>
          <cell r="H8088" t="str">
            <v>RESERVA DIA</v>
          </cell>
        </row>
        <row r="8089">
          <cell r="A8089">
            <v>6647</v>
          </cell>
          <cell r="B8089" t="str">
            <v>SOLANGE DA SILVA MACHADO</v>
          </cell>
          <cell r="C8089" t="str">
            <v>VIGILANTE</v>
          </cell>
          <cell r="D8089">
            <v>41883</v>
          </cell>
          <cell r="E8089">
            <v>1751167763</v>
          </cell>
          <cell r="F8089" t="str">
            <v>Demitido</v>
          </cell>
          <cell r="G8089">
            <v>13001</v>
          </cell>
          <cell r="H8089" t="str">
            <v>DEMITIDOS</v>
          </cell>
        </row>
        <row r="8090">
          <cell r="A8090">
            <v>2284</v>
          </cell>
          <cell r="B8090" t="str">
            <v>SOLANGE DE SOUZA MELONI</v>
          </cell>
          <cell r="C8090" t="str">
            <v>VIGILANTE</v>
          </cell>
          <cell r="D8090">
            <v>40164</v>
          </cell>
          <cell r="E8090">
            <v>688220738</v>
          </cell>
          <cell r="F8090" t="str">
            <v>Demitido</v>
          </cell>
          <cell r="G8090">
            <v>13001</v>
          </cell>
          <cell r="H8090" t="str">
            <v>DEMITIDOS</v>
          </cell>
        </row>
        <row r="8091">
          <cell r="A8091">
            <v>5426</v>
          </cell>
          <cell r="B8091" t="str">
            <v>SONIA CHAGAS DO NASCIMENTO</v>
          </cell>
          <cell r="C8091" t="str">
            <v>VIGILANTE</v>
          </cell>
          <cell r="D8091">
            <v>41512</v>
          </cell>
          <cell r="E8091">
            <v>98078933720</v>
          </cell>
          <cell r="F8091" t="str">
            <v>Demitido</v>
          </cell>
          <cell r="G8091">
            <v>13001</v>
          </cell>
          <cell r="H8091" t="str">
            <v>DEMITIDOS</v>
          </cell>
        </row>
        <row r="8092">
          <cell r="A8092">
            <v>7403</v>
          </cell>
          <cell r="B8092" t="str">
            <v>SONIA CRISTINA DE SOUSA</v>
          </cell>
          <cell r="C8092" t="str">
            <v>VIGILANTE</v>
          </cell>
          <cell r="D8092">
            <v>42219</v>
          </cell>
          <cell r="E8092">
            <v>1839585781</v>
          </cell>
          <cell r="F8092" t="str">
            <v>Ativo</v>
          </cell>
          <cell r="G8092">
            <v>213009</v>
          </cell>
          <cell r="H8092" t="str">
            <v>UFRJ HORTO BOTANICO</v>
          </cell>
        </row>
        <row r="8093">
          <cell r="A8093">
            <v>6461</v>
          </cell>
          <cell r="B8093" t="str">
            <v>SONIA CRISTINA DE SOUSA</v>
          </cell>
          <cell r="C8093" t="str">
            <v>VIGILANTE</v>
          </cell>
          <cell r="D8093">
            <v>41835</v>
          </cell>
          <cell r="E8093">
            <v>1839585781</v>
          </cell>
          <cell r="F8093" t="str">
            <v>Demitido</v>
          </cell>
          <cell r="G8093">
            <v>13001</v>
          </cell>
          <cell r="H8093" t="str">
            <v>DEMITIDOS</v>
          </cell>
        </row>
        <row r="8094">
          <cell r="A8094">
            <v>4255</v>
          </cell>
          <cell r="B8094" t="str">
            <v>SONIA DA FONSECA NOGUEIRA</v>
          </cell>
          <cell r="C8094" t="str">
            <v>VIGILANTE</v>
          </cell>
          <cell r="D8094">
            <v>41132</v>
          </cell>
          <cell r="E8094">
            <v>94298483720</v>
          </cell>
          <cell r="F8094" t="str">
            <v>Demitido</v>
          </cell>
          <cell r="G8094">
            <v>13001</v>
          </cell>
          <cell r="H8094" t="str">
            <v>DEMITIDOS</v>
          </cell>
        </row>
        <row r="8095">
          <cell r="A8095">
            <v>3155</v>
          </cell>
          <cell r="B8095" t="str">
            <v>SONIA DA SILVA IZIDORO</v>
          </cell>
          <cell r="C8095" t="str">
            <v>VIGILANTE</v>
          </cell>
          <cell r="D8095">
            <v>40665</v>
          </cell>
          <cell r="E8095">
            <v>1644982730</v>
          </cell>
          <cell r="F8095" t="str">
            <v>Demitido</v>
          </cell>
          <cell r="G8095">
            <v>13001</v>
          </cell>
          <cell r="H8095" t="str">
            <v>DEMITIDOS</v>
          </cell>
        </row>
        <row r="8096">
          <cell r="A8096">
            <v>5096</v>
          </cell>
          <cell r="B8096" t="str">
            <v>SONIA DE JESUS GONCALVES</v>
          </cell>
          <cell r="C8096" t="str">
            <v>VIGILANTE</v>
          </cell>
          <cell r="D8096">
            <v>41396</v>
          </cell>
          <cell r="E8096">
            <v>95946624768</v>
          </cell>
          <cell r="F8096" t="str">
            <v>Demitido</v>
          </cell>
          <cell r="G8096">
            <v>13001</v>
          </cell>
          <cell r="H8096" t="str">
            <v>DEMITIDOS</v>
          </cell>
        </row>
        <row r="8097">
          <cell r="A8097">
            <v>1397</v>
          </cell>
          <cell r="B8097" t="str">
            <v>SONIA DE OLIVEIRA DA SILVA</v>
          </cell>
          <cell r="C8097" t="str">
            <v>AUX.SERV.GERAIS</v>
          </cell>
          <cell r="D8097">
            <v>41214</v>
          </cell>
          <cell r="E8097">
            <v>2829515714</v>
          </cell>
          <cell r="F8097" t="str">
            <v>Demitido</v>
          </cell>
          <cell r="G8097">
            <v>13001</v>
          </cell>
          <cell r="H8097" t="str">
            <v>DEMITIDOS</v>
          </cell>
        </row>
        <row r="8098">
          <cell r="A8098">
            <v>7077</v>
          </cell>
          <cell r="B8098" t="str">
            <v>SONIA MARIA DE SOUZA TEIXEIRA ROCHA</v>
          </cell>
          <cell r="C8098" t="str">
            <v>VIGILANTE</v>
          </cell>
          <cell r="D8098">
            <v>42095</v>
          </cell>
          <cell r="E8098">
            <v>3421584737</v>
          </cell>
          <cell r="F8098" t="str">
            <v>Demitido</v>
          </cell>
          <cell r="G8098">
            <v>13001</v>
          </cell>
          <cell r="H8098" t="str">
            <v>DEMITIDOS</v>
          </cell>
        </row>
        <row r="8099">
          <cell r="A8099">
            <v>2295</v>
          </cell>
          <cell r="B8099" t="str">
            <v>SONIA MARIA PAULINO DE MATTOS</v>
          </cell>
          <cell r="C8099" t="str">
            <v>VIGILANTE</v>
          </cell>
          <cell r="D8099">
            <v>40165</v>
          </cell>
          <cell r="E8099">
            <v>1899052712</v>
          </cell>
          <cell r="F8099" t="str">
            <v>Demitido</v>
          </cell>
          <cell r="G8099">
            <v>13001</v>
          </cell>
          <cell r="H8099" t="str">
            <v>DEMITIDOS</v>
          </cell>
        </row>
        <row r="8100">
          <cell r="A8100">
            <v>4750</v>
          </cell>
          <cell r="B8100" t="str">
            <v>SONIA RIBEIRO SILVA</v>
          </cell>
          <cell r="C8100" t="str">
            <v>VIGILANTE</v>
          </cell>
          <cell r="D8100">
            <v>41248</v>
          </cell>
          <cell r="E8100">
            <v>75757788704</v>
          </cell>
          <cell r="F8100" t="str">
            <v>Demitido</v>
          </cell>
          <cell r="G8100">
            <v>13001</v>
          </cell>
          <cell r="H8100" t="str">
            <v>DEMITIDOS</v>
          </cell>
        </row>
        <row r="8101">
          <cell r="A8101">
            <v>5276</v>
          </cell>
          <cell r="B8101" t="str">
            <v>STEFERSON DA SILVA LIMA</v>
          </cell>
          <cell r="C8101" t="str">
            <v>VIGILANTE</v>
          </cell>
          <cell r="D8101">
            <v>41431</v>
          </cell>
          <cell r="E8101">
            <v>5420058758</v>
          </cell>
          <cell r="F8101" t="str">
            <v>Demitido</v>
          </cell>
          <cell r="G8101">
            <v>13001</v>
          </cell>
          <cell r="H8101" t="str">
            <v>DEMITIDOS</v>
          </cell>
        </row>
        <row r="8102">
          <cell r="A8102">
            <v>9704</v>
          </cell>
          <cell r="B8102" t="str">
            <v>STEPHEN SILVEIRA TORRES</v>
          </cell>
          <cell r="C8102" t="str">
            <v>VIGILANTE</v>
          </cell>
          <cell r="D8102">
            <v>43298</v>
          </cell>
          <cell r="E8102">
            <v>11235992705</v>
          </cell>
          <cell r="F8102" t="str">
            <v>Ativo</v>
          </cell>
          <cell r="G8102">
            <v>600915</v>
          </cell>
          <cell r="H8102" t="str">
            <v>BANCO DO BRASIL - AGÊNCIA 915 - CORDEIRO</v>
          </cell>
        </row>
        <row r="8103">
          <cell r="A8103">
            <v>9061</v>
          </cell>
          <cell r="B8103" t="str">
            <v>STEVE ALLAN SILVA FERRAZ</v>
          </cell>
          <cell r="C8103" t="str">
            <v>VIGILANTE</v>
          </cell>
          <cell r="D8103">
            <v>42705</v>
          </cell>
          <cell r="E8103">
            <v>13099832758</v>
          </cell>
          <cell r="F8103" t="str">
            <v>Demitido</v>
          </cell>
          <cell r="G8103">
            <v>13001</v>
          </cell>
          <cell r="H8103" t="str">
            <v>DEMITIDOS</v>
          </cell>
        </row>
        <row r="8104">
          <cell r="A8104">
            <v>9306</v>
          </cell>
          <cell r="B8104" t="str">
            <v>SUELANE DOS SANTOS ROQUE</v>
          </cell>
          <cell r="C8104" t="str">
            <v>VIGILANTE</v>
          </cell>
          <cell r="D8104">
            <v>42902</v>
          </cell>
          <cell r="E8104">
            <v>4646196611</v>
          </cell>
          <cell r="F8104" t="str">
            <v>Ativo</v>
          </cell>
          <cell r="G8104">
            <v>322014</v>
          </cell>
          <cell r="H8104" t="str">
            <v>INSS - APS MACAÉ</v>
          </cell>
        </row>
        <row r="8105">
          <cell r="A8105">
            <v>3914</v>
          </cell>
          <cell r="B8105" t="str">
            <v>SUELEN BARROS DA SILVA</v>
          </cell>
          <cell r="C8105" t="str">
            <v>AUX.SERV.GERAIS</v>
          </cell>
          <cell r="D8105">
            <v>42126</v>
          </cell>
          <cell r="E8105">
            <v>12384520784</v>
          </cell>
          <cell r="F8105" t="str">
            <v>Demitido</v>
          </cell>
          <cell r="G8105">
            <v>13001</v>
          </cell>
          <cell r="H8105" t="str">
            <v>DEMITIDOS</v>
          </cell>
        </row>
        <row r="8106">
          <cell r="A8106">
            <v>7672</v>
          </cell>
          <cell r="B8106" t="str">
            <v>SUELEN LIMA DA SILVA</v>
          </cell>
          <cell r="C8106" t="str">
            <v>AUX. FINANCEIRO I</v>
          </cell>
          <cell r="D8106">
            <v>42296</v>
          </cell>
          <cell r="E8106">
            <v>10633630713</v>
          </cell>
          <cell r="F8106" t="str">
            <v>Demitido</v>
          </cell>
          <cell r="G8106">
            <v>13001</v>
          </cell>
          <cell r="H8106" t="str">
            <v>DEMITIDOS</v>
          </cell>
        </row>
        <row r="8107">
          <cell r="A8107">
            <v>90000013</v>
          </cell>
          <cell r="B8107" t="str">
            <v>SUELEY NOGUEIRA LOPES</v>
          </cell>
          <cell r="C8107" t="str">
            <v/>
          </cell>
          <cell r="D8107">
            <v>43227</v>
          </cell>
          <cell r="E8107">
            <v>10004627733</v>
          </cell>
          <cell r="F8107" t="str">
            <v>Demitido</v>
          </cell>
          <cell r="G8107">
            <v>990028</v>
          </cell>
          <cell r="H8107" t="str">
            <v>ADMISSAO</v>
          </cell>
        </row>
        <row r="8108">
          <cell r="A8108">
            <v>3474</v>
          </cell>
          <cell r="B8108" t="str">
            <v>SUELI FERREIRA GARCIA</v>
          </cell>
          <cell r="C8108" t="str">
            <v>VIGILANTE</v>
          </cell>
          <cell r="D8108">
            <v>40817</v>
          </cell>
          <cell r="E8108">
            <v>1438311788</v>
          </cell>
          <cell r="F8108" t="str">
            <v>Demitido</v>
          </cell>
          <cell r="G8108">
            <v>13001</v>
          </cell>
          <cell r="H8108" t="str">
            <v>DEMITIDOS</v>
          </cell>
        </row>
        <row r="8109">
          <cell r="A8109">
            <v>7975</v>
          </cell>
          <cell r="B8109" t="str">
            <v>SUELLEN DA SILVA FLAVIO</v>
          </cell>
          <cell r="C8109" t="str">
            <v>VIGILANTE</v>
          </cell>
          <cell r="D8109">
            <v>42389</v>
          </cell>
          <cell r="E8109">
            <v>10242339794</v>
          </cell>
          <cell r="F8109" t="str">
            <v>Ativo</v>
          </cell>
          <cell r="G8109">
            <v>213017</v>
          </cell>
          <cell r="H8109" t="str">
            <v>UFRJ ESCOLA DE MUSICA</v>
          </cell>
        </row>
        <row r="8110">
          <cell r="A8110">
            <v>2956</v>
          </cell>
          <cell r="B8110" t="str">
            <v>SUELLEN DE MORAES ANACLETO</v>
          </cell>
          <cell r="C8110" t="str">
            <v>VIGILANTE</v>
          </cell>
          <cell r="D8110">
            <v>40560</v>
          </cell>
          <cell r="E8110">
            <v>11169743714</v>
          </cell>
          <cell r="F8110" t="str">
            <v>Demitido</v>
          </cell>
          <cell r="G8110">
            <v>13001</v>
          </cell>
          <cell r="H8110" t="str">
            <v>DEMITIDOS</v>
          </cell>
        </row>
        <row r="8111">
          <cell r="A8111">
            <v>8558</v>
          </cell>
          <cell r="B8111" t="str">
            <v>SULEMAR DE ANDRADE</v>
          </cell>
          <cell r="C8111" t="str">
            <v>VIGILANTE</v>
          </cell>
          <cell r="D8111">
            <v>42583</v>
          </cell>
          <cell r="E8111">
            <v>2722717727</v>
          </cell>
          <cell r="F8111" t="str">
            <v>Demitido</v>
          </cell>
          <cell r="G8111">
            <v>13001</v>
          </cell>
          <cell r="H8111" t="str">
            <v>DEMITIDOS</v>
          </cell>
        </row>
        <row r="8112">
          <cell r="A8112">
            <v>7153</v>
          </cell>
          <cell r="B8112" t="str">
            <v>SUSANA FIAES DA SILVA</v>
          </cell>
          <cell r="C8112" t="str">
            <v>VIGILANTE</v>
          </cell>
          <cell r="D8112">
            <v>42095</v>
          </cell>
          <cell r="E8112">
            <v>9921603752</v>
          </cell>
          <cell r="F8112" t="str">
            <v>Ativo</v>
          </cell>
          <cell r="G8112">
            <v>200101</v>
          </cell>
          <cell r="H8112" t="str">
            <v>RESERVA DIA</v>
          </cell>
        </row>
        <row r="8113">
          <cell r="A8113">
            <v>6753</v>
          </cell>
          <cell r="B8113" t="str">
            <v>SUSANE GONCALVES CAVALCANTE</v>
          </cell>
          <cell r="C8113" t="str">
            <v>VIGILANTE</v>
          </cell>
          <cell r="D8113">
            <v>41900</v>
          </cell>
          <cell r="E8113">
            <v>11294715780</v>
          </cell>
          <cell r="F8113" t="str">
            <v>Demitido</v>
          </cell>
          <cell r="G8113">
            <v>13001</v>
          </cell>
          <cell r="H8113" t="str">
            <v>DEMITIDOS</v>
          </cell>
        </row>
        <row r="8114">
          <cell r="A8114">
            <v>3608</v>
          </cell>
          <cell r="B8114" t="str">
            <v>SUZANA DE JESUS GONCALVES</v>
          </cell>
          <cell r="C8114" t="str">
            <v>VIGILANTE</v>
          </cell>
          <cell r="D8114">
            <v>40858</v>
          </cell>
          <cell r="E8114">
            <v>7622320722</v>
          </cell>
          <cell r="F8114" t="str">
            <v>Demitido</v>
          </cell>
          <cell r="G8114">
            <v>13001</v>
          </cell>
          <cell r="H8114" t="str">
            <v>DEMITIDOS</v>
          </cell>
        </row>
        <row r="8115">
          <cell r="A8115">
            <v>10370</v>
          </cell>
          <cell r="B8115" t="str">
            <v>SUZZIANY ROQUE ALVES</v>
          </cell>
          <cell r="C8115" t="str">
            <v>VIGILANTE</v>
          </cell>
          <cell r="D8115">
            <v>44060</v>
          </cell>
          <cell r="E8115">
            <v>15869606799</v>
          </cell>
          <cell r="F8115" t="str">
            <v>Demitido</v>
          </cell>
          <cell r="G8115">
            <v>13001</v>
          </cell>
          <cell r="H8115" t="str">
            <v>DEMITIDOS</v>
          </cell>
        </row>
        <row r="8116">
          <cell r="A8116">
            <v>9800</v>
          </cell>
          <cell r="B8116" t="str">
            <v>SUZZIANY ROQUE ALVES</v>
          </cell>
          <cell r="C8116" t="str">
            <v>VIGILANTE</v>
          </cell>
          <cell r="D8116">
            <v>43374</v>
          </cell>
          <cell r="E8116">
            <v>15869606799</v>
          </cell>
          <cell r="F8116" t="str">
            <v>Demitido</v>
          </cell>
          <cell r="G8116">
            <v>13001</v>
          </cell>
          <cell r="H8116" t="str">
            <v>DEMITIDOS</v>
          </cell>
        </row>
        <row r="8117">
          <cell r="A8117">
            <v>450</v>
          </cell>
          <cell r="B8117" t="str">
            <v>SYDNEY BEZADA BOTELHO</v>
          </cell>
          <cell r="C8117" t="str">
            <v>VIGILANTE</v>
          </cell>
          <cell r="D8117">
            <v>37511</v>
          </cell>
          <cell r="E8117">
            <v>43803660734</v>
          </cell>
          <cell r="F8117" t="str">
            <v>Demitido</v>
          </cell>
          <cell r="G8117">
            <v>13001</v>
          </cell>
          <cell r="H8117" t="str">
            <v>DEMITIDOS</v>
          </cell>
        </row>
        <row r="8118">
          <cell r="A8118">
            <v>7846</v>
          </cell>
          <cell r="B8118" t="str">
            <v>TADEU CORTES DE OLIVEIRA</v>
          </cell>
          <cell r="C8118" t="str">
            <v>VIGILANTE</v>
          </cell>
          <cell r="D8118">
            <v>42356</v>
          </cell>
          <cell r="E8118">
            <v>7943425740</v>
          </cell>
          <cell r="F8118" t="str">
            <v>Ativo</v>
          </cell>
          <cell r="G8118">
            <v>322004</v>
          </cell>
          <cell r="H8118" t="str">
            <v>INSS - APS BOM JESUS DE ITABAPOANA</v>
          </cell>
        </row>
        <row r="8119">
          <cell r="A8119">
            <v>5417</v>
          </cell>
          <cell r="B8119" t="str">
            <v>TADEU DELFINO CRUZ</v>
          </cell>
          <cell r="C8119" t="str">
            <v>VIGILANTE</v>
          </cell>
          <cell r="D8119">
            <v>41502</v>
          </cell>
          <cell r="E8119">
            <v>78237190700</v>
          </cell>
          <cell r="F8119" t="str">
            <v>Demitido</v>
          </cell>
          <cell r="G8119">
            <v>13001</v>
          </cell>
          <cell r="H8119" t="str">
            <v>DEMITIDOS</v>
          </cell>
        </row>
        <row r="8120">
          <cell r="A8120">
            <v>4815</v>
          </cell>
          <cell r="B8120" t="str">
            <v>TAINA DIAS DE MORAES BARRETO</v>
          </cell>
          <cell r="C8120" t="str">
            <v>VIGILANTE</v>
          </cell>
          <cell r="D8120">
            <v>41289</v>
          </cell>
          <cell r="E8120">
            <v>13082458742</v>
          </cell>
          <cell r="F8120" t="str">
            <v>Demitido</v>
          </cell>
          <cell r="G8120">
            <v>13001</v>
          </cell>
          <cell r="H8120" t="str">
            <v>DEMITIDOS</v>
          </cell>
        </row>
        <row r="8121">
          <cell r="A8121">
            <v>10348</v>
          </cell>
          <cell r="B8121" t="str">
            <v>TAINA NUNES BAPTISTA</v>
          </cell>
          <cell r="C8121" t="str">
            <v>VIGILANTE</v>
          </cell>
          <cell r="D8121">
            <v>44033</v>
          </cell>
          <cell r="E8121">
            <v>13752063700</v>
          </cell>
          <cell r="F8121" t="str">
            <v>Ativo</v>
          </cell>
          <cell r="G8121">
            <v>860001</v>
          </cell>
          <cell r="H8121" t="str">
            <v>CONDOMÍNIO OPEN MALL</v>
          </cell>
        </row>
        <row r="8122">
          <cell r="A8122">
            <v>9915</v>
          </cell>
          <cell r="B8122" t="str">
            <v>TAINARA CRISTINE MAIA DIAS</v>
          </cell>
          <cell r="C8122" t="str">
            <v>VIGILANTE</v>
          </cell>
          <cell r="D8122">
            <v>43571</v>
          </cell>
          <cell r="E8122">
            <v>11602152780</v>
          </cell>
          <cell r="F8122" t="str">
            <v>Ativo</v>
          </cell>
          <cell r="G8122">
            <v>157001</v>
          </cell>
          <cell r="H8122" t="str">
            <v>ELETRONUCLEAR - ELETROBRAS TERMONUCLEAR S/A</v>
          </cell>
        </row>
        <row r="8123">
          <cell r="A8123">
            <v>6842</v>
          </cell>
          <cell r="B8123" t="str">
            <v>TAMARA DA CONCEICAO MEDEIROS DE SOUZA</v>
          </cell>
          <cell r="C8123" t="str">
            <v>VIGILANTE</v>
          </cell>
          <cell r="D8123">
            <v>41951</v>
          </cell>
          <cell r="E8123">
            <v>14422787730</v>
          </cell>
          <cell r="F8123" t="str">
            <v>Licença Mater.</v>
          </cell>
          <cell r="G8123">
            <v>400103</v>
          </cell>
          <cell r="H8123" t="str">
            <v>AFASTADO LIC. MATERNIDADE</v>
          </cell>
        </row>
        <row r="8124">
          <cell r="A8124">
            <v>4780</v>
          </cell>
          <cell r="B8124" t="str">
            <v>TAMARA DE ASSIS CRISPIM</v>
          </cell>
          <cell r="C8124" t="str">
            <v>VIGILANTE</v>
          </cell>
          <cell r="D8124">
            <v>41275</v>
          </cell>
          <cell r="E8124">
            <v>10397943784</v>
          </cell>
          <cell r="F8124" t="str">
            <v>Demitido</v>
          </cell>
          <cell r="G8124">
            <v>13001</v>
          </cell>
          <cell r="H8124" t="str">
            <v>DEMITIDOS</v>
          </cell>
        </row>
        <row r="8125">
          <cell r="A8125">
            <v>9955</v>
          </cell>
          <cell r="B8125" t="str">
            <v>TANCREDO SOLANO SIMAO BEZERRA</v>
          </cell>
          <cell r="C8125" t="str">
            <v>VIGILANTE</v>
          </cell>
          <cell r="D8125">
            <v>43635</v>
          </cell>
          <cell r="E8125">
            <v>5920689439</v>
          </cell>
          <cell r="F8125" t="str">
            <v>Demitido</v>
          </cell>
          <cell r="G8125">
            <v>13001</v>
          </cell>
          <cell r="H8125" t="str">
            <v>DEMITIDOS</v>
          </cell>
        </row>
        <row r="8126">
          <cell r="A8126">
            <v>4028</v>
          </cell>
          <cell r="B8126" t="str">
            <v>TANIA CRISTINA DA SILVA BATISTA</v>
          </cell>
          <cell r="C8126" t="str">
            <v>VIGILANTE</v>
          </cell>
          <cell r="D8126">
            <v>41071</v>
          </cell>
          <cell r="E8126">
            <v>94279071772</v>
          </cell>
          <cell r="F8126" t="str">
            <v>Demitido</v>
          </cell>
          <cell r="G8126">
            <v>13001</v>
          </cell>
          <cell r="H8126" t="str">
            <v>DEMITIDOS</v>
          </cell>
        </row>
        <row r="8127">
          <cell r="A8127">
            <v>8356</v>
          </cell>
          <cell r="B8127" t="str">
            <v>TANIO JANUARIO RIBEIRO</v>
          </cell>
          <cell r="C8127" t="str">
            <v>VIGILANTE</v>
          </cell>
          <cell r="D8127">
            <v>42468</v>
          </cell>
          <cell r="E8127">
            <v>59681535715</v>
          </cell>
          <cell r="F8127" t="str">
            <v>Demitido</v>
          </cell>
          <cell r="G8127">
            <v>13001</v>
          </cell>
          <cell r="H8127" t="str">
            <v>DEMITIDOS</v>
          </cell>
        </row>
        <row r="8128">
          <cell r="A8128">
            <v>4199</v>
          </cell>
          <cell r="B8128" t="str">
            <v>TANISI DA SILVA DE ARAUJO</v>
          </cell>
          <cell r="C8128" t="str">
            <v>VIGILANTE</v>
          </cell>
          <cell r="D8128">
            <v>41131</v>
          </cell>
          <cell r="E8128">
            <v>10206588780</v>
          </cell>
          <cell r="F8128" t="str">
            <v>Demitido</v>
          </cell>
          <cell r="G8128">
            <v>13001</v>
          </cell>
          <cell r="H8128" t="str">
            <v>DEMITIDOS</v>
          </cell>
        </row>
        <row r="8129">
          <cell r="A8129">
            <v>3934</v>
          </cell>
          <cell r="B8129" t="str">
            <v>TARCIANA COSTA DA ROCHA</v>
          </cell>
          <cell r="C8129" t="str">
            <v>VIGILANTE</v>
          </cell>
          <cell r="D8129">
            <v>41017</v>
          </cell>
          <cell r="E8129">
            <v>7948045783</v>
          </cell>
          <cell r="F8129" t="str">
            <v>Férias</v>
          </cell>
          <cell r="G8129">
            <v>200101</v>
          </cell>
          <cell r="H8129" t="str">
            <v>RESERVA DIA</v>
          </cell>
        </row>
        <row r="8130">
          <cell r="A8130">
            <v>2637</v>
          </cell>
          <cell r="B8130" t="str">
            <v>TARCIO FLORES DE LIMA</v>
          </cell>
          <cell r="C8130" t="str">
            <v>VIGILANTE</v>
          </cell>
          <cell r="D8130">
            <v>40330</v>
          </cell>
          <cell r="E8130">
            <v>11352727781</v>
          </cell>
          <cell r="F8130" t="str">
            <v>Demitido</v>
          </cell>
          <cell r="G8130">
            <v>13001</v>
          </cell>
          <cell r="H8130" t="str">
            <v>DEMITIDOS</v>
          </cell>
        </row>
        <row r="8131">
          <cell r="A8131">
            <v>5083</v>
          </cell>
          <cell r="B8131" t="str">
            <v>TARCISO FRANCISCO DA SILVA</v>
          </cell>
          <cell r="C8131" t="str">
            <v>VIGILANTE</v>
          </cell>
          <cell r="D8131">
            <v>41393</v>
          </cell>
          <cell r="E8131">
            <v>11251165796</v>
          </cell>
          <cell r="F8131" t="str">
            <v>Demitido</v>
          </cell>
          <cell r="G8131">
            <v>13001</v>
          </cell>
          <cell r="H8131" t="str">
            <v>DEMITIDOS</v>
          </cell>
        </row>
        <row r="8132">
          <cell r="A8132">
            <v>3788</v>
          </cell>
          <cell r="B8132" t="str">
            <v>TASSIA COSTA LUCAS</v>
          </cell>
          <cell r="C8132" t="str">
            <v>VIGILANTE</v>
          </cell>
          <cell r="D8132">
            <v>40954</v>
          </cell>
          <cell r="E8132">
            <v>6905525642</v>
          </cell>
          <cell r="F8132" t="str">
            <v>Demitido</v>
          </cell>
          <cell r="G8132">
            <v>13001</v>
          </cell>
          <cell r="H8132" t="str">
            <v>DEMITIDOS</v>
          </cell>
        </row>
        <row r="8133">
          <cell r="A8133">
            <v>5206</v>
          </cell>
          <cell r="B8133" t="str">
            <v>TATHIANNE PARRINI CAMPOS</v>
          </cell>
          <cell r="C8133" t="str">
            <v>MESÁRIA</v>
          </cell>
          <cell r="D8133">
            <v>42605</v>
          </cell>
          <cell r="E8133">
            <v>5290664750</v>
          </cell>
          <cell r="F8133" t="str">
            <v>Demitido</v>
          </cell>
          <cell r="G8133">
            <v>13001</v>
          </cell>
          <cell r="H8133" t="str">
            <v>DEMITIDOS</v>
          </cell>
        </row>
        <row r="8134">
          <cell r="A8134">
            <v>4100</v>
          </cell>
          <cell r="B8134" t="str">
            <v>TATIANA CORREIA JERONIMO</v>
          </cell>
          <cell r="C8134" t="str">
            <v>AUX. OPERACIONAL</v>
          </cell>
          <cell r="D8134">
            <v>41094</v>
          </cell>
          <cell r="E8134">
            <v>8150948767</v>
          </cell>
          <cell r="F8134" t="str">
            <v>Demitido</v>
          </cell>
          <cell r="G8134">
            <v>13001</v>
          </cell>
          <cell r="H8134" t="str">
            <v>DEMITIDOS</v>
          </cell>
        </row>
        <row r="8135">
          <cell r="A8135">
            <v>5253</v>
          </cell>
          <cell r="B8135" t="str">
            <v>TATIANA CRISTINA CORREA ALVES BASTOS</v>
          </cell>
          <cell r="C8135" t="str">
            <v>VIGILANTE</v>
          </cell>
          <cell r="D8135">
            <v>41426</v>
          </cell>
          <cell r="E8135">
            <v>9700805735</v>
          </cell>
          <cell r="F8135" t="str">
            <v>Demitido</v>
          </cell>
          <cell r="G8135">
            <v>13001</v>
          </cell>
          <cell r="H8135" t="str">
            <v>DEMITIDOS</v>
          </cell>
        </row>
        <row r="8136">
          <cell r="A8136">
            <v>5753</v>
          </cell>
          <cell r="B8136" t="str">
            <v>TATIANA DA CONCEICAO GONZAGA</v>
          </cell>
          <cell r="C8136" t="str">
            <v>VIGILANTE</v>
          </cell>
          <cell r="D8136">
            <v>41643</v>
          </cell>
          <cell r="E8136">
            <v>8254666792</v>
          </cell>
          <cell r="F8136" t="str">
            <v>Demitido</v>
          </cell>
          <cell r="G8136">
            <v>13001</v>
          </cell>
          <cell r="H8136" t="str">
            <v>DEMITIDOS</v>
          </cell>
        </row>
        <row r="8137">
          <cell r="A8137">
            <v>5352</v>
          </cell>
          <cell r="B8137" t="str">
            <v>TATIANA DE JESUS COSTA</v>
          </cell>
          <cell r="C8137" t="str">
            <v>VIGILANTE</v>
          </cell>
          <cell r="D8137">
            <v>41501</v>
          </cell>
          <cell r="E8137">
            <v>11158555733</v>
          </cell>
          <cell r="F8137" t="str">
            <v>Férias</v>
          </cell>
          <cell r="G8137">
            <v>200101</v>
          </cell>
          <cell r="H8137" t="str">
            <v>RESERVA DIA</v>
          </cell>
        </row>
        <row r="8138">
          <cell r="A8138">
            <v>9866</v>
          </cell>
          <cell r="B8138" t="str">
            <v>TATIANA KATIA SOARES</v>
          </cell>
          <cell r="C8138" t="str">
            <v>ENGENHEIRO DE SEGURANÇA DO TRABALHO</v>
          </cell>
          <cell r="D8138">
            <v>43518</v>
          </cell>
          <cell r="E8138">
            <v>96001186715</v>
          </cell>
          <cell r="F8138" t="str">
            <v>Demitido</v>
          </cell>
          <cell r="G8138">
            <v>13001</v>
          </cell>
          <cell r="H8138" t="str">
            <v>DEMITIDOS</v>
          </cell>
        </row>
        <row r="8139">
          <cell r="A8139">
            <v>4284</v>
          </cell>
          <cell r="B8139" t="str">
            <v>TATIANA SOARES DE OLIVEIRA</v>
          </cell>
          <cell r="C8139" t="str">
            <v>VIGILANTE</v>
          </cell>
          <cell r="D8139">
            <v>41131</v>
          </cell>
          <cell r="E8139">
            <v>10419355790</v>
          </cell>
          <cell r="F8139" t="str">
            <v>Demitido</v>
          </cell>
          <cell r="G8139">
            <v>13001</v>
          </cell>
          <cell r="H8139" t="str">
            <v>DEMITIDOS</v>
          </cell>
        </row>
        <row r="8140">
          <cell r="A8140">
            <v>4801</v>
          </cell>
          <cell r="B8140" t="str">
            <v>TATIANA TEIXEIRA GOMES</v>
          </cell>
          <cell r="C8140" t="str">
            <v>VIGILANTE</v>
          </cell>
          <cell r="D8140">
            <v>41284</v>
          </cell>
          <cell r="E8140">
            <v>10302706780</v>
          </cell>
          <cell r="F8140" t="str">
            <v>Férias</v>
          </cell>
          <cell r="G8140">
            <v>200101</v>
          </cell>
          <cell r="H8140" t="str">
            <v>RESERVA DIA</v>
          </cell>
        </row>
        <row r="8141">
          <cell r="A8141">
            <v>8163</v>
          </cell>
          <cell r="B8141" t="str">
            <v>TATIANE CONCEICAO DE JESUS DOMINGOS</v>
          </cell>
          <cell r="C8141" t="str">
            <v>VIGILANTE</v>
          </cell>
          <cell r="D8141">
            <v>42430</v>
          </cell>
          <cell r="E8141">
            <v>5689211788</v>
          </cell>
          <cell r="F8141" t="str">
            <v>Demitido</v>
          </cell>
          <cell r="G8141">
            <v>13001</v>
          </cell>
          <cell r="H8141" t="str">
            <v>DEMITIDOS</v>
          </cell>
        </row>
        <row r="8142">
          <cell r="A8142">
            <v>5846</v>
          </cell>
          <cell r="B8142" t="str">
            <v>TATIANE DIAS SAMPAIO DOS SANTOS</v>
          </cell>
          <cell r="C8142" t="str">
            <v>VIGILANTE</v>
          </cell>
          <cell r="D8142">
            <v>41676</v>
          </cell>
          <cell r="E8142">
            <v>8372428786</v>
          </cell>
          <cell r="F8142" t="str">
            <v>Demitido</v>
          </cell>
          <cell r="G8142">
            <v>13001</v>
          </cell>
          <cell r="H8142" t="str">
            <v>DEMITIDOS</v>
          </cell>
        </row>
        <row r="8143">
          <cell r="A8143">
            <v>9507</v>
          </cell>
          <cell r="B8143" t="str">
            <v>TATIANE GONCALVES DA SILVA</v>
          </cell>
          <cell r="C8143" t="str">
            <v>AUXILIAR DE COMPRAS II</v>
          </cell>
          <cell r="D8143">
            <v>42979</v>
          </cell>
          <cell r="E8143">
            <v>11897807716</v>
          </cell>
          <cell r="F8143" t="str">
            <v>Demitido</v>
          </cell>
          <cell r="G8143">
            <v>13001</v>
          </cell>
          <cell r="H8143" t="str">
            <v>DEMITIDOS</v>
          </cell>
        </row>
        <row r="8144">
          <cell r="A8144">
            <v>5679</v>
          </cell>
          <cell r="B8144" t="str">
            <v>TATIANE LIMA DE OLIVEIRA</v>
          </cell>
          <cell r="C8144" t="str">
            <v>VIGILANTE</v>
          </cell>
          <cell r="D8144">
            <v>41624</v>
          </cell>
          <cell r="E8144">
            <v>11937789721</v>
          </cell>
          <cell r="F8144" t="str">
            <v>Demitido</v>
          </cell>
          <cell r="G8144">
            <v>13001</v>
          </cell>
          <cell r="H8144" t="str">
            <v>DEMITIDOS</v>
          </cell>
        </row>
        <row r="8145">
          <cell r="A8145">
            <v>7932</v>
          </cell>
          <cell r="B8145" t="str">
            <v>TATIANE LUGAO STEPHEN</v>
          </cell>
          <cell r="C8145" t="str">
            <v>VIGILANTE</v>
          </cell>
          <cell r="D8145">
            <v>42382</v>
          </cell>
          <cell r="E8145">
            <v>3072360723</v>
          </cell>
          <cell r="F8145" t="str">
            <v>Demitido</v>
          </cell>
          <cell r="G8145">
            <v>13001</v>
          </cell>
          <cell r="H8145" t="str">
            <v>DEMITIDOS</v>
          </cell>
        </row>
        <row r="8146">
          <cell r="A8146">
            <v>3351</v>
          </cell>
          <cell r="B8146" t="str">
            <v>TAUNAITHAM RODRIGUES DE MOURA</v>
          </cell>
          <cell r="C8146" t="str">
            <v>VIGILANTE</v>
          </cell>
          <cell r="D8146">
            <v>40765</v>
          </cell>
          <cell r="E8146">
            <v>13250532797</v>
          </cell>
          <cell r="F8146" t="str">
            <v>Demitido</v>
          </cell>
          <cell r="G8146">
            <v>13001</v>
          </cell>
          <cell r="H8146" t="str">
            <v>DEMITIDOS</v>
          </cell>
        </row>
        <row r="8147">
          <cell r="A8147">
            <v>6915</v>
          </cell>
          <cell r="B8147" t="str">
            <v>TAYRINE DUTRA CORDEIRO DOS SANTOS</v>
          </cell>
          <cell r="C8147" t="str">
            <v>VIGILANTE</v>
          </cell>
          <cell r="D8147">
            <v>42002</v>
          </cell>
          <cell r="E8147">
            <v>14632335746</v>
          </cell>
          <cell r="F8147" t="str">
            <v>Demitido</v>
          </cell>
          <cell r="G8147">
            <v>13001</v>
          </cell>
          <cell r="H8147" t="str">
            <v>DEMITIDOS</v>
          </cell>
        </row>
        <row r="8148">
          <cell r="A8148">
            <v>1976</v>
          </cell>
          <cell r="B8148" t="str">
            <v>TAYRONE CANDIDO DOS SANTOS</v>
          </cell>
          <cell r="C8148" t="str">
            <v>VIGILANTE</v>
          </cell>
          <cell r="D8148">
            <v>39982</v>
          </cell>
          <cell r="E8148">
            <v>3743395703</v>
          </cell>
          <cell r="F8148" t="str">
            <v>Demitido</v>
          </cell>
          <cell r="G8148">
            <v>13001</v>
          </cell>
          <cell r="H8148" t="str">
            <v>DEMITIDOS</v>
          </cell>
        </row>
        <row r="8149">
          <cell r="A8149">
            <v>9576</v>
          </cell>
          <cell r="B8149" t="str">
            <v>TEHEIK JIMMY LIMA DE PAIVA</v>
          </cell>
          <cell r="C8149" t="str">
            <v>VIGILANTE</v>
          </cell>
          <cell r="D8149">
            <v>43076</v>
          </cell>
          <cell r="E8149">
            <v>10968111700</v>
          </cell>
          <cell r="F8149" t="str">
            <v>Ativo</v>
          </cell>
          <cell r="G8149">
            <v>217030</v>
          </cell>
          <cell r="H8149" t="str">
            <v>CEPP - CSF EDSON ABDALLA SAAD</v>
          </cell>
        </row>
        <row r="8150">
          <cell r="A8150">
            <v>2343</v>
          </cell>
          <cell r="B8150" t="str">
            <v>TELMA GOULART DA COSTA</v>
          </cell>
          <cell r="C8150" t="str">
            <v>VIGILANTE</v>
          </cell>
          <cell r="D8150">
            <v>40180</v>
          </cell>
          <cell r="E8150">
            <v>93296282734</v>
          </cell>
          <cell r="F8150" t="str">
            <v>Demitido</v>
          </cell>
          <cell r="G8150">
            <v>13001</v>
          </cell>
          <cell r="H8150" t="str">
            <v>DEMITIDOS</v>
          </cell>
        </row>
        <row r="8151">
          <cell r="A8151">
            <v>1039</v>
          </cell>
          <cell r="B8151" t="str">
            <v>TEO ANDERSON SALGADO GIL</v>
          </cell>
          <cell r="C8151" t="str">
            <v>VIGILANTE</v>
          </cell>
          <cell r="D8151">
            <v>38993</v>
          </cell>
          <cell r="E8151">
            <v>10355381729</v>
          </cell>
          <cell r="F8151" t="str">
            <v>Demitido</v>
          </cell>
          <cell r="G8151">
            <v>13001</v>
          </cell>
          <cell r="H8151" t="str">
            <v>DEMITIDOS</v>
          </cell>
        </row>
        <row r="8152">
          <cell r="A8152">
            <v>10152</v>
          </cell>
          <cell r="B8152" t="str">
            <v>TEODOLINO DE SOUSA VIANA</v>
          </cell>
          <cell r="C8152" t="str">
            <v>VIGILANTE</v>
          </cell>
          <cell r="D8152">
            <v>43838</v>
          </cell>
          <cell r="E8152">
            <v>8927803710</v>
          </cell>
          <cell r="F8152" t="str">
            <v>Ativo</v>
          </cell>
          <cell r="G8152">
            <v>601570</v>
          </cell>
          <cell r="H8152" t="str">
            <v>BANCO DO BRASIL - AGÊNCIA 1570 - IRAJÁ</v>
          </cell>
        </row>
        <row r="8153">
          <cell r="A8153">
            <v>3696</v>
          </cell>
          <cell r="B8153" t="str">
            <v>THABATA MACHADO DE JESUS CORREIA FERNANDES</v>
          </cell>
          <cell r="C8153" t="str">
            <v>VIGILANTE</v>
          </cell>
          <cell r="D8153">
            <v>40898</v>
          </cell>
          <cell r="E8153">
            <v>13289755762</v>
          </cell>
          <cell r="F8153" t="str">
            <v>Ativo</v>
          </cell>
          <cell r="G8153">
            <v>157001</v>
          </cell>
          <cell r="H8153" t="str">
            <v>ELETRONUCLEAR - ELETROBRAS TERMONUCLEAR S/A</v>
          </cell>
        </row>
        <row r="8154">
          <cell r="A8154">
            <v>8299</v>
          </cell>
          <cell r="B8154" t="str">
            <v>THAINA NARA DA SILVA DAMASCENO</v>
          </cell>
          <cell r="C8154" t="str">
            <v>VIGILANTE</v>
          </cell>
          <cell r="D8154">
            <v>42430</v>
          </cell>
          <cell r="E8154">
            <v>5860698798</v>
          </cell>
          <cell r="F8154" t="str">
            <v>Demitido</v>
          </cell>
          <cell r="G8154">
            <v>13001</v>
          </cell>
          <cell r="H8154" t="str">
            <v>DEMITIDOS</v>
          </cell>
        </row>
        <row r="8155">
          <cell r="A8155">
            <v>6930</v>
          </cell>
          <cell r="B8155" t="str">
            <v>THAIS DA SILVA ANDRADE</v>
          </cell>
          <cell r="C8155" t="str">
            <v>VIGILANTE</v>
          </cell>
          <cell r="D8155">
            <v>42002</v>
          </cell>
          <cell r="E8155">
            <v>16093604780</v>
          </cell>
          <cell r="F8155" t="str">
            <v>Ativo</v>
          </cell>
          <cell r="G8155">
            <v>157001</v>
          </cell>
          <cell r="H8155" t="str">
            <v>ELETRONUCLEAR - ELETROBRAS TERMONUCLEAR S/A</v>
          </cell>
        </row>
        <row r="8156">
          <cell r="A8156">
            <v>7091</v>
          </cell>
          <cell r="B8156" t="str">
            <v>THAIS DE JESUS DE OLIVEIRA CORREA</v>
          </cell>
          <cell r="C8156" t="str">
            <v>VIGILANTE</v>
          </cell>
          <cell r="D8156">
            <v>42095</v>
          </cell>
          <cell r="E8156">
            <v>14239144736</v>
          </cell>
          <cell r="F8156" t="str">
            <v>Demitido</v>
          </cell>
          <cell r="G8156">
            <v>13001</v>
          </cell>
          <cell r="H8156" t="str">
            <v>DEMITIDOS</v>
          </cell>
        </row>
        <row r="8157">
          <cell r="A8157">
            <v>90000098</v>
          </cell>
          <cell r="B8157" t="str">
            <v>THAIS DOS SANTOS PEREIRA</v>
          </cell>
          <cell r="C8157" t="str">
            <v/>
          </cell>
          <cell r="D8157">
            <v>43992</v>
          </cell>
          <cell r="E8157">
            <v>13938898755</v>
          </cell>
          <cell r="F8157" t="str">
            <v>Ativo</v>
          </cell>
          <cell r="G8157">
            <v>990028</v>
          </cell>
          <cell r="H8157" t="str">
            <v>ADMISSAO</v>
          </cell>
        </row>
        <row r="8158">
          <cell r="A8158">
            <v>4964</v>
          </cell>
          <cell r="B8158" t="str">
            <v>THAIS HOYTE DA SILVA</v>
          </cell>
          <cell r="C8158" t="str">
            <v>VIGILANTE</v>
          </cell>
          <cell r="D8158">
            <v>41356</v>
          </cell>
          <cell r="E8158">
            <v>13379094757</v>
          </cell>
          <cell r="F8158" t="str">
            <v>Ativo</v>
          </cell>
          <cell r="G8158">
            <v>217027</v>
          </cell>
          <cell r="H8158" t="str">
            <v>CEPP - CSF SAMUEL PENHA VALLE</v>
          </cell>
        </row>
        <row r="8159">
          <cell r="A8159">
            <v>6181</v>
          </cell>
          <cell r="B8159" t="str">
            <v>THAIS STEPHANIE DE SANT ANNA MARTINS BEZERRA</v>
          </cell>
          <cell r="C8159" t="str">
            <v>VIGILANTE</v>
          </cell>
          <cell r="D8159">
            <v>41791</v>
          </cell>
          <cell r="E8159">
            <v>12479582728</v>
          </cell>
          <cell r="F8159" t="str">
            <v>Demitido</v>
          </cell>
          <cell r="G8159">
            <v>13001</v>
          </cell>
          <cell r="H8159" t="str">
            <v>DEMITIDOS</v>
          </cell>
        </row>
        <row r="8160">
          <cell r="A8160">
            <v>7780</v>
          </cell>
          <cell r="B8160" t="str">
            <v>THALES DA SILVA SOBRINHO</v>
          </cell>
          <cell r="C8160" t="str">
            <v>SUPERVISOR DE AREA</v>
          </cell>
          <cell r="D8160">
            <v>42332</v>
          </cell>
          <cell r="E8160">
            <v>94350639772</v>
          </cell>
          <cell r="F8160" t="str">
            <v>Demitido</v>
          </cell>
          <cell r="G8160">
            <v>13001</v>
          </cell>
          <cell r="H8160" t="str">
            <v>DEMITIDOS</v>
          </cell>
        </row>
        <row r="8161">
          <cell r="A8161">
            <v>4616</v>
          </cell>
          <cell r="B8161" t="str">
            <v>THALES DE OLIVEIRA TEIXEIRA</v>
          </cell>
          <cell r="C8161" t="str">
            <v>VIGILANTE</v>
          </cell>
          <cell r="D8161">
            <v>41174</v>
          </cell>
          <cell r="E8161">
            <v>9525299716</v>
          </cell>
          <cell r="F8161" t="str">
            <v>Demitido</v>
          </cell>
          <cell r="G8161">
            <v>13001</v>
          </cell>
          <cell r="H8161" t="str">
            <v>DEMITIDOS</v>
          </cell>
        </row>
        <row r="8162">
          <cell r="A8162">
            <v>5833</v>
          </cell>
          <cell r="B8162" t="str">
            <v>THALIS MOSCOSO DE OLIVEIRA</v>
          </cell>
          <cell r="C8162" t="str">
            <v>SUPERVISOR DE AREA</v>
          </cell>
          <cell r="D8162">
            <v>41673</v>
          </cell>
          <cell r="E8162">
            <v>5908184730</v>
          </cell>
          <cell r="F8162" t="str">
            <v>Demitido</v>
          </cell>
          <cell r="G8162">
            <v>13001</v>
          </cell>
          <cell r="H8162" t="str">
            <v>DEMITIDOS</v>
          </cell>
        </row>
        <row r="8163">
          <cell r="A8163">
            <v>2511</v>
          </cell>
          <cell r="B8163" t="str">
            <v>THALLES DO NASCIMENTO</v>
          </cell>
          <cell r="C8163" t="str">
            <v>PORTEIRO</v>
          </cell>
          <cell r="D8163">
            <v>41730</v>
          </cell>
          <cell r="E8163">
            <v>16871724710</v>
          </cell>
          <cell r="F8163" t="str">
            <v>Demitido</v>
          </cell>
          <cell r="G8163">
            <v>13001</v>
          </cell>
          <cell r="H8163" t="str">
            <v>DEMITIDOS</v>
          </cell>
        </row>
        <row r="8164">
          <cell r="A8164">
            <v>9839</v>
          </cell>
          <cell r="B8164" t="str">
            <v>THALLES FERREIRA SOARES</v>
          </cell>
          <cell r="C8164" t="str">
            <v>APRENDIZ EM SERVIÇOS ADMINISTRATIVOS</v>
          </cell>
          <cell r="D8164">
            <v>43426</v>
          </cell>
          <cell r="E8164">
            <v>16279858758</v>
          </cell>
          <cell r="F8164" t="str">
            <v>Demitido</v>
          </cell>
          <cell r="G8164">
            <v>13001</v>
          </cell>
          <cell r="H8164" t="str">
            <v>DEMITIDOS</v>
          </cell>
        </row>
        <row r="8165">
          <cell r="A8165">
            <v>10213</v>
          </cell>
          <cell r="B8165" t="str">
            <v>THALLES RIBEIRO DA SILVA COREA</v>
          </cell>
          <cell r="C8165" t="str">
            <v>VIGILANTE</v>
          </cell>
          <cell r="D8165">
            <v>43838</v>
          </cell>
          <cell r="E8165">
            <v>14342220717</v>
          </cell>
          <cell r="F8165" t="str">
            <v>Demitido</v>
          </cell>
          <cell r="G8165">
            <v>13001</v>
          </cell>
          <cell r="H8165" t="str">
            <v>DEMITIDOS</v>
          </cell>
        </row>
        <row r="8166">
          <cell r="A8166">
            <v>8388</v>
          </cell>
          <cell r="B8166" t="str">
            <v>THAMARA THAIS RODRIGUES PEREIRA</v>
          </cell>
          <cell r="C8166" t="str">
            <v>VIGILANTE</v>
          </cell>
          <cell r="D8166">
            <v>42510</v>
          </cell>
          <cell r="E8166">
            <v>5448911714</v>
          </cell>
          <cell r="F8166" t="str">
            <v>Demitido</v>
          </cell>
          <cell r="G8166">
            <v>13001</v>
          </cell>
          <cell r="H8166" t="str">
            <v>DEMITIDOS</v>
          </cell>
        </row>
        <row r="8167">
          <cell r="A8167">
            <v>8170</v>
          </cell>
          <cell r="B8167" t="str">
            <v>THAMIRES CRISTINA DE LIMA</v>
          </cell>
          <cell r="C8167" t="str">
            <v>AUXILIAR OPERACIONAL II</v>
          </cell>
          <cell r="D8167">
            <v>42430</v>
          </cell>
          <cell r="E8167">
            <v>10716800721</v>
          </cell>
          <cell r="F8167" t="str">
            <v>Demitido</v>
          </cell>
          <cell r="G8167">
            <v>13001</v>
          </cell>
          <cell r="H8167" t="str">
            <v>DEMITIDOS</v>
          </cell>
        </row>
        <row r="8168">
          <cell r="A8168">
            <v>2396</v>
          </cell>
          <cell r="B8168" t="str">
            <v>THAMIRIS DA SILVA PINTO</v>
          </cell>
          <cell r="C8168" t="str">
            <v>AUX. RECURSOS HUMANOS II</v>
          </cell>
          <cell r="D8168">
            <v>40192</v>
          </cell>
          <cell r="E8168">
            <v>12761771788</v>
          </cell>
          <cell r="F8168" t="str">
            <v>Demitido</v>
          </cell>
          <cell r="G8168">
            <v>13001</v>
          </cell>
          <cell r="H8168" t="str">
            <v>DEMITIDOS</v>
          </cell>
        </row>
        <row r="8169">
          <cell r="A8169">
            <v>8678</v>
          </cell>
          <cell r="B8169" t="str">
            <v>THARCILLA DOS SANTOS WAGNER</v>
          </cell>
          <cell r="C8169" t="str">
            <v>VIGILANTE</v>
          </cell>
          <cell r="D8169">
            <v>42584</v>
          </cell>
          <cell r="E8169">
            <v>13325326757</v>
          </cell>
          <cell r="F8169" t="str">
            <v>Demitido</v>
          </cell>
          <cell r="G8169">
            <v>13001</v>
          </cell>
          <cell r="H8169" t="str">
            <v>DEMITIDOS</v>
          </cell>
        </row>
        <row r="8170">
          <cell r="A8170">
            <v>8508</v>
          </cell>
          <cell r="B8170" t="str">
            <v>THARLEI CHAVES VIEIRA</v>
          </cell>
          <cell r="C8170" t="str">
            <v>VIGILANTE</v>
          </cell>
          <cell r="D8170">
            <v>42572</v>
          </cell>
          <cell r="E8170">
            <v>893338702</v>
          </cell>
          <cell r="F8170" t="str">
            <v>Demitido</v>
          </cell>
          <cell r="G8170">
            <v>13001</v>
          </cell>
          <cell r="H8170" t="str">
            <v>DEMITIDOS</v>
          </cell>
        </row>
        <row r="8171">
          <cell r="A8171">
            <v>8575</v>
          </cell>
          <cell r="B8171" t="str">
            <v>THAYANE DA SILVA MUNIZ DE ARAUJO</v>
          </cell>
          <cell r="C8171" t="str">
            <v>VIGILANTE</v>
          </cell>
          <cell r="D8171">
            <v>42585</v>
          </cell>
          <cell r="E8171">
            <v>12624919759</v>
          </cell>
          <cell r="F8171" t="str">
            <v>Ativo</v>
          </cell>
          <cell r="G8171">
            <v>200101</v>
          </cell>
          <cell r="H8171" t="str">
            <v>RESERVA DIA</v>
          </cell>
        </row>
        <row r="8172">
          <cell r="A8172">
            <v>8264</v>
          </cell>
          <cell r="B8172" t="str">
            <v>THAYANE MARTINS DE OLIVEIRA CONSTANTINO</v>
          </cell>
          <cell r="C8172" t="str">
            <v>VIGILANTE</v>
          </cell>
          <cell r="D8172">
            <v>42434</v>
          </cell>
          <cell r="E8172">
            <v>14612081730</v>
          </cell>
          <cell r="F8172" t="str">
            <v>Demitido</v>
          </cell>
          <cell r="G8172">
            <v>13001</v>
          </cell>
          <cell r="H8172" t="str">
            <v>DEMITIDOS</v>
          </cell>
        </row>
        <row r="8173">
          <cell r="A8173">
            <v>7036</v>
          </cell>
          <cell r="B8173" t="str">
            <v>THAYANE RODRIGUES CHAGAS DA SILVA</v>
          </cell>
          <cell r="C8173" t="str">
            <v>AUX. RECURSOS HUMANOS</v>
          </cell>
          <cell r="D8173">
            <v>42065</v>
          </cell>
          <cell r="E8173">
            <v>13960292732</v>
          </cell>
          <cell r="F8173" t="str">
            <v>Demitido</v>
          </cell>
          <cell r="G8173">
            <v>13001</v>
          </cell>
          <cell r="H8173" t="str">
            <v>DEMITIDOS</v>
          </cell>
        </row>
        <row r="8174">
          <cell r="A8174">
            <v>6959</v>
          </cell>
          <cell r="B8174" t="str">
            <v>THELMO MORENO SOUZA</v>
          </cell>
          <cell r="C8174" t="str">
            <v>VIGILANTE</v>
          </cell>
          <cell r="D8174">
            <v>42017</v>
          </cell>
          <cell r="E8174">
            <v>9190359739</v>
          </cell>
          <cell r="F8174" t="str">
            <v>Férias</v>
          </cell>
          <cell r="G8174">
            <v>157001</v>
          </cell>
          <cell r="H8174" t="str">
            <v>ELETRONUCLEAR - ELETROBRAS TERMONUCLEAR S/A</v>
          </cell>
        </row>
        <row r="8175">
          <cell r="A8175">
            <v>2206</v>
          </cell>
          <cell r="B8175" t="str">
            <v>THIAGO ALESSANDRO DA SILVA PEREIRA</v>
          </cell>
          <cell r="C8175" t="str">
            <v>VIGILANTE</v>
          </cell>
          <cell r="D8175">
            <v>40164</v>
          </cell>
          <cell r="E8175">
            <v>11361971762</v>
          </cell>
          <cell r="F8175" t="str">
            <v>Demitido</v>
          </cell>
          <cell r="G8175">
            <v>13001</v>
          </cell>
          <cell r="H8175" t="str">
            <v>DEMITIDOS</v>
          </cell>
        </row>
        <row r="8176">
          <cell r="A8176">
            <v>4016</v>
          </cell>
          <cell r="B8176" t="str">
            <v>THIAGO ANSELMO TAVARES</v>
          </cell>
          <cell r="C8176" t="str">
            <v>VIGILANTE</v>
          </cell>
          <cell r="D8176">
            <v>41063</v>
          </cell>
          <cell r="E8176">
            <v>11198138750</v>
          </cell>
          <cell r="F8176" t="str">
            <v>Demitido</v>
          </cell>
          <cell r="G8176">
            <v>13001</v>
          </cell>
          <cell r="H8176" t="str">
            <v>DEMITIDOS</v>
          </cell>
        </row>
        <row r="8177">
          <cell r="A8177">
            <v>4661</v>
          </cell>
          <cell r="B8177" t="str">
            <v>THIAGO ARAUJO BARBOSA</v>
          </cell>
          <cell r="C8177" t="str">
            <v>VIGILANTE</v>
          </cell>
          <cell r="D8177">
            <v>41200</v>
          </cell>
          <cell r="E8177">
            <v>10500722781</v>
          </cell>
          <cell r="F8177" t="str">
            <v>Demitido</v>
          </cell>
          <cell r="G8177">
            <v>13001</v>
          </cell>
          <cell r="H8177" t="str">
            <v>DEMITIDOS</v>
          </cell>
        </row>
        <row r="8178">
          <cell r="A8178">
            <v>4636</v>
          </cell>
          <cell r="B8178" t="str">
            <v>THIAGO AUGUSTO REIS BARROS</v>
          </cell>
          <cell r="C8178" t="str">
            <v>VIGILANTE</v>
          </cell>
          <cell r="D8178">
            <v>41183</v>
          </cell>
          <cell r="E8178">
            <v>10855940760</v>
          </cell>
          <cell r="F8178" t="str">
            <v>Demitido</v>
          </cell>
          <cell r="G8178">
            <v>13001</v>
          </cell>
          <cell r="H8178" t="str">
            <v>DEMITIDOS</v>
          </cell>
        </row>
        <row r="8179">
          <cell r="A8179">
            <v>4198</v>
          </cell>
          <cell r="B8179" t="str">
            <v>THIAGO BAHIENSE DOS SANTOS</v>
          </cell>
          <cell r="C8179" t="str">
            <v>VIGILANTE</v>
          </cell>
          <cell r="D8179">
            <v>41131</v>
          </cell>
          <cell r="E8179">
            <v>13205215761</v>
          </cell>
          <cell r="F8179" t="str">
            <v>Demitido</v>
          </cell>
          <cell r="G8179">
            <v>13001</v>
          </cell>
          <cell r="H8179" t="str">
            <v>DEMITIDOS</v>
          </cell>
        </row>
        <row r="8180">
          <cell r="A8180">
            <v>4218</v>
          </cell>
          <cell r="B8180" t="str">
            <v>THIAGO BARBOSA DE AZEVEDO</v>
          </cell>
          <cell r="C8180" t="str">
            <v>VIGILANTE</v>
          </cell>
          <cell r="D8180">
            <v>41131</v>
          </cell>
          <cell r="E8180">
            <v>5762342735</v>
          </cell>
          <cell r="F8180" t="str">
            <v>Demitido</v>
          </cell>
          <cell r="G8180">
            <v>13001</v>
          </cell>
          <cell r="H8180" t="str">
            <v>DEMITIDOS</v>
          </cell>
        </row>
        <row r="8181">
          <cell r="A8181">
            <v>5204</v>
          </cell>
          <cell r="B8181" t="str">
            <v>THIAGO BARRETO MORENO</v>
          </cell>
          <cell r="C8181" t="str">
            <v>VIGILANTE</v>
          </cell>
          <cell r="D8181">
            <v>41425</v>
          </cell>
          <cell r="E8181">
            <v>12647215790</v>
          </cell>
          <cell r="F8181" t="str">
            <v>Demitido</v>
          </cell>
          <cell r="G8181">
            <v>13001</v>
          </cell>
          <cell r="H8181" t="str">
            <v>DEMITIDOS</v>
          </cell>
        </row>
        <row r="8182">
          <cell r="A8182">
            <v>8045</v>
          </cell>
          <cell r="B8182" t="str">
            <v>THIAGO BEZERRA DA SILVA</v>
          </cell>
          <cell r="C8182" t="str">
            <v>VIGILANTE</v>
          </cell>
          <cell r="D8182">
            <v>42401</v>
          </cell>
          <cell r="E8182">
            <v>11980793719</v>
          </cell>
          <cell r="F8182" t="str">
            <v>Demitido</v>
          </cell>
          <cell r="G8182">
            <v>13001</v>
          </cell>
          <cell r="H8182" t="str">
            <v>DEMITIDOS</v>
          </cell>
        </row>
        <row r="8183">
          <cell r="A8183">
            <v>4789</v>
          </cell>
          <cell r="B8183" t="str">
            <v>THIAGO BORGES DE SOUSA</v>
          </cell>
          <cell r="C8183" t="str">
            <v>VIGILANTE</v>
          </cell>
          <cell r="D8183">
            <v>41278</v>
          </cell>
          <cell r="E8183">
            <v>11447795709</v>
          </cell>
          <cell r="F8183" t="str">
            <v>Demitido</v>
          </cell>
          <cell r="G8183">
            <v>13001</v>
          </cell>
          <cell r="H8183" t="str">
            <v>DEMITIDOS</v>
          </cell>
        </row>
        <row r="8184">
          <cell r="A8184">
            <v>3598</v>
          </cell>
          <cell r="B8184" t="str">
            <v>THIAGO CARLOS CLEMENTINO LEONEZ</v>
          </cell>
          <cell r="C8184" t="str">
            <v>VIGILANTE</v>
          </cell>
          <cell r="D8184">
            <v>40858</v>
          </cell>
          <cell r="E8184">
            <v>13810885703</v>
          </cell>
          <cell r="F8184" t="str">
            <v>Ativo</v>
          </cell>
          <cell r="G8184">
            <v>150003</v>
          </cell>
          <cell r="H8184" t="str">
            <v>DATAPREV - BOTAFOGO</v>
          </cell>
        </row>
        <row r="8185">
          <cell r="A8185">
            <v>5320</v>
          </cell>
          <cell r="B8185" t="str">
            <v>THIAGO CONCENCO DE SOUZA</v>
          </cell>
          <cell r="C8185" t="str">
            <v>VIGILANTE</v>
          </cell>
          <cell r="D8185">
            <v>41493</v>
          </cell>
          <cell r="E8185">
            <v>11481843761</v>
          </cell>
          <cell r="F8185" t="str">
            <v>Demitido</v>
          </cell>
          <cell r="G8185">
            <v>13001</v>
          </cell>
          <cell r="H8185" t="str">
            <v>DEMITIDOS</v>
          </cell>
        </row>
        <row r="8186">
          <cell r="A8186">
            <v>3832</v>
          </cell>
          <cell r="B8186" t="str">
            <v>THIAGO COSTA DOS SANTOS</v>
          </cell>
          <cell r="C8186" t="str">
            <v>VIGILANTE</v>
          </cell>
          <cell r="D8186">
            <v>40977</v>
          </cell>
          <cell r="E8186">
            <v>5867816761</v>
          </cell>
          <cell r="F8186" t="str">
            <v>Demitido</v>
          </cell>
          <cell r="G8186">
            <v>13001</v>
          </cell>
          <cell r="H8186" t="str">
            <v>DEMITIDOS</v>
          </cell>
        </row>
        <row r="8187">
          <cell r="A8187">
            <v>4129</v>
          </cell>
          <cell r="B8187" t="str">
            <v>THIAGO COSTA GARCIA</v>
          </cell>
          <cell r="C8187" t="str">
            <v>VIGILANTE</v>
          </cell>
          <cell r="D8187">
            <v>41110</v>
          </cell>
          <cell r="E8187">
            <v>10039498786</v>
          </cell>
          <cell r="F8187" t="str">
            <v>Demitido</v>
          </cell>
          <cell r="G8187">
            <v>13001</v>
          </cell>
          <cell r="H8187" t="str">
            <v>DEMITIDOS</v>
          </cell>
        </row>
        <row r="8188">
          <cell r="A8188">
            <v>6353</v>
          </cell>
          <cell r="B8188" t="str">
            <v>THIAGO DA SILVA BARBOSA</v>
          </cell>
          <cell r="C8188" t="str">
            <v>VIGILANTE</v>
          </cell>
          <cell r="D8188">
            <v>41834</v>
          </cell>
          <cell r="E8188">
            <v>10468393730</v>
          </cell>
          <cell r="F8188" t="str">
            <v>Demitido</v>
          </cell>
          <cell r="G8188">
            <v>13001</v>
          </cell>
          <cell r="H8188" t="str">
            <v>DEMITIDOS</v>
          </cell>
        </row>
        <row r="8189">
          <cell r="A8189">
            <v>7922</v>
          </cell>
          <cell r="B8189" t="str">
            <v>THIAGO DA SILVA LEMOS</v>
          </cell>
          <cell r="C8189" t="str">
            <v>VIGILANTE</v>
          </cell>
          <cell r="D8189">
            <v>42382</v>
          </cell>
          <cell r="E8189">
            <v>13852009790</v>
          </cell>
          <cell r="F8189" t="str">
            <v>Demitido</v>
          </cell>
          <cell r="G8189">
            <v>13001</v>
          </cell>
          <cell r="H8189" t="str">
            <v>DEMITIDOS</v>
          </cell>
        </row>
        <row r="8190">
          <cell r="A8190">
            <v>4899</v>
          </cell>
          <cell r="B8190" t="str">
            <v>THIAGO DA SILVA LEMOS</v>
          </cell>
          <cell r="C8190" t="str">
            <v>VIGILANTE</v>
          </cell>
          <cell r="D8190">
            <v>41328</v>
          </cell>
          <cell r="E8190">
            <v>13852009790</v>
          </cell>
          <cell r="F8190" t="str">
            <v>Demitido</v>
          </cell>
          <cell r="G8190">
            <v>13001</v>
          </cell>
          <cell r="H8190" t="str">
            <v>DEMITIDOS</v>
          </cell>
        </row>
        <row r="8191">
          <cell r="A8191">
            <v>3013</v>
          </cell>
          <cell r="B8191" t="str">
            <v>THIAGO DA SILVA LINS</v>
          </cell>
          <cell r="C8191" t="str">
            <v>VIGILANTE</v>
          </cell>
          <cell r="D8191">
            <v>40587</v>
          </cell>
          <cell r="E8191">
            <v>10810914794</v>
          </cell>
          <cell r="F8191" t="str">
            <v>Demitido</v>
          </cell>
          <cell r="G8191">
            <v>13001</v>
          </cell>
          <cell r="H8191" t="str">
            <v>DEMITIDOS</v>
          </cell>
        </row>
        <row r="8192">
          <cell r="A8192">
            <v>3468</v>
          </cell>
          <cell r="B8192" t="str">
            <v>THIAGO DA SILVA REIS</v>
          </cell>
          <cell r="C8192" t="str">
            <v>VIGILANTE</v>
          </cell>
          <cell r="D8192">
            <v>40817</v>
          </cell>
          <cell r="E8192">
            <v>10343966760</v>
          </cell>
          <cell r="F8192" t="str">
            <v>Ativo</v>
          </cell>
          <cell r="G8192">
            <v>242015</v>
          </cell>
          <cell r="H8192" t="str">
            <v>SESI BARRA DO PIRAÍ - BELVEDERE</v>
          </cell>
        </row>
        <row r="8193">
          <cell r="A8193">
            <v>3739</v>
          </cell>
          <cell r="B8193" t="str">
            <v>THIAGO DA SILVA RODRIGUES</v>
          </cell>
          <cell r="C8193" t="str">
            <v>VIGILANTE</v>
          </cell>
          <cell r="D8193">
            <v>40929</v>
          </cell>
          <cell r="E8193">
            <v>11349770779</v>
          </cell>
          <cell r="F8193" t="str">
            <v>Ativo</v>
          </cell>
          <cell r="G8193">
            <v>512704</v>
          </cell>
          <cell r="H8193" t="str">
            <v xml:space="preserve">BRADESCO - PAB - AGÊNCIA 2704 - MAL. FLOR. EMBRATEL - EMBRATEL SA. - RJ </v>
          </cell>
        </row>
        <row r="8194">
          <cell r="A8194">
            <v>4947</v>
          </cell>
          <cell r="B8194" t="str">
            <v>THIAGO DE ALMEIDA</v>
          </cell>
          <cell r="C8194" t="str">
            <v>VIGILANTE</v>
          </cell>
          <cell r="D8194">
            <v>41346</v>
          </cell>
          <cell r="E8194">
            <v>5774633730</v>
          </cell>
          <cell r="F8194" t="str">
            <v>Férias</v>
          </cell>
          <cell r="G8194">
            <v>200101</v>
          </cell>
          <cell r="H8194" t="str">
            <v>RESERVA DIA</v>
          </cell>
        </row>
        <row r="8195">
          <cell r="A8195">
            <v>5880</v>
          </cell>
          <cell r="B8195" t="str">
            <v>THIAGO DE MEDEIROS MENDES</v>
          </cell>
          <cell r="C8195" t="str">
            <v>VIGILANTE</v>
          </cell>
          <cell r="D8195">
            <v>41690</v>
          </cell>
          <cell r="E8195">
            <v>14620691771</v>
          </cell>
          <cell r="F8195" t="str">
            <v>Demitido</v>
          </cell>
          <cell r="G8195">
            <v>13001</v>
          </cell>
          <cell r="H8195" t="str">
            <v>DEMITIDOS</v>
          </cell>
        </row>
        <row r="8196">
          <cell r="A8196">
            <v>5920</v>
          </cell>
          <cell r="B8196" t="str">
            <v>THIAGO DE OLIVEIRA CERQUEIRA</v>
          </cell>
          <cell r="C8196" t="str">
            <v>VIGILANTE</v>
          </cell>
          <cell r="D8196">
            <v>41718</v>
          </cell>
          <cell r="E8196">
            <v>11315765780</v>
          </cell>
          <cell r="F8196" t="str">
            <v>Demitido</v>
          </cell>
          <cell r="G8196">
            <v>13001</v>
          </cell>
          <cell r="H8196" t="str">
            <v>DEMITIDOS</v>
          </cell>
        </row>
        <row r="8197">
          <cell r="A8197">
            <v>1545</v>
          </cell>
          <cell r="B8197" t="str">
            <v>THIAGO DE OLIVEIRA FLOR</v>
          </cell>
          <cell r="C8197" t="str">
            <v>AUX. OPERACIONAL III</v>
          </cell>
          <cell r="D8197">
            <v>39726</v>
          </cell>
          <cell r="E8197">
            <v>5242730730</v>
          </cell>
          <cell r="F8197" t="str">
            <v>Demitido</v>
          </cell>
          <cell r="G8197">
            <v>13001</v>
          </cell>
          <cell r="H8197" t="str">
            <v>DEMITIDOS</v>
          </cell>
        </row>
        <row r="8198">
          <cell r="A8198">
            <v>9649</v>
          </cell>
          <cell r="B8198" t="str">
            <v>THIAGO DE QUEIROZ AMADO</v>
          </cell>
          <cell r="C8198" t="str">
            <v>TECNICO PROFISSIONAL DE INFORMATICA III</v>
          </cell>
          <cell r="D8198">
            <v>43224</v>
          </cell>
          <cell r="E8198">
            <v>14374460780</v>
          </cell>
          <cell r="F8198" t="str">
            <v>Demitido</v>
          </cell>
          <cell r="G8198">
            <v>13001</v>
          </cell>
          <cell r="H8198" t="str">
            <v>DEMITIDOS</v>
          </cell>
        </row>
        <row r="8199">
          <cell r="A8199">
            <v>5453</v>
          </cell>
          <cell r="B8199" t="str">
            <v>THIAGO DE SANTANA QUEIROZ</v>
          </cell>
          <cell r="C8199" t="str">
            <v>VIGILANTE</v>
          </cell>
          <cell r="D8199">
            <v>41534</v>
          </cell>
          <cell r="E8199">
            <v>5857075700</v>
          </cell>
          <cell r="F8199" t="str">
            <v>Af.Previdência</v>
          </cell>
          <cell r="G8199">
            <v>400101</v>
          </cell>
          <cell r="H8199" t="str">
            <v>AFASTADO AUX. DOENCA</v>
          </cell>
        </row>
        <row r="8200">
          <cell r="A8200">
            <v>2963</v>
          </cell>
          <cell r="B8200" t="str">
            <v>THIAGO DE SOUZA CAMINHA</v>
          </cell>
          <cell r="C8200" t="str">
            <v>VIGILANTE</v>
          </cell>
          <cell r="D8200">
            <v>40555</v>
          </cell>
          <cell r="E8200">
            <v>12093867710</v>
          </cell>
          <cell r="F8200" t="str">
            <v>Demitido</v>
          </cell>
          <cell r="G8200">
            <v>13001</v>
          </cell>
          <cell r="H8200" t="str">
            <v>DEMITIDOS</v>
          </cell>
        </row>
        <row r="8201">
          <cell r="A8201">
            <v>3465</v>
          </cell>
          <cell r="B8201" t="str">
            <v>THIAGO DE SOUZA E SOUZA</v>
          </cell>
          <cell r="C8201" t="str">
            <v>VIGILANTE</v>
          </cell>
          <cell r="D8201">
            <v>40819</v>
          </cell>
          <cell r="E8201">
            <v>11200870743</v>
          </cell>
          <cell r="F8201" t="str">
            <v>Demitido</v>
          </cell>
          <cell r="G8201">
            <v>13001</v>
          </cell>
          <cell r="H8201" t="str">
            <v>DEMITIDOS</v>
          </cell>
        </row>
        <row r="8202">
          <cell r="A8202">
            <v>9597</v>
          </cell>
          <cell r="B8202" t="str">
            <v>THIAGO DE SOUZA MATTOS</v>
          </cell>
          <cell r="C8202" t="str">
            <v>VIGILANTE</v>
          </cell>
          <cell r="D8202">
            <v>43126</v>
          </cell>
          <cell r="E8202">
            <v>13515015779</v>
          </cell>
          <cell r="F8202" t="str">
            <v>Ativo</v>
          </cell>
          <cell r="G8202">
            <v>200116</v>
          </cell>
          <cell r="H8202" t="str">
            <v>RENDIÇÕES DE ALMOÇO</v>
          </cell>
        </row>
        <row r="8203">
          <cell r="A8203">
            <v>5939</v>
          </cell>
          <cell r="B8203" t="str">
            <v>THIAGO DE SOUZA PACHECO</v>
          </cell>
          <cell r="C8203" t="str">
            <v>VIGILANTE</v>
          </cell>
          <cell r="D8203">
            <v>41730</v>
          </cell>
          <cell r="E8203">
            <v>14410276700</v>
          </cell>
          <cell r="F8203" t="str">
            <v>Demitido</v>
          </cell>
          <cell r="G8203">
            <v>13001</v>
          </cell>
          <cell r="H8203" t="str">
            <v>DEMITIDOS</v>
          </cell>
        </row>
        <row r="8204">
          <cell r="A8204">
            <v>3941</v>
          </cell>
          <cell r="B8204" t="str">
            <v>THIAGO DE SOUZA RIBEIRO</v>
          </cell>
          <cell r="C8204" t="str">
            <v>VIGILANTE</v>
          </cell>
          <cell r="D8204">
            <v>41022</v>
          </cell>
          <cell r="E8204">
            <v>11863784764</v>
          </cell>
          <cell r="F8204" t="str">
            <v>Ativo</v>
          </cell>
          <cell r="G8204">
            <v>158001</v>
          </cell>
          <cell r="H8204" t="str">
            <v>ICMBIO PORTARIA DA FLORESTA / PNT</v>
          </cell>
        </row>
        <row r="8205">
          <cell r="A8205">
            <v>6362</v>
          </cell>
          <cell r="B8205" t="str">
            <v>THIAGO DEODATO DE MOURA</v>
          </cell>
          <cell r="C8205" t="str">
            <v>VIGILANTE</v>
          </cell>
          <cell r="D8205">
            <v>41832</v>
          </cell>
          <cell r="E8205">
            <v>11698331797</v>
          </cell>
          <cell r="F8205" t="str">
            <v>Demitido</v>
          </cell>
          <cell r="G8205">
            <v>13001</v>
          </cell>
          <cell r="H8205" t="str">
            <v>DEMITIDOS</v>
          </cell>
        </row>
        <row r="8206">
          <cell r="A8206">
            <v>9225</v>
          </cell>
          <cell r="B8206" t="str">
            <v>THIAGO DIAS DA SILVA CONCEICAO</v>
          </cell>
          <cell r="C8206" t="str">
            <v>VIGILANTE</v>
          </cell>
          <cell r="D8206">
            <v>42828</v>
          </cell>
          <cell r="E8206">
            <v>11650440723</v>
          </cell>
          <cell r="F8206" t="str">
            <v>Demitido</v>
          </cell>
          <cell r="G8206">
            <v>13001</v>
          </cell>
          <cell r="H8206" t="str">
            <v>DEMITIDOS</v>
          </cell>
        </row>
        <row r="8207">
          <cell r="A8207">
            <v>8492</v>
          </cell>
          <cell r="B8207" t="str">
            <v>THIAGO DOREA DOS SANTOS</v>
          </cell>
          <cell r="C8207" t="str">
            <v>VIGILANTE</v>
          </cell>
          <cell r="D8207">
            <v>42571</v>
          </cell>
          <cell r="E8207">
            <v>11713185709</v>
          </cell>
          <cell r="F8207" t="str">
            <v>Demitido</v>
          </cell>
          <cell r="G8207">
            <v>13001</v>
          </cell>
          <cell r="H8207" t="str">
            <v>DEMITIDOS</v>
          </cell>
        </row>
        <row r="8208">
          <cell r="A8208">
            <v>8112</v>
          </cell>
          <cell r="B8208" t="str">
            <v>THIAGO DOS SANTOS NASCIMENTO</v>
          </cell>
          <cell r="C8208" t="str">
            <v>VIGILANTE</v>
          </cell>
          <cell r="D8208">
            <v>42420</v>
          </cell>
          <cell r="E8208">
            <v>5383067779</v>
          </cell>
          <cell r="F8208" t="str">
            <v>Demitido</v>
          </cell>
          <cell r="G8208">
            <v>13001</v>
          </cell>
          <cell r="H8208" t="str">
            <v>DEMITIDOS</v>
          </cell>
        </row>
        <row r="8209">
          <cell r="A8209">
            <v>7027</v>
          </cell>
          <cell r="B8209" t="str">
            <v>THIAGO EURICO DOS SANTOS RAMOS</v>
          </cell>
          <cell r="C8209" t="str">
            <v>VIGILANTE</v>
          </cell>
          <cell r="D8209">
            <v>42048</v>
          </cell>
          <cell r="E8209">
            <v>12517013705</v>
          </cell>
          <cell r="F8209" t="str">
            <v>Demitido</v>
          </cell>
          <cell r="G8209">
            <v>13001</v>
          </cell>
          <cell r="H8209" t="str">
            <v>DEMITIDOS</v>
          </cell>
        </row>
        <row r="8210">
          <cell r="A8210">
            <v>4585</v>
          </cell>
          <cell r="B8210" t="str">
            <v>THIAGO FELICIANO DA SILVA</v>
          </cell>
          <cell r="C8210" t="str">
            <v>VIGILANTE</v>
          </cell>
          <cell r="D8210">
            <v>41171</v>
          </cell>
          <cell r="E8210">
            <v>12666806758</v>
          </cell>
          <cell r="F8210" t="str">
            <v>Demitido</v>
          </cell>
          <cell r="G8210">
            <v>13001</v>
          </cell>
          <cell r="H8210" t="str">
            <v>DEMITIDOS</v>
          </cell>
        </row>
        <row r="8211">
          <cell r="A8211">
            <v>8897</v>
          </cell>
          <cell r="B8211" t="str">
            <v>THIAGO FELIX DE OLIVEIRA</v>
          </cell>
          <cell r="C8211" t="str">
            <v>VIGILANTE</v>
          </cell>
          <cell r="D8211">
            <v>42705</v>
          </cell>
          <cell r="E8211">
            <v>13082114733</v>
          </cell>
          <cell r="F8211" t="str">
            <v>Ativo</v>
          </cell>
          <cell r="G8211">
            <v>501745</v>
          </cell>
          <cell r="H8211" t="str">
            <v>BRADESCO - AGÊNCIA 1745 - COSME VELHO - URJ</v>
          </cell>
        </row>
        <row r="8212">
          <cell r="A8212">
            <v>8007</v>
          </cell>
          <cell r="B8212" t="str">
            <v>THIAGO FIGUEIREDO AGOSTINHO</v>
          </cell>
          <cell r="C8212" t="str">
            <v>VIGILANTE</v>
          </cell>
          <cell r="D8212">
            <v>42392</v>
          </cell>
          <cell r="E8212">
            <v>11710554711</v>
          </cell>
          <cell r="F8212" t="str">
            <v>Demitido</v>
          </cell>
          <cell r="G8212">
            <v>13001</v>
          </cell>
          <cell r="H8212" t="str">
            <v>DEMITIDOS</v>
          </cell>
        </row>
        <row r="8213">
          <cell r="A8213">
            <v>2426</v>
          </cell>
          <cell r="B8213" t="str">
            <v>THIAGO FLORES SEGHETTO</v>
          </cell>
          <cell r="C8213" t="str">
            <v>VIGILANTE</v>
          </cell>
          <cell r="D8213">
            <v>40201</v>
          </cell>
          <cell r="E8213">
            <v>10656230703</v>
          </cell>
          <cell r="F8213" t="str">
            <v>Demitido</v>
          </cell>
          <cell r="G8213">
            <v>13001</v>
          </cell>
          <cell r="H8213" t="str">
            <v>DEMITIDOS</v>
          </cell>
        </row>
        <row r="8214">
          <cell r="A8214">
            <v>8080</v>
          </cell>
          <cell r="B8214" t="str">
            <v>THIAGO FRANCISCO CANELA</v>
          </cell>
          <cell r="C8214" t="str">
            <v>VIGILANTE</v>
          </cell>
          <cell r="D8214">
            <v>42402</v>
          </cell>
          <cell r="E8214">
            <v>11128266709</v>
          </cell>
          <cell r="F8214" t="str">
            <v>Demitido</v>
          </cell>
          <cell r="G8214">
            <v>13001</v>
          </cell>
          <cell r="H8214" t="str">
            <v>DEMITIDOS</v>
          </cell>
        </row>
        <row r="8215">
          <cell r="A8215">
            <v>5926</v>
          </cell>
          <cell r="B8215" t="str">
            <v>THIAGO GERONIMO PEREIRA</v>
          </cell>
          <cell r="C8215" t="str">
            <v>VIGILANTE</v>
          </cell>
          <cell r="D8215">
            <v>41719</v>
          </cell>
          <cell r="E8215">
            <v>13068257760</v>
          </cell>
          <cell r="F8215" t="str">
            <v>Demitido</v>
          </cell>
          <cell r="G8215">
            <v>13001</v>
          </cell>
          <cell r="H8215" t="str">
            <v>DEMITIDOS</v>
          </cell>
        </row>
        <row r="8216">
          <cell r="A8216">
            <v>10222</v>
          </cell>
          <cell r="B8216" t="str">
            <v>THIAGO GOMES DE SOUZA</v>
          </cell>
          <cell r="C8216" t="str">
            <v>VIGILANTE</v>
          </cell>
          <cell r="D8216">
            <v>43838</v>
          </cell>
          <cell r="E8216">
            <v>12071600754</v>
          </cell>
          <cell r="F8216" t="str">
            <v>Demitido</v>
          </cell>
          <cell r="G8216">
            <v>13001</v>
          </cell>
          <cell r="H8216" t="str">
            <v>DEMITIDOS</v>
          </cell>
        </row>
        <row r="8217">
          <cell r="A8217">
            <v>7897</v>
          </cell>
          <cell r="B8217" t="str">
            <v>THIAGO GOMES RANGEL SILVERIO</v>
          </cell>
          <cell r="C8217" t="str">
            <v>VIGILANTE</v>
          </cell>
          <cell r="D8217">
            <v>42373</v>
          </cell>
          <cell r="E8217">
            <v>15055412712</v>
          </cell>
          <cell r="F8217" t="str">
            <v>Demitido</v>
          </cell>
          <cell r="G8217">
            <v>13001</v>
          </cell>
          <cell r="H8217" t="str">
            <v>DEMITIDOS</v>
          </cell>
        </row>
        <row r="8218">
          <cell r="A8218">
            <v>1133</v>
          </cell>
          <cell r="B8218" t="str">
            <v>THIAGO GONCALVES OLIVEIRA</v>
          </cell>
          <cell r="C8218" t="str">
            <v>PORTEIRO</v>
          </cell>
          <cell r="D8218">
            <v>41038</v>
          </cell>
          <cell r="E8218">
            <v>13744715779</v>
          </cell>
          <cell r="F8218" t="str">
            <v>Demitido</v>
          </cell>
          <cell r="G8218">
            <v>13001</v>
          </cell>
          <cell r="H8218" t="str">
            <v>DEMITIDOS</v>
          </cell>
        </row>
        <row r="8219">
          <cell r="A8219">
            <v>7352</v>
          </cell>
          <cell r="B8219" t="str">
            <v>THIAGO IRINEU DA SILVA</v>
          </cell>
          <cell r="C8219" t="str">
            <v>VIGILANTE</v>
          </cell>
          <cell r="D8219">
            <v>42188</v>
          </cell>
          <cell r="E8219">
            <v>10605512760</v>
          </cell>
          <cell r="F8219" t="str">
            <v>Demitido</v>
          </cell>
          <cell r="G8219">
            <v>13001</v>
          </cell>
          <cell r="H8219" t="str">
            <v>DEMITIDOS</v>
          </cell>
        </row>
        <row r="8220">
          <cell r="A8220">
            <v>4353</v>
          </cell>
          <cell r="B8220" t="str">
            <v>THIAGO JOAQUIM DOS SANTOS</v>
          </cell>
          <cell r="C8220" t="str">
            <v>VIGILANTE</v>
          </cell>
          <cell r="D8220">
            <v>41132</v>
          </cell>
          <cell r="E8220">
            <v>5875406720</v>
          </cell>
          <cell r="F8220" t="str">
            <v>Demitido</v>
          </cell>
          <cell r="G8220">
            <v>13001</v>
          </cell>
          <cell r="H8220" t="str">
            <v>DEMITIDOS</v>
          </cell>
        </row>
        <row r="8221">
          <cell r="A8221">
            <v>9068</v>
          </cell>
          <cell r="B8221" t="str">
            <v>THIAGO LEITE DOS SANTOS</v>
          </cell>
          <cell r="C8221" t="str">
            <v>VIGILANTE</v>
          </cell>
          <cell r="D8221">
            <v>42705</v>
          </cell>
          <cell r="E8221">
            <v>10353014745</v>
          </cell>
          <cell r="F8221" t="str">
            <v>Ativo</v>
          </cell>
          <cell r="G8221">
            <v>384001</v>
          </cell>
          <cell r="H8221" t="str">
            <v>PALÁCIO CAPANEMA</v>
          </cell>
        </row>
        <row r="8222">
          <cell r="A8222">
            <v>8854</v>
          </cell>
          <cell r="B8222" t="str">
            <v>THIAGO LOPES CEZILLO</v>
          </cell>
          <cell r="C8222" t="str">
            <v>VIGILANTE</v>
          </cell>
          <cell r="D8222">
            <v>42675</v>
          </cell>
          <cell r="E8222">
            <v>10517123789</v>
          </cell>
          <cell r="F8222" t="str">
            <v>Demitido</v>
          </cell>
          <cell r="G8222">
            <v>13001</v>
          </cell>
          <cell r="H8222" t="str">
            <v>DEMITIDOS</v>
          </cell>
        </row>
        <row r="8223">
          <cell r="A8223">
            <v>4136</v>
          </cell>
          <cell r="B8223" t="str">
            <v>THIAGO LORINDO DA COSTA</v>
          </cell>
          <cell r="C8223" t="str">
            <v>VIGILANTE</v>
          </cell>
          <cell r="D8223">
            <v>41111</v>
          </cell>
          <cell r="E8223">
            <v>11636798799</v>
          </cell>
          <cell r="F8223" t="str">
            <v>Demitido</v>
          </cell>
          <cell r="G8223">
            <v>13001</v>
          </cell>
          <cell r="H8223" t="str">
            <v>DEMITIDOS</v>
          </cell>
        </row>
        <row r="8224">
          <cell r="A8224">
            <v>9908</v>
          </cell>
          <cell r="B8224" t="str">
            <v>THIAGO LUCAS DE ALMEIDA OLIVEIRA</v>
          </cell>
          <cell r="C8224" t="str">
            <v>VIGILANTE</v>
          </cell>
          <cell r="D8224">
            <v>43571</v>
          </cell>
          <cell r="E8224">
            <v>13103499752</v>
          </cell>
          <cell r="F8224" t="str">
            <v>Ativo</v>
          </cell>
          <cell r="G8224">
            <v>157001</v>
          </cell>
          <cell r="H8224" t="str">
            <v>ELETRONUCLEAR - ELETROBRAS TERMONUCLEAR S/A</v>
          </cell>
        </row>
        <row r="8225">
          <cell r="A8225">
            <v>10223</v>
          </cell>
          <cell r="B8225" t="str">
            <v>THIAGO LUIS GONCALVES GUIMARAES</v>
          </cell>
          <cell r="C8225" t="str">
            <v>VIGILANTE</v>
          </cell>
          <cell r="D8225">
            <v>43838</v>
          </cell>
          <cell r="E8225">
            <v>10654036748</v>
          </cell>
          <cell r="F8225" t="str">
            <v>Ativo</v>
          </cell>
          <cell r="G8225">
            <v>602862</v>
          </cell>
          <cell r="H8225" t="str">
            <v>BANCO DO BRASIL - AGÊNCIA 2862 - AEROPORTO INTERNACIONAL</v>
          </cell>
        </row>
        <row r="8226">
          <cell r="A8226">
            <v>5158</v>
          </cell>
          <cell r="B8226" t="str">
            <v>THIAGO LUIZ DAS DORES SILVA</v>
          </cell>
          <cell r="C8226" t="str">
            <v>VIGILANTE</v>
          </cell>
          <cell r="D8226">
            <v>41424</v>
          </cell>
          <cell r="E8226">
            <v>10462133770</v>
          </cell>
          <cell r="F8226" t="str">
            <v>Demitido</v>
          </cell>
          <cell r="G8226">
            <v>13001</v>
          </cell>
          <cell r="H8226" t="str">
            <v>DEMITIDOS</v>
          </cell>
        </row>
        <row r="8227">
          <cell r="A8227">
            <v>2163</v>
          </cell>
          <cell r="B8227" t="str">
            <v>THIAGO LUIZ DE SOUZA</v>
          </cell>
          <cell r="C8227" t="str">
            <v>VIGILANTE BRIGADISTA</v>
          </cell>
          <cell r="D8227">
            <v>40096</v>
          </cell>
          <cell r="E8227">
            <v>10544778766</v>
          </cell>
          <cell r="F8227" t="str">
            <v>Ativo</v>
          </cell>
          <cell r="G8227">
            <v>213008</v>
          </cell>
          <cell r="H8227" t="str">
            <v>UFRJ HESFA</v>
          </cell>
        </row>
        <row r="8228">
          <cell r="A8228">
            <v>4093</v>
          </cell>
          <cell r="B8228" t="str">
            <v>THIAGO MAIA DA SILVA</v>
          </cell>
          <cell r="C8228" t="str">
            <v>VIGILANTE</v>
          </cell>
          <cell r="D8228">
            <v>41094</v>
          </cell>
          <cell r="E8228">
            <v>10365963704</v>
          </cell>
          <cell r="F8228" t="str">
            <v>Demitido</v>
          </cell>
          <cell r="G8228">
            <v>13001</v>
          </cell>
          <cell r="H8228" t="str">
            <v>DEMITIDOS</v>
          </cell>
        </row>
        <row r="8229">
          <cell r="A8229">
            <v>6601</v>
          </cell>
          <cell r="B8229" t="str">
            <v>THIAGO MATIAS ANTONIO</v>
          </cell>
          <cell r="C8229" t="str">
            <v>VIGILANTE</v>
          </cell>
          <cell r="D8229">
            <v>41874</v>
          </cell>
          <cell r="E8229">
            <v>11068837721</v>
          </cell>
          <cell r="F8229" t="str">
            <v>Demitido</v>
          </cell>
          <cell r="G8229">
            <v>13001</v>
          </cell>
          <cell r="H8229" t="str">
            <v>DEMITIDOS</v>
          </cell>
        </row>
        <row r="8230">
          <cell r="A8230">
            <v>3789</v>
          </cell>
          <cell r="B8230" t="str">
            <v>THIAGO MENDONCA RODRIGUES</v>
          </cell>
          <cell r="C8230" t="str">
            <v>VIGILANTE</v>
          </cell>
          <cell r="D8230">
            <v>40954</v>
          </cell>
          <cell r="E8230">
            <v>10494373733</v>
          </cell>
          <cell r="F8230" t="str">
            <v>Demitido</v>
          </cell>
          <cell r="G8230">
            <v>13001</v>
          </cell>
          <cell r="H8230" t="str">
            <v>DEMITIDOS</v>
          </cell>
        </row>
        <row r="8231">
          <cell r="A8231">
            <v>6477</v>
          </cell>
          <cell r="B8231" t="str">
            <v>THIAGO MONTEIRO GALVÃO LUZ</v>
          </cell>
          <cell r="C8231" t="str">
            <v>VIGILANTE</v>
          </cell>
          <cell r="D8231">
            <v>41836</v>
          </cell>
          <cell r="E8231">
            <v>11959706764</v>
          </cell>
          <cell r="F8231" t="str">
            <v>Demitido</v>
          </cell>
          <cell r="G8231">
            <v>13001</v>
          </cell>
          <cell r="H8231" t="str">
            <v>DEMITIDOS</v>
          </cell>
        </row>
        <row r="8232">
          <cell r="A8232">
            <v>8768</v>
          </cell>
          <cell r="B8232" t="str">
            <v>THIAGO MONTEIRO LUCAS</v>
          </cell>
          <cell r="C8232" t="str">
            <v>VIGILANTE</v>
          </cell>
          <cell r="D8232">
            <v>42600</v>
          </cell>
          <cell r="E8232">
            <v>5458786750</v>
          </cell>
          <cell r="F8232" t="str">
            <v>Demitido</v>
          </cell>
          <cell r="G8232">
            <v>13001</v>
          </cell>
          <cell r="H8232" t="str">
            <v>DEMITIDOS</v>
          </cell>
        </row>
        <row r="8233">
          <cell r="A8233">
            <v>10287</v>
          </cell>
          <cell r="B8233" t="str">
            <v>THIAGO MOREIRA FERNANDO</v>
          </cell>
          <cell r="C8233" t="str">
            <v>VIGILANTE</v>
          </cell>
          <cell r="D8233">
            <v>44004</v>
          </cell>
          <cell r="E8233">
            <v>5911344700</v>
          </cell>
          <cell r="F8233" t="str">
            <v>Demitido</v>
          </cell>
          <cell r="G8233">
            <v>13001</v>
          </cell>
          <cell r="H8233" t="str">
            <v>DEMITIDOS</v>
          </cell>
        </row>
        <row r="8234">
          <cell r="A8234">
            <v>8013</v>
          </cell>
          <cell r="B8234" t="str">
            <v>THIAGO NUNES MAGALHAES</v>
          </cell>
          <cell r="C8234" t="str">
            <v>VIGILANTE</v>
          </cell>
          <cell r="D8234">
            <v>42391</v>
          </cell>
          <cell r="E8234">
            <v>8431936703</v>
          </cell>
          <cell r="F8234" t="str">
            <v>Demitido</v>
          </cell>
          <cell r="G8234">
            <v>13001</v>
          </cell>
          <cell r="H8234" t="str">
            <v>DEMITIDOS</v>
          </cell>
        </row>
        <row r="8235">
          <cell r="A8235">
            <v>5588</v>
          </cell>
          <cell r="B8235" t="str">
            <v>THIAGO OLIVEIRA BAPTISTA</v>
          </cell>
          <cell r="C8235" t="str">
            <v>VIGILANTE</v>
          </cell>
          <cell r="D8235">
            <v>41548</v>
          </cell>
          <cell r="E8235">
            <v>11958429708</v>
          </cell>
          <cell r="F8235" t="str">
            <v>Demitido</v>
          </cell>
          <cell r="G8235">
            <v>13001</v>
          </cell>
          <cell r="H8235" t="str">
            <v>DEMITIDOS</v>
          </cell>
        </row>
        <row r="8236">
          <cell r="A8236">
            <v>8653</v>
          </cell>
          <cell r="B8236" t="str">
            <v>THIAGO OLIVEIRA ROCHA</v>
          </cell>
          <cell r="C8236" t="str">
            <v>VIGILANTE</v>
          </cell>
          <cell r="D8236">
            <v>42587</v>
          </cell>
          <cell r="E8236">
            <v>9306792700</v>
          </cell>
          <cell r="F8236" t="str">
            <v>Demitido</v>
          </cell>
          <cell r="G8236">
            <v>13001</v>
          </cell>
          <cell r="H8236" t="str">
            <v>DEMITIDOS</v>
          </cell>
        </row>
        <row r="8237">
          <cell r="A8237">
            <v>6478</v>
          </cell>
          <cell r="B8237" t="str">
            <v>THIAGO PEÇANHA DE MATOS LEMOS</v>
          </cell>
          <cell r="C8237" t="str">
            <v>VIGILANTE</v>
          </cell>
          <cell r="D8237">
            <v>41836</v>
          </cell>
          <cell r="E8237">
            <v>13984835752</v>
          </cell>
          <cell r="F8237" t="str">
            <v>Demitido</v>
          </cell>
          <cell r="G8237">
            <v>13001</v>
          </cell>
          <cell r="H8237" t="str">
            <v>DEMITIDOS</v>
          </cell>
        </row>
        <row r="8238">
          <cell r="A8238">
            <v>5771</v>
          </cell>
          <cell r="B8238" t="str">
            <v>THIAGO PEREIRA RIBEIRO</v>
          </cell>
          <cell r="C8238" t="str">
            <v>VIGILANTE</v>
          </cell>
          <cell r="D8238">
            <v>41644</v>
          </cell>
          <cell r="E8238">
            <v>12130067751</v>
          </cell>
          <cell r="F8238" t="str">
            <v>Demitido</v>
          </cell>
          <cell r="G8238">
            <v>13001</v>
          </cell>
          <cell r="H8238" t="str">
            <v>DEMITIDOS</v>
          </cell>
        </row>
        <row r="8239">
          <cell r="A8239">
            <v>7480</v>
          </cell>
          <cell r="B8239" t="str">
            <v>THIAGO PIMENTEL DE SOUZA</v>
          </cell>
          <cell r="C8239" t="str">
            <v>VIGILANTE</v>
          </cell>
          <cell r="D8239">
            <v>42248</v>
          </cell>
          <cell r="E8239">
            <v>11155243722</v>
          </cell>
          <cell r="F8239" t="str">
            <v>Demitido</v>
          </cell>
          <cell r="G8239">
            <v>13001</v>
          </cell>
          <cell r="H8239" t="str">
            <v>DEMITIDOS</v>
          </cell>
        </row>
        <row r="8240">
          <cell r="A8240">
            <v>9799</v>
          </cell>
          <cell r="B8240" t="str">
            <v>THIAGO PINHEIRO SILVEIRA</v>
          </cell>
          <cell r="C8240" t="str">
            <v>TECNICO CFTV II</v>
          </cell>
          <cell r="D8240">
            <v>43369</v>
          </cell>
          <cell r="E8240">
            <v>14243902739</v>
          </cell>
          <cell r="F8240" t="str">
            <v>Demitido</v>
          </cell>
          <cell r="G8240">
            <v>13001</v>
          </cell>
          <cell r="H8240" t="str">
            <v>DEMITIDOS</v>
          </cell>
        </row>
        <row r="8241">
          <cell r="A8241">
            <v>5207</v>
          </cell>
          <cell r="B8241" t="str">
            <v>THIAGO RIBEIRO PARANHOS</v>
          </cell>
          <cell r="C8241" t="str">
            <v>VIGILANTE</v>
          </cell>
          <cell r="D8241">
            <v>41425</v>
          </cell>
          <cell r="E8241">
            <v>13117787720</v>
          </cell>
          <cell r="F8241" t="str">
            <v>Demitido</v>
          </cell>
          <cell r="G8241">
            <v>13001</v>
          </cell>
          <cell r="H8241" t="str">
            <v>DEMITIDOS</v>
          </cell>
        </row>
        <row r="8242">
          <cell r="A8242">
            <v>4944</v>
          </cell>
          <cell r="B8242" t="str">
            <v>THIAGO ROBERTO SIMAO DE SOUZA</v>
          </cell>
          <cell r="C8242" t="str">
            <v>VIGILANTE</v>
          </cell>
          <cell r="D8242">
            <v>41344</v>
          </cell>
          <cell r="E8242">
            <v>13236250704</v>
          </cell>
          <cell r="F8242" t="str">
            <v>Demitido</v>
          </cell>
          <cell r="G8242">
            <v>13001</v>
          </cell>
          <cell r="H8242" t="str">
            <v>DEMITIDOS</v>
          </cell>
        </row>
        <row r="8243">
          <cell r="A8243">
            <v>9158</v>
          </cell>
          <cell r="B8243" t="str">
            <v>THIAGO ROCHA DA COSTA</v>
          </cell>
          <cell r="C8243" t="str">
            <v>VIGILANTE</v>
          </cell>
          <cell r="D8243">
            <v>42807</v>
          </cell>
          <cell r="E8243">
            <v>11977893759</v>
          </cell>
          <cell r="F8243" t="str">
            <v>Ativo</v>
          </cell>
          <cell r="G8243">
            <v>501690</v>
          </cell>
          <cell r="H8243" t="str">
            <v>BRADESCO - AGÊNCIA 1690 - PRIME CASTELO URJ</v>
          </cell>
        </row>
        <row r="8244">
          <cell r="A8244">
            <v>9632</v>
          </cell>
          <cell r="B8244" t="str">
            <v>THIAGO RODRIGUES DOS SANTOS</v>
          </cell>
          <cell r="C8244" t="str">
            <v>VIGILANTE</v>
          </cell>
          <cell r="D8244">
            <v>43192</v>
          </cell>
          <cell r="E8244">
            <v>13118558741</v>
          </cell>
          <cell r="F8244" t="str">
            <v>Ativo</v>
          </cell>
          <cell r="G8244">
            <v>200116</v>
          </cell>
          <cell r="H8244" t="str">
            <v>RENDIÇÕES DE ALMOÇO</v>
          </cell>
        </row>
        <row r="8245">
          <cell r="A8245">
            <v>3904</v>
          </cell>
          <cell r="B8245" t="str">
            <v>THIAGO RODRIGUES GIOSEFFI</v>
          </cell>
          <cell r="C8245" t="str">
            <v>VIGILANTE</v>
          </cell>
          <cell r="D8245">
            <v>41000</v>
          </cell>
          <cell r="E8245">
            <v>14153943770</v>
          </cell>
          <cell r="F8245" t="str">
            <v>Demitido</v>
          </cell>
          <cell r="G8245">
            <v>13001</v>
          </cell>
          <cell r="H8245" t="str">
            <v>DEMITIDOS</v>
          </cell>
        </row>
        <row r="8246">
          <cell r="A8246">
            <v>9389</v>
          </cell>
          <cell r="B8246" t="str">
            <v>THIAGO RODRIGUES MIRANDA</v>
          </cell>
          <cell r="C8246" t="str">
            <v>VIGILANTE</v>
          </cell>
          <cell r="D8246">
            <v>42933</v>
          </cell>
          <cell r="E8246">
            <v>10534045731</v>
          </cell>
          <cell r="F8246" t="str">
            <v>Ativo</v>
          </cell>
          <cell r="G8246">
            <v>600289</v>
          </cell>
          <cell r="H8246" t="str">
            <v>BANCO DO BRASIL LOTE 02 - AGÊNCIA 0289 - COPACABANA</v>
          </cell>
        </row>
        <row r="8247">
          <cell r="A8247">
            <v>7888</v>
          </cell>
          <cell r="B8247" t="str">
            <v>THIAGO RUFINO DOS SANTOS</v>
          </cell>
          <cell r="C8247" t="str">
            <v>VIGILANTE</v>
          </cell>
          <cell r="D8247">
            <v>42360</v>
          </cell>
          <cell r="E8247">
            <v>12663803707</v>
          </cell>
          <cell r="F8247" t="str">
            <v>Demitido</v>
          </cell>
          <cell r="G8247">
            <v>13001</v>
          </cell>
          <cell r="H8247" t="str">
            <v>DEMITIDOS</v>
          </cell>
        </row>
        <row r="8248">
          <cell r="A8248">
            <v>7871</v>
          </cell>
          <cell r="B8248" t="str">
            <v>THIAGO SALES MERCANTE</v>
          </cell>
          <cell r="C8248" t="str">
            <v>VIGILANTE</v>
          </cell>
          <cell r="D8248">
            <v>42356</v>
          </cell>
          <cell r="E8248">
            <v>8017172729</v>
          </cell>
          <cell r="F8248" t="str">
            <v>Férias</v>
          </cell>
          <cell r="G8248">
            <v>200112</v>
          </cell>
          <cell r="H8248" t="str">
            <v>RESERVA DIA NORTE FLUMINENSE</v>
          </cell>
        </row>
        <row r="8249">
          <cell r="A8249">
            <v>5193</v>
          </cell>
          <cell r="B8249" t="str">
            <v>THIAGO SILVA D AMICO</v>
          </cell>
          <cell r="C8249" t="str">
            <v>VIGILANTE</v>
          </cell>
          <cell r="D8249">
            <v>41410</v>
          </cell>
          <cell r="E8249">
            <v>13330731788</v>
          </cell>
          <cell r="F8249" t="str">
            <v>Demitido</v>
          </cell>
          <cell r="G8249">
            <v>13001</v>
          </cell>
          <cell r="H8249" t="str">
            <v>DEMITIDOS</v>
          </cell>
        </row>
        <row r="8250">
          <cell r="A8250">
            <v>6430</v>
          </cell>
          <cell r="B8250" t="str">
            <v>THIAGO SILVA DE ALMEIDA</v>
          </cell>
          <cell r="C8250" t="str">
            <v>VIGILANTE</v>
          </cell>
          <cell r="D8250">
            <v>41834</v>
          </cell>
          <cell r="E8250">
            <v>11839720751</v>
          </cell>
          <cell r="F8250" t="str">
            <v>Demitido</v>
          </cell>
          <cell r="G8250">
            <v>13001</v>
          </cell>
          <cell r="H8250" t="str">
            <v>DEMITIDOS</v>
          </cell>
        </row>
        <row r="8251">
          <cell r="A8251">
            <v>4965</v>
          </cell>
          <cell r="B8251" t="str">
            <v>THIAGO SILVA FAGUNDES</v>
          </cell>
          <cell r="C8251" t="str">
            <v>VIGILANTE</v>
          </cell>
          <cell r="D8251">
            <v>41355</v>
          </cell>
          <cell r="E8251">
            <v>13384375777</v>
          </cell>
          <cell r="F8251" t="str">
            <v>Demitido</v>
          </cell>
          <cell r="G8251">
            <v>13001</v>
          </cell>
          <cell r="H8251" t="str">
            <v>DEMITIDOS</v>
          </cell>
        </row>
        <row r="8252">
          <cell r="A8252">
            <v>8028</v>
          </cell>
          <cell r="B8252" t="str">
            <v>THIAGO SILVA VIEIRA</v>
          </cell>
          <cell r="C8252" t="str">
            <v>VIGILANTE</v>
          </cell>
          <cell r="D8252">
            <v>42395</v>
          </cell>
          <cell r="E8252">
            <v>13997611700</v>
          </cell>
          <cell r="F8252" t="str">
            <v>Ativo</v>
          </cell>
          <cell r="G8252">
            <v>601568</v>
          </cell>
          <cell r="H8252" t="str">
            <v>BANCO DO BRASIL LOTE 02 - AGÊNCIA 1568 - GRAJAÚ</v>
          </cell>
        </row>
        <row r="8253">
          <cell r="A8253">
            <v>6528</v>
          </cell>
          <cell r="B8253" t="str">
            <v>THIAGO SILVEIRA SANTOS</v>
          </cell>
          <cell r="C8253" t="str">
            <v>VIGILANTE</v>
          </cell>
          <cell r="D8253">
            <v>41852</v>
          </cell>
          <cell r="E8253">
            <v>12058740700</v>
          </cell>
          <cell r="F8253" t="str">
            <v>Ativo</v>
          </cell>
          <cell r="G8253">
            <v>213027</v>
          </cell>
          <cell r="H8253" t="str">
            <v>UFRJ NOVO TERRENO SPU</v>
          </cell>
        </row>
        <row r="8254">
          <cell r="A8254">
            <v>5296</v>
          </cell>
          <cell r="B8254" t="str">
            <v>THIAGO TEIXEIRA DOS SANTOS</v>
          </cell>
          <cell r="C8254" t="str">
            <v>VIGILANTE</v>
          </cell>
          <cell r="D8254">
            <v>41456</v>
          </cell>
          <cell r="E8254">
            <v>10893439738</v>
          </cell>
          <cell r="F8254" t="str">
            <v>Demitido</v>
          </cell>
          <cell r="G8254">
            <v>13001</v>
          </cell>
          <cell r="H8254" t="str">
            <v>DEMITIDOS</v>
          </cell>
        </row>
        <row r="8255">
          <cell r="A8255">
            <v>6281</v>
          </cell>
          <cell r="B8255" t="str">
            <v>THIAGO VALLADARES EVANGELISTA DE JESUS</v>
          </cell>
          <cell r="C8255" t="str">
            <v>VIGILANTE</v>
          </cell>
          <cell r="D8255">
            <v>41802</v>
          </cell>
          <cell r="E8255">
            <v>13178400702</v>
          </cell>
          <cell r="F8255" t="str">
            <v>Demitido</v>
          </cell>
          <cell r="G8255">
            <v>13001</v>
          </cell>
          <cell r="H8255" t="str">
            <v>DEMITIDOS</v>
          </cell>
        </row>
        <row r="8256">
          <cell r="A8256">
            <v>8843</v>
          </cell>
          <cell r="B8256" t="str">
            <v>THIAGO VIEIRA MACHADO</v>
          </cell>
          <cell r="C8256" t="str">
            <v>VIGILANTE</v>
          </cell>
          <cell r="D8256">
            <v>42675</v>
          </cell>
          <cell r="E8256">
            <v>11415917744</v>
          </cell>
          <cell r="F8256" t="str">
            <v>Ativo</v>
          </cell>
          <cell r="G8256">
            <v>213027</v>
          </cell>
          <cell r="H8256" t="str">
            <v>UFRJ NOVO TERRENO SPU</v>
          </cell>
        </row>
        <row r="8257">
          <cell r="A8257">
            <v>1590</v>
          </cell>
          <cell r="B8257" t="str">
            <v>THIEGO LOPES DA SILVA</v>
          </cell>
          <cell r="C8257" t="str">
            <v>VIGILANTE</v>
          </cell>
          <cell r="D8257">
            <v>39739</v>
          </cell>
          <cell r="E8257">
            <v>5674296790</v>
          </cell>
          <cell r="F8257" t="str">
            <v>Demitido</v>
          </cell>
          <cell r="G8257">
            <v>13001</v>
          </cell>
          <cell r="H8257" t="str">
            <v>DEMITIDOS</v>
          </cell>
        </row>
        <row r="8258">
          <cell r="A8258">
            <v>9485</v>
          </cell>
          <cell r="B8258" t="str">
            <v>THIERS MAGALHAES COTTA</v>
          </cell>
          <cell r="C8258" t="str">
            <v>VIGILANTE</v>
          </cell>
          <cell r="D8258">
            <v>42949</v>
          </cell>
          <cell r="E8258">
            <v>663349770</v>
          </cell>
          <cell r="F8258" t="str">
            <v>Demitido</v>
          </cell>
          <cell r="G8258">
            <v>13001</v>
          </cell>
          <cell r="H8258" t="str">
            <v>DEMITIDOS</v>
          </cell>
        </row>
        <row r="8259">
          <cell r="A8259">
            <v>9867</v>
          </cell>
          <cell r="B8259" t="str">
            <v>THOMAZ MARIANO DE AVILA NETTO GUTERRES</v>
          </cell>
          <cell r="C8259" t="str">
            <v>ADVOGADO AUDIÊNCISTA</v>
          </cell>
          <cell r="D8259">
            <v>43521</v>
          </cell>
          <cell r="E8259">
            <v>9342063764</v>
          </cell>
          <cell r="F8259" t="str">
            <v>Ativo</v>
          </cell>
          <cell r="G8259">
            <v>100108</v>
          </cell>
          <cell r="H8259" t="str">
            <v>AREA TECNICA</v>
          </cell>
        </row>
        <row r="8260">
          <cell r="A8260">
            <v>10047</v>
          </cell>
          <cell r="B8260" t="str">
            <v>THYAGO DE PAULA MONTEIRO</v>
          </cell>
          <cell r="C8260" t="str">
            <v>VIGILANTE</v>
          </cell>
          <cell r="D8260">
            <v>43832</v>
          </cell>
          <cell r="E8260">
            <v>12979170739</v>
          </cell>
          <cell r="F8260" t="str">
            <v>Ativo</v>
          </cell>
          <cell r="G8260">
            <v>200117</v>
          </cell>
          <cell r="H8260" t="str">
            <v>RESERVA BANCÁRIA</v>
          </cell>
        </row>
        <row r="8261">
          <cell r="A8261">
            <v>6756</v>
          </cell>
          <cell r="B8261" t="str">
            <v>THYAGO ELIAS DE CARVALHO FERREIRA</v>
          </cell>
          <cell r="C8261" t="str">
            <v>VIGILANTE</v>
          </cell>
          <cell r="D8261">
            <v>41905</v>
          </cell>
          <cell r="E8261">
            <v>12193077770</v>
          </cell>
          <cell r="F8261" t="str">
            <v>Demitido</v>
          </cell>
          <cell r="G8261">
            <v>13001</v>
          </cell>
          <cell r="H8261" t="str">
            <v>DEMITIDOS</v>
          </cell>
        </row>
        <row r="8262">
          <cell r="A8262">
            <v>9010</v>
          </cell>
          <cell r="B8262" t="str">
            <v>TIAGO ALVES FELIX</v>
          </cell>
          <cell r="C8262" t="str">
            <v>VIGILANTE</v>
          </cell>
          <cell r="D8262">
            <v>42705</v>
          </cell>
          <cell r="E8262">
            <v>12946315789</v>
          </cell>
          <cell r="F8262" t="str">
            <v>Demitido</v>
          </cell>
          <cell r="G8262">
            <v>13001</v>
          </cell>
          <cell r="H8262" t="str">
            <v>DEMITIDOS</v>
          </cell>
        </row>
        <row r="8263">
          <cell r="A8263">
            <v>8544</v>
          </cell>
          <cell r="B8263" t="str">
            <v>TIAGO ALVES LOPES DOS SANTOS</v>
          </cell>
          <cell r="C8263" t="str">
            <v>VIGILANTE</v>
          </cell>
          <cell r="D8263">
            <v>42584</v>
          </cell>
          <cell r="E8263">
            <v>14624596765</v>
          </cell>
          <cell r="F8263" t="str">
            <v>Demitido</v>
          </cell>
          <cell r="G8263">
            <v>13001</v>
          </cell>
          <cell r="H8263" t="str">
            <v>DEMITIDOS</v>
          </cell>
        </row>
        <row r="8264">
          <cell r="A8264">
            <v>7942</v>
          </cell>
          <cell r="B8264" t="str">
            <v>TIAGO BASTOS DA SILVA</v>
          </cell>
          <cell r="C8264" t="str">
            <v>VIGILANTE</v>
          </cell>
          <cell r="D8264">
            <v>42382</v>
          </cell>
          <cell r="E8264">
            <v>12225467790</v>
          </cell>
          <cell r="F8264" t="str">
            <v>Demitido</v>
          </cell>
          <cell r="G8264">
            <v>13001</v>
          </cell>
          <cell r="H8264" t="str">
            <v>DEMITIDOS</v>
          </cell>
        </row>
        <row r="8265">
          <cell r="A8265">
            <v>4001</v>
          </cell>
          <cell r="B8265" t="str">
            <v>TIAGO CANDIDO FREITAS DA SILVA</v>
          </cell>
          <cell r="C8265" t="str">
            <v>VIGILANTE</v>
          </cell>
          <cell r="D8265">
            <v>41061</v>
          </cell>
          <cell r="E8265">
            <v>9118251773</v>
          </cell>
          <cell r="F8265" t="str">
            <v>Demitido</v>
          </cell>
          <cell r="G8265">
            <v>13001</v>
          </cell>
          <cell r="H8265" t="str">
            <v>DEMITIDOS</v>
          </cell>
        </row>
        <row r="8266">
          <cell r="A8266">
            <v>7183</v>
          </cell>
          <cell r="B8266" t="str">
            <v>TIAGO CARNEIRO COSTA</v>
          </cell>
          <cell r="C8266" t="str">
            <v>VIGILANTE</v>
          </cell>
          <cell r="D8266">
            <v>42095</v>
          </cell>
          <cell r="E8266">
            <v>10446410705</v>
          </cell>
          <cell r="F8266" t="str">
            <v>Demitido</v>
          </cell>
          <cell r="G8266">
            <v>13001</v>
          </cell>
          <cell r="H8266" t="str">
            <v>DEMITIDOS</v>
          </cell>
        </row>
        <row r="8267">
          <cell r="A8267">
            <v>2313</v>
          </cell>
          <cell r="B8267" t="str">
            <v>TIAGO CARVALHO SOUZA</v>
          </cell>
          <cell r="C8267" t="str">
            <v>VIGILANTE</v>
          </cell>
          <cell r="D8267">
            <v>40164</v>
          </cell>
          <cell r="E8267">
            <v>12022864700</v>
          </cell>
          <cell r="F8267" t="str">
            <v>Demitido</v>
          </cell>
          <cell r="G8267">
            <v>13001</v>
          </cell>
          <cell r="H8267" t="str">
            <v>DEMITIDOS</v>
          </cell>
        </row>
        <row r="8268">
          <cell r="A8268">
            <v>8919</v>
          </cell>
          <cell r="B8268" t="str">
            <v>TIAGO COSTA DE OLIVEIRA</v>
          </cell>
          <cell r="C8268" t="str">
            <v>VIGILANTE</v>
          </cell>
          <cell r="D8268">
            <v>42705</v>
          </cell>
          <cell r="E8268">
            <v>13151039740</v>
          </cell>
          <cell r="F8268" t="str">
            <v>Ativo</v>
          </cell>
          <cell r="G8268">
            <v>500469</v>
          </cell>
          <cell r="H8268" t="str">
            <v>BRADESCO - AGÊNCIA 0469 - SANTOS DUMONT URJ</v>
          </cell>
        </row>
        <row r="8269">
          <cell r="A8269">
            <v>3853</v>
          </cell>
          <cell r="B8269" t="str">
            <v>TIAGO COSTA MAIA</v>
          </cell>
          <cell r="C8269" t="str">
            <v>VIGILANTE</v>
          </cell>
          <cell r="D8269">
            <v>40985</v>
          </cell>
          <cell r="E8269">
            <v>11297469763</v>
          </cell>
          <cell r="F8269" t="str">
            <v>Ativo</v>
          </cell>
          <cell r="G8269">
            <v>217020</v>
          </cell>
          <cell r="H8269" t="str">
            <v>CEPP - CSF JOSÉ ANTÔNIO CIRAUDO</v>
          </cell>
        </row>
        <row r="8270">
          <cell r="A8270">
            <v>9891</v>
          </cell>
          <cell r="B8270" t="str">
            <v>TIAGO DE OLIVEIRA DA CONCEICAO</v>
          </cell>
          <cell r="C8270" t="str">
            <v>VIGILANTE</v>
          </cell>
          <cell r="D8270">
            <v>43571</v>
          </cell>
          <cell r="E8270">
            <v>10654290709</v>
          </cell>
          <cell r="F8270" t="str">
            <v>Ativo</v>
          </cell>
          <cell r="G8270">
            <v>157001</v>
          </cell>
          <cell r="H8270" t="str">
            <v>ELETRONUCLEAR - ELETROBRAS TERMONUCLEAR S/A</v>
          </cell>
        </row>
        <row r="8271">
          <cell r="A8271">
            <v>4793</v>
          </cell>
          <cell r="B8271" t="str">
            <v>TIAGO DE SOUZA CUNHA</v>
          </cell>
          <cell r="C8271" t="str">
            <v>VIGILANTE</v>
          </cell>
          <cell r="D8271">
            <v>41279</v>
          </cell>
          <cell r="E8271">
            <v>12021777782</v>
          </cell>
          <cell r="F8271" t="str">
            <v>Demitido</v>
          </cell>
          <cell r="G8271">
            <v>13001</v>
          </cell>
          <cell r="H8271" t="str">
            <v>DEMITIDOS</v>
          </cell>
        </row>
        <row r="8272">
          <cell r="A8272">
            <v>4873</v>
          </cell>
          <cell r="B8272" t="str">
            <v>TIAGO DO NASCIMENTO FULGENCIO</v>
          </cell>
          <cell r="C8272" t="str">
            <v>VIGILANTE</v>
          </cell>
          <cell r="D8272">
            <v>41313</v>
          </cell>
          <cell r="E8272">
            <v>10089936701</v>
          </cell>
          <cell r="F8272" t="str">
            <v>Demitido</v>
          </cell>
          <cell r="G8272">
            <v>13001</v>
          </cell>
          <cell r="H8272" t="str">
            <v>DEMITIDOS</v>
          </cell>
        </row>
        <row r="8273">
          <cell r="A8273">
            <v>6865</v>
          </cell>
          <cell r="B8273" t="str">
            <v>TIAGO DO NASCIMENTO LACERDA</v>
          </cell>
          <cell r="C8273" t="str">
            <v>VIGILANTE</v>
          </cell>
          <cell r="D8273">
            <v>41967</v>
          </cell>
          <cell r="E8273">
            <v>12211726704</v>
          </cell>
          <cell r="F8273" t="str">
            <v>Demitido</v>
          </cell>
          <cell r="G8273">
            <v>13001</v>
          </cell>
          <cell r="H8273" t="str">
            <v>DEMITIDOS</v>
          </cell>
        </row>
        <row r="8274">
          <cell r="A8274">
            <v>3209</v>
          </cell>
          <cell r="B8274" t="str">
            <v>TIAGO DOS SANTOS</v>
          </cell>
          <cell r="C8274" t="str">
            <v>VIGILANTE</v>
          </cell>
          <cell r="D8274">
            <v>40702</v>
          </cell>
          <cell r="E8274">
            <v>5686948720</v>
          </cell>
          <cell r="F8274" t="str">
            <v>Demitido</v>
          </cell>
          <cell r="G8274">
            <v>13001</v>
          </cell>
          <cell r="H8274" t="str">
            <v>DEMITIDOS</v>
          </cell>
        </row>
        <row r="8275">
          <cell r="A8275">
            <v>9191</v>
          </cell>
          <cell r="B8275" t="str">
            <v>TIAGO DOS SANTOS OLIVEIRA</v>
          </cell>
          <cell r="C8275" t="str">
            <v>VIGILANTE</v>
          </cell>
          <cell r="D8275">
            <v>42828</v>
          </cell>
          <cell r="E8275">
            <v>14022157704</v>
          </cell>
          <cell r="F8275" t="str">
            <v>Ativo</v>
          </cell>
          <cell r="G8275">
            <v>600101</v>
          </cell>
          <cell r="H8275" t="str">
            <v>BANCO DO BRASIL LOTE 02 - AGÊNCIA 0101 - MEIER</v>
          </cell>
        </row>
        <row r="8276">
          <cell r="A8276">
            <v>9423</v>
          </cell>
          <cell r="B8276" t="str">
            <v>TIAGO DOS SANTOS PRAXEDES</v>
          </cell>
          <cell r="C8276" t="str">
            <v>VIGILANTE</v>
          </cell>
          <cell r="D8276">
            <v>42933</v>
          </cell>
          <cell r="E8276">
            <v>12189940702</v>
          </cell>
          <cell r="F8276" t="str">
            <v>Ativo</v>
          </cell>
          <cell r="G8276">
            <v>511683</v>
          </cell>
          <cell r="H8276" t="str">
            <v>BRADESCO - AGÊNCIA 1683 - (DSTN - SISP)</v>
          </cell>
        </row>
        <row r="8277">
          <cell r="A8277">
            <v>5312</v>
          </cell>
          <cell r="B8277" t="str">
            <v>TIAGO FERNANDES DE BRITO</v>
          </cell>
          <cell r="C8277" t="str">
            <v>VIGILANTE</v>
          </cell>
          <cell r="D8277">
            <v>41487</v>
          </cell>
          <cell r="E8277">
            <v>9551454731</v>
          </cell>
          <cell r="F8277" t="str">
            <v>Demitido</v>
          </cell>
          <cell r="G8277">
            <v>13001</v>
          </cell>
          <cell r="H8277" t="str">
            <v>DEMITIDOS</v>
          </cell>
        </row>
        <row r="8278">
          <cell r="A8278">
            <v>9721</v>
          </cell>
          <cell r="B8278" t="str">
            <v>TIAGO FERNANDES MACHADO</v>
          </cell>
          <cell r="C8278" t="str">
            <v>VIGILANTE</v>
          </cell>
          <cell r="D8278">
            <v>43298</v>
          </cell>
          <cell r="E8278">
            <v>12432558707</v>
          </cell>
          <cell r="F8278" t="str">
            <v>Ativo</v>
          </cell>
          <cell r="G8278">
            <v>603028</v>
          </cell>
          <cell r="H8278" t="str">
            <v>BANCO DO BRASIL - AGÊNCIA 3028 - PELINCA</v>
          </cell>
        </row>
        <row r="8279">
          <cell r="A8279">
            <v>8396</v>
          </cell>
          <cell r="B8279" t="str">
            <v>TIAGO FERREIRA BARBOSA</v>
          </cell>
          <cell r="C8279" t="str">
            <v>VIGILANTE</v>
          </cell>
          <cell r="D8279">
            <v>42523</v>
          </cell>
          <cell r="E8279">
            <v>12667215761</v>
          </cell>
          <cell r="F8279" t="str">
            <v>Demitido</v>
          </cell>
          <cell r="G8279">
            <v>13001</v>
          </cell>
          <cell r="H8279" t="str">
            <v>DEMITIDOS</v>
          </cell>
        </row>
        <row r="8280">
          <cell r="A8280">
            <v>3644</v>
          </cell>
          <cell r="B8280" t="str">
            <v>TIAGO FREITAS DIOGENES</v>
          </cell>
          <cell r="C8280" t="str">
            <v>VIGILANTE</v>
          </cell>
          <cell r="D8280">
            <v>40869</v>
          </cell>
          <cell r="E8280">
            <v>68428804591</v>
          </cell>
          <cell r="F8280" t="str">
            <v>Demitido</v>
          </cell>
          <cell r="G8280">
            <v>13001</v>
          </cell>
          <cell r="H8280" t="str">
            <v>DEMITIDOS</v>
          </cell>
        </row>
        <row r="8281">
          <cell r="A8281">
            <v>9056</v>
          </cell>
          <cell r="B8281" t="str">
            <v>TIAGO HENRIQUES PINTO</v>
          </cell>
          <cell r="C8281" t="str">
            <v>VIGILANTE</v>
          </cell>
          <cell r="D8281">
            <v>42705</v>
          </cell>
          <cell r="E8281">
            <v>10941491790</v>
          </cell>
          <cell r="F8281" t="str">
            <v>Demitido</v>
          </cell>
          <cell r="G8281">
            <v>13001</v>
          </cell>
          <cell r="H8281" t="str">
            <v>DEMITIDOS</v>
          </cell>
        </row>
        <row r="8282">
          <cell r="A8282">
            <v>5635</v>
          </cell>
          <cell r="B8282" t="str">
            <v>TIAGO JANUARIO</v>
          </cell>
          <cell r="C8282" t="str">
            <v>SUPERVISOR DE POSTO</v>
          </cell>
          <cell r="D8282">
            <v>41609</v>
          </cell>
          <cell r="E8282">
            <v>11126414751</v>
          </cell>
          <cell r="F8282" t="str">
            <v>Demitido</v>
          </cell>
          <cell r="G8282">
            <v>13001</v>
          </cell>
          <cell r="H8282" t="str">
            <v>DEMITIDOS</v>
          </cell>
        </row>
        <row r="8283">
          <cell r="A8283">
            <v>7918</v>
          </cell>
          <cell r="B8283" t="str">
            <v>TIAGO JORGE FARIA</v>
          </cell>
          <cell r="C8283" t="str">
            <v>VIGILANTE</v>
          </cell>
          <cell r="D8283">
            <v>42382</v>
          </cell>
          <cell r="E8283">
            <v>9885596763</v>
          </cell>
          <cell r="F8283" t="str">
            <v>Demitido</v>
          </cell>
          <cell r="G8283">
            <v>13001</v>
          </cell>
          <cell r="H8283" t="str">
            <v>DEMITIDOS</v>
          </cell>
        </row>
        <row r="8284">
          <cell r="A8284">
            <v>4895</v>
          </cell>
          <cell r="B8284" t="str">
            <v>TIAGO JORGE FARIA</v>
          </cell>
          <cell r="C8284" t="str">
            <v>VIGILANTE</v>
          </cell>
          <cell r="D8284">
            <v>41328</v>
          </cell>
          <cell r="E8284">
            <v>9885596763</v>
          </cell>
          <cell r="F8284" t="str">
            <v>Demitido</v>
          </cell>
          <cell r="G8284">
            <v>13001</v>
          </cell>
          <cell r="H8284" t="str">
            <v>DEMITIDOS</v>
          </cell>
        </row>
        <row r="8285">
          <cell r="A8285">
            <v>5805</v>
          </cell>
          <cell r="B8285" t="str">
            <v>TIAGO LIMA DE CARVALHO</v>
          </cell>
          <cell r="C8285" t="str">
            <v>VIGILANTE</v>
          </cell>
          <cell r="D8285">
            <v>41657</v>
          </cell>
          <cell r="E8285">
            <v>10687235723</v>
          </cell>
          <cell r="F8285" t="str">
            <v>Demitido</v>
          </cell>
          <cell r="G8285">
            <v>13001</v>
          </cell>
          <cell r="H8285" t="str">
            <v>DEMITIDOS</v>
          </cell>
        </row>
        <row r="8286">
          <cell r="A8286">
            <v>10052</v>
          </cell>
          <cell r="B8286" t="str">
            <v>TIAGO LOUREIRO DE SOUZA</v>
          </cell>
          <cell r="C8286" t="str">
            <v>VIGILANTE</v>
          </cell>
          <cell r="D8286">
            <v>43832</v>
          </cell>
          <cell r="E8286">
            <v>12617050769</v>
          </cell>
          <cell r="F8286" t="str">
            <v>Ativo</v>
          </cell>
          <cell r="G8286">
            <v>200116</v>
          </cell>
          <cell r="H8286" t="str">
            <v>RENDIÇÕES DE ALMOÇO</v>
          </cell>
        </row>
        <row r="8287">
          <cell r="A8287">
            <v>5097</v>
          </cell>
          <cell r="B8287" t="str">
            <v>TIAGO LUIZ BENTO DE SOUZA</v>
          </cell>
          <cell r="C8287" t="str">
            <v>VIGILANTE</v>
          </cell>
          <cell r="D8287">
            <v>41396</v>
          </cell>
          <cell r="E8287">
            <v>12065783788</v>
          </cell>
          <cell r="F8287" t="str">
            <v>Ativo</v>
          </cell>
          <cell r="G8287">
            <v>157001</v>
          </cell>
          <cell r="H8287" t="str">
            <v>ELETRONUCLEAR - ELETROBRAS TERMONUCLEAR S/A</v>
          </cell>
        </row>
        <row r="8288">
          <cell r="A8288">
            <v>2173</v>
          </cell>
          <cell r="B8288" t="str">
            <v>TIAGO LUIZ BENTO DE SOUZA</v>
          </cell>
          <cell r="C8288" t="str">
            <v>VIGILANTE</v>
          </cell>
          <cell r="D8288">
            <v>40108</v>
          </cell>
          <cell r="E8288">
            <v>12065783788</v>
          </cell>
          <cell r="F8288" t="str">
            <v>Demitido</v>
          </cell>
          <cell r="G8288">
            <v>13001</v>
          </cell>
          <cell r="H8288" t="str">
            <v>DEMITIDOS</v>
          </cell>
        </row>
        <row r="8289">
          <cell r="A8289">
            <v>3059</v>
          </cell>
          <cell r="B8289" t="str">
            <v>TIAGO MACHADO</v>
          </cell>
          <cell r="C8289" t="str">
            <v>VIGILANTE</v>
          </cell>
          <cell r="D8289">
            <v>40603</v>
          </cell>
          <cell r="E8289">
            <v>9284687713</v>
          </cell>
          <cell r="F8289" t="str">
            <v>Férias</v>
          </cell>
          <cell r="G8289">
            <v>200114</v>
          </cell>
          <cell r="H8289" t="str">
            <v>RESERVA DIA - SUL FLUMINENSE</v>
          </cell>
        </row>
        <row r="8290">
          <cell r="A8290">
            <v>3743</v>
          </cell>
          <cell r="B8290" t="str">
            <v>TIAGO MARCELINO MAGALHAES</v>
          </cell>
          <cell r="C8290" t="str">
            <v>VIGILANTE</v>
          </cell>
          <cell r="D8290">
            <v>40933</v>
          </cell>
          <cell r="E8290">
            <v>12075491771</v>
          </cell>
          <cell r="F8290" t="str">
            <v>Demitido</v>
          </cell>
          <cell r="G8290">
            <v>13001</v>
          </cell>
          <cell r="H8290" t="str">
            <v>DEMITIDOS</v>
          </cell>
        </row>
        <row r="8291">
          <cell r="A8291">
            <v>5562</v>
          </cell>
          <cell r="B8291" t="str">
            <v>TIAGO MARTINS AUGUSTO</v>
          </cell>
          <cell r="C8291" t="str">
            <v>VIGILANTE</v>
          </cell>
          <cell r="D8291">
            <v>41541</v>
          </cell>
          <cell r="E8291">
            <v>13455995799</v>
          </cell>
          <cell r="F8291" t="str">
            <v>Demitido</v>
          </cell>
          <cell r="G8291">
            <v>13001</v>
          </cell>
          <cell r="H8291" t="str">
            <v>DEMITIDOS</v>
          </cell>
        </row>
        <row r="8292">
          <cell r="A8292">
            <v>3605</v>
          </cell>
          <cell r="B8292" t="str">
            <v>TIAGO MICHAEL SILVA TOWNSEND</v>
          </cell>
          <cell r="C8292" t="str">
            <v>VIGILANTE</v>
          </cell>
          <cell r="D8292">
            <v>40858</v>
          </cell>
          <cell r="E8292">
            <v>5892612740</v>
          </cell>
          <cell r="F8292" t="str">
            <v>Demitido</v>
          </cell>
          <cell r="G8292">
            <v>13001</v>
          </cell>
          <cell r="H8292" t="str">
            <v>DEMITIDOS</v>
          </cell>
        </row>
        <row r="8293">
          <cell r="A8293">
            <v>4557</v>
          </cell>
          <cell r="B8293" t="str">
            <v>TIAGO NASCIMENTO FERREIRA</v>
          </cell>
          <cell r="C8293" t="str">
            <v>PORTEIRO</v>
          </cell>
          <cell r="D8293">
            <v>42298</v>
          </cell>
          <cell r="E8293">
            <v>10513687742</v>
          </cell>
          <cell r="F8293" t="str">
            <v>Demitido</v>
          </cell>
          <cell r="G8293">
            <v>13001</v>
          </cell>
          <cell r="H8293" t="str">
            <v>DEMITIDOS</v>
          </cell>
        </row>
        <row r="8294">
          <cell r="A8294">
            <v>5249</v>
          </cell>
          <cell r="B8294" t="str">
            <v>TIAGO PEREIRA CRUZ</v>
          </cell>
          <cell r="C8294" t="str">
            <v>VIGILANTE</v>
          </cell>
          <cell r="D8294">
            <v>41426</v>
          </cell>
          <cell r="E8294">
            <v>13890519784</v>
          </cell>
          <cell r="F8294" t="str">
            <v>Demitido</v>
          </cell>
          <cell r="G8294">
            <v>13001</v>
          </cell>
          <cell r="H8294" t="str">
            <v>DEMITIDOS</v>
          </cell>
        </row>
        <row r="8295">
          <cell r="A8295">
            <v>5914</v>
          </cell>
          <cell r="B8295" t="str">
            <v>TIAGO RIBEIRO LIMA</v>
          </cell>
          <cell r="C8295" t="str">
            <v>VIGILANTE</v>
          </cell>
          <cell r="D8295">
            <v>41714</v>
          </cell>
          <cell r="E8295">
            <v>12840964759</v>
          </cell>
          <cell r="F8295" t="str">
            <v>Demitido</v>
          </cell>
          <cell r="G8295">
            <v>13001</v>
          </cell>
          <cell r="H8295" t="str">
            <v>DEMITIDOS</v>
          </cell>
        </row>
        <row r="8296">
          <cell r="A8296">
            <v>10337</v>
          </cell>
          <cell r="B8296" t="str">
            <v>TIAGO RIBEIRO MOREIRA</v>
          </cell>
          <cell r="C8296" t="str">
            <v>VIGILANTE</v>
          </cell>
          <cell r="D8296">
            <v>44028</v>
          </cell>
          <cell r="E8296">
            <v>15917773726</v>
          </cell>
          <cell r="F8296" t="str">
            <v>Ativo</v>
          </cell>
          <cell r="G8296">
            <v>157001</v>
          </cell>
          <cell r="H8296" t="str">
            <v>ELETRONUCLEAR - ELETROBRAS TERMONUCLEAR S/A</v>
          </cell>
        </row>
        <row r="8297">
          <cell r="A8297">
            <v>9998</v>
          </cell>
          <cell r="B8297" t="str">
            <v>TIAGO SANTANA DOS SANTOS</v>
          </cell>
          <cell r="C8297" t="str">
            <v>VIGILANTE</v>
          </cell>
          <cell r="D8297">
            <v>43756</v>
          </cell>
          <cell r="E8297">
            <v>33171519860</v>
          </cell>
          <cell r="F8297" t="str">
            <v>Ativo</v>
          </cell>
          <cell r="G8297">
            <v>200117</v>
          </cell>
          <cell r="H8297" t="str">
            <v>RESERVA BANCÁRIA</v>
          </cell>
        </row>
        <row r="8298">
          <cell r="A8298">
            <v>8273</v>
          </cell>
          <cell r="B8298" t="str">
            <v>TIAGO SILVA DA COSTA</v>
          </cell>
          <cell r="C8298" t="str">
            <v>VIGILANTE</v>
          </cell>
          <cell r="D8298">
            <v>42432</v>
          </cell>
          <cell r="E8298">
            <v>11935246798</v>
          </cell>
          <cell r="F8298" t="str">
            <v>Demitido</v>
          </cell>
          <cell r="G8298">
            <v>13001</v>
          </cell>
          <cell r="H8298" t="str">
            <v>DEMITIDOS</v>
          </cell>
        </row>
        <row r="8299">
          <cell r="A8299">
            <v>1979</v>
          </cell>
          <cell r="B8299" t="str">
            <v>TIAGO VIEIRA GARCIA</v>
          </cell>
          <cell r="C8299" t="str">
            <v>VIGILANTE</v>
          </cell>
          <cell r="D8299">
            <v>39986</v>
          </cell>
          <cell r="E8299">
            <v>10821553739</v>
          </cell>
          <cell r="F8299" t="str">
            <v>Demitido</v>
          </cell>
          <cell r="G8299">
            <v>13001</v>
          </cell>
          <cell r="H8299" t="str">
            <v>DEMITIDOS</v>
          </cell>
        </row>
        <row r="8300">
          <cell r="A8300">
            <v>4106</v>
          </cell>
          <cell r="B8300" t="str">
            <v>TIAGO VIEIRA MATA</v>
          </cell>
          <cell r="C8300" t="str">
            <v>FISCAL</v>
          </cell>
          <cell r="D8300">
            <v>41093</v>
          </cell>
          <cell r="E8300">
            <v>9540549701</v>
          </cell>
          <cell r="F8300" t="str">
            <v>Demitido</v>
          </cell>
          <cell r="G8300">
            <v>13001</v>
          </cell>
          <cell r="H8300" t="str">
            <v>DEMITIDOS</v>
          </cell>
        </row>
        <row r="8301">
          <cell r="A8301">
            <v>4059</v>
          </cell>
          <cell r="B8301" t="str">
            <v>TOMAS MAGNO CLEMENTE DA SILVA</v>
          </cell>
          <cell r="C8301" t="str">
            <v>VIGILANTE</v>
          </cell>
          <cell r="D8301">
            <v>41080</v>
          </cell>
          <cell r="E8301">
            <v>10947503790</v>
          </cell>
          <cell r="F8301" t="str">
            <v>Ativo</v>
          </cell>
          <cell r="G8301">
            <v>148014</v>
          </cell>
          <cell r="H8301" t="str">
            <v>INSTITUTO NACIONAL DE PESQUISAS HIDROVIÁRIAS - INPH</v>
          </cell>
        </row>
        <row r="8302">
          <cell r="A8302">
            <v>6121</v>
          </cell>
          <cell r="B8302" t="str">
            <v>TONI DE PINHO RAMOS</v>
          </cell>
          <cell r="C8302" t="str">
            <v>VIGILANTE</v>
          </cell>
          <cell r="D8302">
            <v>41788</v>
          </cell>
          <cell r="E8302">
            <v>9272904722</v>
          </cell>
          <cell r="F8302" t="str">
            <v>Demitido</v>
          </cell>
          <cell r="G8302">
            <v>13001</v>
          </cell>
          <cell r="H8302" t="str">
            <v>DEMITIDOS</v>
          </cell>
        </row>
        <row r="8303">
          <cell r="A8303">
            <v>9568</v>
          </cell>
          <cell r="B8303" t="str">
            <v>TONI HUGO DE MELO JUNIOR</v>
          </cell>
          <cell r="C8303" t="str">
            <v>AUXILIAR DE MONITORAMENTO</v>
          </cell>
          <cell r="D8303">
            <v>43070</v>
          </cell>
          <cell r="E8303">
            <v>14058666757</v>
          </cell>
          <cell r="F8303" t="str">
            <v>Demitido</v>
          </cell>
          <cell r="G8303">
            <v>13001</v>
          </cell>
          <cell r="H8303" t="str">
            <v>DEMITIDOS</v>
          </cell>
        </row>
        <row r="8304">
          <cell r="A8304">
            <v>4975</v>
          </cell>
          <cell r="B8304" t="str">
            <v>TONY WILLIAM CERVEIRA DE OLIVEIRA</v>
          </cell>
          <cell r="C8304" t="str">
            <v>VIGILANTE</v>
          </cell>
          <cell r="D8304">
            <v>41365</v>
          </cell>
          <cell r="E8304">
            <v>9063408706</v>
          </cell>
          <cell r="F8304" t="str">
            <v>Demitido</v>
          </cell>
          <cell r="G8304">
            <v>13001</v>
          </cell>
          <cell r="H8304" t="str">
            <v>DEMITIDOS</v>
          </cell>
        </row>
        <row r="8305">
          <cell r="A8305">
            <v>3999</v>
          </cell>
          <cell r="B8305" t="str">
            <v>TUANE PEREIRA DE SOUZA E SILVA</v>
          </cell>
          <cell r="C8305" t="str">
            <v>VIGILANTE</v>
          </cell>
          <cell r="D8305">
            <v>41061</v>
          </cell>
          <cell r="E8305">
            <v>12639821741</v>
          </cell>
          <cell r="F8305" t="str">
            <v>Demitido</v>
          </cell>
          <cell r="G8305">
            <v>13001</v>
          </cell>
          <cell r="H8305" t="str">
            <v>DEMITIDOS</v>
          </cell>
        </row>
        <row r="8306">
          <cell r="A8306">
            <v>5825</v>
          </cell>
          <cell r="B8306" t="str">
            <v>TUNAI ROCHA MENDES</v>
          </cell>
          <cell r="C8306" t="str">
            <v>MOTORISTA</v>
          </cell>
          <cell r="D8306">
            <v>41668</v>
          </cell>
          <cell r="E8306">
            <v>11675049769</v>
          </cell>
          <cell r="F8306" t="str">
            <v>Demitido</v>
          </cell>
          <cell r="G8306">
            <v>13001</v>
          </cell>
          <cell r="H8306" t="str">
            <v>DEMITIDOS</v>
          </cell>
        </row>
        <row r="8307">
          <cell r="A8307">
            <v>3067</v>
          </cell>
          <cell r="B8307" t="str">
            <v>TUNAI ROCHA MENDES</v>
          </cell>
          <cell r="C8307" t="str">
            <v>VIGILANTE</v>
          </cell>
          <cell r="D8307">
            <v>40603</v>
          </cell>
          <cell r="E8307">
            <v>11675049769</v>
          </cell>
          <cell r="F8307" t="str">
            <v>Demitido</v>
          </cell>
          <cell r="G8307">
            <v>13001</v>
          </cell>
          <cell r="H8307" t="str">
            <v>DEMITIDOS</v>
          </cell>
        </row>
        <row r="8308">
          <cell r="A8308">
            <v>4745</v>
          </cell>
          <cell r="B8308" t="str">
            <v>TUPIRACI TEIXEIRA DA SILVA</v>
          </cell>
          <cell r="C8308" t="str">
            <v>VIGILANTE</v>
          </cell>
          <cell r="D8308">
            <v>41246</v>
          </cell>
          <cell r="E8308">
            <v>83479732704</v>
          </cell>
          <cell r="F8308" t="str">
            <v>Demitido</v>
          </cell>
          <cell r="G8308">
            <v>13001</v>
          </cell>
          <cell r="H8308" t="str">
            <v>DEMITIDOS</v>
          </cell>
        </row>
        <row r="8309">
          <cell r="A8309">
            <v>5363</v>
          </cell>
          <cell r="B8309" t="str">
            <v>UALACE VIEIRA SILVA</v>
          </cell>
          <cell r="C8309" t="str">
            <v>VIGILANTE</v>
          </cell>
          <cell r="D8309">
            <v>41507</v>
          </cell>
          <cell r="E8309">
            <v>15348321737</v>
          </cell>
          <cell r="F8309" t="str">
            <v>Demitido</v>
          </cell>
          <cell r="G8309">
            <v>13001</v>
          </cell>
          <cell r="H8309" t="str">
            <v>DEMITIDOS</v>
          </cell>
        </row>
        <row r="8310">
          <cell r="A8310">
            <v>1491</v>
          </cell>
          <cell r="B8310" t="str">
            <v>UANDERSON CLAUDIO CONCEIÇÃO SILVA</v>
          </cell>
          <cell r="C8310" t="str">
            <v>VIGILANTE</v>
          </cell>
          <cell r="D8310">
            <v>39697</v>
          </cell>
          <cell r="E8310">
            <v>2607684722</v>
          </cell>
          <cell r="F8310" t="str">
            <v>Demitido</v>
          </cell>
          <cell r="G8310">
            <v>13001</v>
          </cell>
          <cell r="H8310" t="str">
            <v>DEMITIDOS</v>
          </cell>
        </row>
        <row r="8311">
          <cell r="A8311">
            <v>2118</v>
          </cell>
          <cell r="B8311" t="str">
            <v>UANDERSON DE ANDRADE LAPA</v>
          </cell>
          <cell r="C8311" t="str">
            <v>VIGILANTE</v>
          </cell>
          <cell r="D8311">
            <v>40074</v>
          </cell>
          <cell r="E8311">
            <v>9131687776</v>
          </cell>
          <cell r="F8311" t="str">
            <v>Demitido</v>
          </cell>
          <cell r="G8311">
            <v>13001</v>
          </cell>
          <cell r="H8311" t="str">
            <v>DEMITIDOS</v>
          </cell>
        </row>
        <row r="8312">
          <cell r="A8312">
            <v>2859</v>
          </cell>
          <cell r="B8312" t="str">
            <v>UBIRAGUARACI TAVARES DE CARVALHO</v>
          </cell>
          <cell r="C8312" t="str">
            <v>VIGILANTE</v>
          </cell>
          <cell r="D8312">
            <v>40490</v>
          </cell>
          <cell r="E8312">
            <v>77896017768</v>
          </cell>
          <cell r="F8312" t="str">
            <v>Demitido</v>
          </cell>
          <cell r="G8312">
            <v>13001</v>
          </cell>
          <cell r="H8312" t="str">
            <v>DEMITIDOS</v>
          </cell>
        </row>
        <row r="8313">
          <cell r="A8313">
            <v>133</v>
          </cell>
          <cell r="B8313" t="str">
            <v>UBIRAJARA COSTA</v>
          </cell>
          <cell r="C8313" t="str">
            <v>VIGILANTE</v>
          </cell>
          <cell r="D8313">
            <v>36861</v>
          </cell>
          <cell r="E8313">
            <v>50132687704</v>
          </cell>
          <cell r="F8313" t="str">
            <v>Demitido</v>
          </cell>
          <cell r="G8313">
            <v>13001</v>
          </cell>
          <cell r="H8313" t="str">
            <v>DEMITIDOS</v>
          </cell>
        </row>
        <row r="8314">
          <cell r="A8314">
            <v>1679</v>
          </cell>
          <cell r="B8314" t="str">
            <v>UBIRAJARA DE MAGALHAES LOPES</v>
          </cell>
          <cell r="C8314" t="str">
            <v>VIGILANTE</v>
          </cell>
          <cell r="D8314">
            <v>39783</v>
          </cell>
          <cell r="E8314">
            <v>54207959734</v>
          </cell>
          <cell r="F8314" t="str">
            <v>Ativo</v>
          </cell>
          <cell r="G8314">
            <v>217012</v>
          </cell>
          <cell r="H8314" t="str">
            <v>CEPP - CMS ALOYSIO AMÂNCIO DA SILVA</v>
          </cell>
        </row>
        <row r="8315">
          <cell r="A8315">
            <v>7430</v>
          </cell>
          <cell r="B8315" t="str">
            <v>UBIRAJARA GOMES DE LIMA</v>
          </cell>
          <cell r="C8315" t="str">
            <v>VIGILANTE</v>
          </cell>
          <cell r="D8315">
            <v>42223</v>
          </cell>
          <cell r="E8315">
            <v>10519293770</v>
          </cell>
          <cell r="F8315" t="str">
            <v>Demitido</v>
          </cell>
          <cell r="G8315">
            <v>13001</v>
          </cell>
          <cell r="H8315" t="str">
            <v>DEMITIDOS</v>
          </cell>
        </row>
        <row r="8316">
          <cell r="A8316">
            <v>7194</v>
          </cell>
          <cell r="B8316" t="str">
            <v>UBIRAJARA GONCALVES GOMES</v>
          </cell>
          <cell r="C8316" t="str">
            <v>VIGILANTE</v>
          </cell>
          <cell r="D8316">
            <v>42095</v>
          </cell>
          <cell r="E8316">
            <v>63161524772</v>
          </cell>
          <cell r="F8316" t="str">
            <v>Demitido</v>
          </cell>
          <cell r="G8316">
            <v>13001</v>
          </cell>
          <cell r="H8316" t="str">
            <v>DEMITIDOS</v>
          </cell>
        </row>
        <row r="8317">
          <cell r="A8317">
            <v>8922</v>
          </cell>
          <cell r="B8317" t="str">
            <v>UBIRAJARA JOSE DE JESUS SILVA RIBEIRO DE OLIVEIRA</v>
          </cell>
          <cell r="C8317" t="str">
            <v>VIGILANTE</v>
          </cell>
          <cell r="D8317">
            <v>42705</v>
          </cell>
          <cell r="E8317">
            <v>837921716</v>
          </cell>
          <cell r="F8317" t="str">
            <v>Ativo</v>
          </cell>
          <cell r="G8317">
            <v>500471</v>
          </cell>
          <cell r="H8317" t="str">
            <v>BRADESCO - AGÊNCIA 0471 - PRESIDENTE ANTÔNIO CARLOS URJ</v>
          </cell>
        </row>
        <row r="8318">
          <cell r="A8318">
            <v>4309</v>
          </cell>
          <cell r="B8318" t="str">
            <v>UBIRAJARA JOSE DE MENEZES</v>
          </cell>
          <cell r="C8318" t="str">
            <v>VIGILANTE</v>
          </cell>
          <cell r="D8318">
            <v>41131</v>
          </cell>
          <cell r="E8318">
            <v>1557921725</v>
          </cell>
          <cell r="F8318" t="str">
            <v>Demitido</v>
          </cell>
          <cell r="G8318">
            <v>13001</v>
          </cell>
          <cell r="H8318" t="str">
            <v>DEMITIDOS</v>
          </cell>
        </row>
        <row r="8319">
          <cell r="A8319">
            <v>3012</v>
          </cell>
          <cell r="B8319" t="str">
            <v>UBIRAJARA RIBEIRO DA SILVA</v>
          </cell>
          <cell r="C8319" t="str">
            <v>VIGILANTE</v>
          </cell>
          <cell r="D8319">
            <v>40587</v>
          </cell>
          <cell r="E8319">
            <v>1233233718</v>
          </cell>
          <cell r="F8319" t="str">
            <v>Demitido</v>
          </cell>
          <cell r="G8319">
            <v>13001</v>
          </cell>
          <cell r="H8319" t="str">
            <v>DEMITIDOS</v>
          </cell>
        </row>
        <row r="8320">
          <cell r="A8320">
            <v>876</v>
          </cell>
          <cell r="B8320" t="str">
            <v>UBIRAJARA RODRIGUES</v>
          </cell>
          <cell r="C8320" t="str">
            <v>VIGILANTE</v>
          </cell>
          <cell r="D8320">
            <v>38718</v>
          </cell>
          <cell r="E8320">
            <v>41241975787</v>
          </cell>
          <cell r="F8320" t="str">
            <v>Demitido</v>
          </cell>
          <cell r="G8320">
            <v>13001</v>
          </cell>
          <cell r="H8320" t="str">
            <v>DEMITIDOS</v>
          </cell>
        </row>
        <row r="8321">
          <cell r="A8321">
            <v>2345</v>
          </cell>
          <cell r="B8321" t="str">
            <v>UBIRANIR GOMES MARQUES</v>
          </cell>
          <cell r="C8321" t="str">
            <v>VIGILANTE</v>
          </cell>
          <cell r="D8321">
            <v>40180</v>
          </cell>
          <cell r="E8321">
            <v>611862794</v>
          </cell>
          <cell r="F8321" t="str">
            <v>Demitido</v>
          </cell>
          <cell r="G8321">
            <v>13001</v>
          </cell>
          <cell r="H8321" t="str">
            <v>DEMITIDOS</v>
          </cell>
        </row>
        <row r="8322">
          <cell r="A8322">
            <v>684</v>
          </cell>
          <cell r="B8322" t="str">
            <v>UBIRATAN DA SILVA</v>
          </cell>
          <cell r="C8322" t="str">
            <v>VIGILANTE</v>
          </cell>
          <cell r="D8322">
            <v>38078</v>
          </cell>
          <cell r="E8322">
            <v>74168517772</v>
          </cell>
          <cell r="F8322" t="str">
            <v>Ativo</v>
          </cell>
          <cell r="G8322">
            <v>158001</v>
          </cell>
          <cell r="H8322" t="str">
            <v>ICMBIO PORTARIA DA FLORESTA / PNT</v>
          </cell>
        </row>
        <row r="8323">
          <cell r="A8323">
            <v>9489</v>
          </cell>
          <cell r="B8323" t="str">
            <v>UBIRATAN GOMES COUTINHO</v>
          </cell>
          <cell r="C8323" t="str">
            <v>VIGILANTE</v>
          </cell>
          <cell r="D8323">
            <v>42949</v>
          </cell>
          <cell r="E8323">
            <v>7650796744</v>
          </cell>
          <cell r="F8323" t="str">
            <v>Ativo</v>
          </cell>
          <cell r="G8323">
            <v>600005</v>
          </cell>
          <cell r="H8323" t="str">
            <v>BANCO DO BRASIL - AGÊNCIA 0005 CAMPOS DOS GOYTACAZES</v>
          </cell>
        </row>
        <row r="8324">
          <cell r="A8324">
            <v>706</v>
          </cell>
          <cell r="B8324" t="str">
            <v>UBIRATAN JANUARIO FONSECA</v>
          </cell>
          <cell r="C8324" t="str">
            <v>VIGILANTE</v>
          </cell>
          <cell r="D8324">
            <v>38113</v>
          </cell>
          <cell r="E8324">
            <v>1597810789</v>
          </cell>
          <cell r="F8324" t="str">
            <v>Apos. Invalidez</v>
          </cell>
          <cell r="G8324">
            <v>400105</v>
          </cell>
          <cell r="H8324" t="str">
            <v>AFASTADO APOS. INVALIDEZ</v>
          </cell>
        </row>
        <row r="8325">
          <cell r="A8325">
            <v>4927</v>
          </cell>
          <cell r="B8325" t="str">
            <v>UBIRATAN JORGE TEIXEIRA JUNIOR</v>
          </cell>
          <cell r="C8325" t="str">
            <v>VIGILANTE</v>
          </cell>
          <cell r="D8325">
            <v>41334</v>
          </cell>
          <cell r="E8325">
            <v>13711907717</v>
          </cell>
          <cell r="F8325" t="str">
            <v>Demitido</v>
          </cell>
          <cell r="G8325">
            <v>13001</v>
          </cell>
          <cell r="H8325" t="str">
            <v>DEMITIDOS</v>
          </cell>
        </row>
        <row r="8326">
          <cell r="A8326">
            <v>1971</v>
          </cell>
          <cell r="B8326" t="str">
            <v>UBIRATAN LOPES DA SILVA</v>
          </cell>
          <cell r="C8326" t="str">
            <v>VIGILANTE</v>
          </cell>
          <cell r="D8326">
            <v>39976</v>
          </cell>
          <cell r="E8326">
            <v>94378118734</v>
          </cell>
          <cell r="F8326" t="str">
            <v>Demitido</v>
          </cell>
          <cell r="G8326">
            <v>13001</v>
          </cell>
          <cell r="H8326" t="str">
            <v>DEMITIDOS</v>
          </cell>
        </row>
        <row r="8327">
          <cell r="A8327">
            <v>6791</v>
          </cell>
          <cell r="B8327" t="str">
            <v>UBIRATAN NORBERTO DA SILVA</v>
          </cell>
          <cell r="C8327" t="str">
            <v>VIGILANTE</v>
          </cell>
          <cell r="D8327">
            <v>41914</v>
          </cell>
          <cell r="E8327">
            <v>3040667700</v>
          </cell>
          <cell r="F8327" t="str">
            <v>Demitido</v>
          </cell>
          <cell r="G8327">
            <v>13001</v>
          </cell>
          <cell r="H8327" t="str">
            <v>DEMITIDOS</v>
          </cell>
        </row>
        <row r="8328">
          <cell r="A8328">
            <v>8200</v>
          </cell>
          <cell r="B8328" t="str">
            <v>UBIRATAN SILVA DE PAULA JUNIOR</v>
          </cell>
          <cell r="C8328" t="str">
            <v>VIGILANTE</v>
          </cell>
          <cell r="D8328">
            <v>42432</v>
          </cell>
          <cell r="E8328">
            <v>12782526731</v>
          </cell>
          <cell r="F8328" t="str">
            <v>Ativo</v>
          </cell>
          <cell r="G8328">
            <v>503443</v>
          </cell>
          <cell r="H8328" t="str">
            <v>BRADESCO - AGÊNCIA 3443 - LARGO DA CANCELA - URJ</v>
          </cell>
        </row>
        <row r="8329">
          <cell r="A8329">
            <v>4557</v>
          </cell>
          <cell r="B8329" t="str">
            <v>UDERLAN ARRUDA DE SOUZA</v>
          </cell>
          <cell r="C8329" t="str">
            <v>VIGILANTE</v>
          </cell>
          <cell r="D8329">
            <v>41163</v>
          </cell>
          <cell r="E8329">
            <v>1793057788</v>
          </cell>
          <cell r="F8329" t="str">
            <v>Af.Previdência</v>
          </cell>
          <cell r="G8329">
            <v>400101</v>
          </cell>
          <cell r="H8329" t="str">
            <v>AFASTADO AUX. DOENCA</v>
          </cell>
        </row>
        <row r="8330">
          <cell r="A8330">
            <v>7969</v>
          </cell>
          <cell r="B8330" t="str">
            <v>UEBER QUIRINO DO NASCIMENTO</v>
          </cell>
          <cell r="C8330" t="str">
            <v>VIGILANTE</v>
          </cell>
          <cell r="D8330">
            <v>42382</v>
          </cell>
          <cell r="E8330">
            <v>3948553700</v>
          </cell>
          <cell r="F8330" t="str">
            <v>Demitido</v>
          </cell>
          <cell r="G8330">
            <v>13001</v>
          </cell>
          <cell r="H8330" t="str">
            <v>DEMITIDOS</v>
          </cell>
        </row>
        <row r="8331">
          <cell r="A8331">
            <v>9452</v>
          </cell>
          <cell r="B8331" t="str">
            <v>UEBERT COSTA FERREIRA</v>
          </cell>
          <cell r="C8331" t="str">
            <v>VIGILANTE</v>
          </cell>
          <cell r="D8331">
            <v>42933</v>
          </cell>
          <cell r="E8331">
            <v>13016572710</v>
          </cell>
          <cell r="F8331" t="str">
            <v>Ativo</v>
          </cell>
          <cell r="G8331">
            <v>600435</v>
          </cell>
          <cell r="H8331" t="str">
            <v>BANCO DO BRASIL LOTE 02 - AGÊNCIA 0435 - PRAÇA MAUÁ</v>
          </cell>
        </row>
        <row r="8332">
          <cell r="A8332">
            <v>1934</v>
          </cell>
          <cell r="B8332" t="str">
            <v>UEDEMILSON COUTO RICARDO</v>
          </cell>
          <cell r="C8332" t="str">
            <v>VIGILANTE</v>
          </cell>
          <cell r="D8332">
            <v>39974</v>
          </cell>
          <cell r="E8332">
            <v>11648297773</v>
          </cell>
          <cell r="F8332" t="str">
            <v>Demitido</v>
          </cell>
          <cell r="G8332">
            <v>13001</v>
          </cell>
          <cell r="H8332" t="str">
            <v>DEMITIDOS</v>
          </cell>
        </row>
        <row r="8333">
          <cell r="A8333">
            <v>10071</v>
          </cell>
          <cell r="B8333" t="str">
            <v>UELINTON DE FREITAS FERREIRA</v>
          </cell>
          <cell r="C8333" t="str">
            <v>VIGILANTE</v>
          </cell>
          <cell r="D8333">
            <v>43838</v>
          </cell>
          <cell r="E8333">
            <v>5324657760</v>
          </cell>
          <cell r="F8333" t="str">
            <v>Ativo</v>
          </cell>
          <cell r="G8333">
            <v>607411</v>
          </cell>
          <cell r="H8333" t="str">
            <v>BANCO DO BRASIL - AGÊNCIA 7411 - ESTILO PENHA</v>
          </cell>
        </row>
        <row r="8334">
          <cell r="A8334">
            <v>1820</v>
          </cell>
          <cell r="B8334" t="str">
            <v>UELLINGTON ALEIXO VITORIA COUTINHO</v>
          </cell>
          <cell r="C8334" t="str">
            <v>VIGILANTE</v>
          </cell>
          <cell r="D8334">
            <v>39939</v>
          </cell>
          <cell r="E8334">
            <v>7291294703</v>
          </cell>
          <cell r="F8334" t="str">
            <v>Demitido</v>
          </cell>
          <cell r="G8334">
            <v>13001</v>
          </cell>
          <cell r="H8334" t="str">
            <v>DEMITIDOS</v>
          </cell>
        </row>
        <row r="8335">
          <cell r="A8335">
            <v>5107</v>
          </cell>
          <cell r="B8335" t="str">
            <v>UELLINGTON FERNANDES DE OLIVEIRA</v>
          </cell>
          <cell r="C8335" t="str">
            <v>VIGILANTE</v>
          </cell>
          <cell r="D8335">
            <v>41400</v>
          </cell>
          <cell r="E8335">
            <v>9610149707</v>
          </cell>
          <cell r="F8335" t="str">
            <v>Demitido</v>
          </cell>
          <cell r="G8335">
            <v>13001</v>
          </cell>
          <cell r="H8335" t="str">
            <v>DEMITIDOS</v>
          </cell>
        </row>
        <row r="8336">
          <cell r="A8336">
            <v>4761</v>
          </cell>
          <cell r="B8336" t="str">
            <v>UELLINGTON NUNES LEONEL</v>
          </cell>
          <cell r="C8336" t="str">
            <v>VIGILANTE</v>
          </cell>
          <cell r="D8336">
            <v>41256</v>
          </cell>
          <cell r="E8336">
            <v>11070931713</v>
          </cell>
          <cell r="F8336" t="str">
            <v>Demitido</v>
          </cell>
          <cell r="G8336">
            <v>13001</v>
          </cell>
          <cell r="H8336" t="str">
            <v>DEMITIDOS</v>
          </cell>
        </row>
        <row r="8337">
          <cell r="A8337">
            <v>8376</v>
          </cell>
          <cell r="B8337" t="str">
            <v>UIDSON JULIO BARRETO</v>
          </cell>
          <cell r="C8337" t="str">
            <v>VIGILANTE</v>
          </cell>
          <cell r="D8337">
            <v>42494</v>
          </cell>
          <cell r="E8337">
            <v>7303305750</v>
          </cell>
          <cell r="F8337" t="str">
            <v>Demitido</v>
          </cell>
          <cell r="G8337">
            <v>13001</v>
          </cell>
          <cell r="H8337" t="str">
            <v>DEMITIDOS</v>
          </cell>
        </row>
        <row r="8338">
          <cell r="A8338">
            <v>8298</v>
          </cell>
          <cell r="B8338" t="str">
            <v>UILDENILSON PINHEIRO DOS SANTOS</v>
          </cell>
          <cell r="C8338" t="str">
            <v>VIGILANTE</v>
          </cell>
          <cell r="D8338">
            <v>42432</v>
          </cell>
          <cell r="E8338">
            <v>8871371720</v>
          </cell>
          <cell r="F8338" t="str">
            <v>Demitido</v>
          </cell>
          <cell r="G8338">
            <v>13001</v>
          </cell>
          <cell r="H8338" t="str">
            <v>DEMITIDOS</v>
          </cell>
        </row>
        <row r="8339">
          <cell r="A8339">
            <v>4574</v>
          </cell>
          <cell r="B8339" t="str">
            <v>UILIMAN DOS SANTOS BRITO</v>
          </cell>
          <cell r="C8339" t="str">
            <v>VIGILANTE</v>
          </cell>
          <cell r="D8339">
            <v>41162</v>
          </cell>
          <cell r="E8339">
            <v>8010872792</v>
          </cell>
          <cell r="F8339" t="str">
            <v>Demitido</v>
          </cell>
          <cell r="G8339">
            <v>13001</v>
          </cell>
          <cell r="H8339" t="str">
            <v>DEMITIDOS</v>
          </cell>
        </row>
        <row r="8340">
          <cell r="A8340">
            <v>8038</v>
          </cell>
          <cell r="B8340" t="str">
            <v>UILLIAM DOS SANTOS FERREIRA</v>
          </cell>
          <cell r="C8340" t="str">
            <v>VIGILANTE</v>
          </cell>
          <cell r="D8340">
            <v>42398</v>
          </cell>
          <cell r="E8340">
            <v>11633613720</v>
          </cell>
          <cell r="F8340" t="str">
            <v>Demitido</v>
          </cell>
          <cell r="G8340">
            <v>13001</v>
          </cell>
          <cell r="H8340" t="str">
            <v>DEMITIDOS</v>
          </cell>
        </row>
        <row r="8341">
          <cell r="A8341">
            <v>5003</v>
          </cell>
          <cell r="B8341" t="str">
            <v>UILTON GOMES DE SOUZA</v>
          </cell>
          <cell r="C8341" t="str">
            <v>VIGILANTE</v>
          </cell>
          <cell r="D8341">
            <v>41379</v>
          </cell>
          <cell r="E8341">
            <v>11365727750</v>
          </cell>
          <cell r="F8341" t="str">
            <v>Demitido</v>
          </cell>
          <cell r="G8341">
            <v>13001</v>
          </cell>
          <cell r="H8341" t="str">
            <v>DEMITIDOS</v>
          </cell>
        </row>
        <row r="8342">
          <cell r="A8342">
            <v>8566</v>
          </cell>
          <cell r="B8342" t="str">
            <v>UILTON JOSE JAQUES VIEIRA</v>
          </cell>
          <cell r="C8342" t="str">
            <v>VIGILANTE</v>
          </cell>
          <cell r="D8342">
            <v>42584</v>
          </cell>
          <cell r="E8342">
            <v>5429509795</v>
          </cell>
          <cell r="F8342" t="str">
            <v>Ativo</v>
          </cell>
          <cell r="G8342">
            <v>213008</v>
          </cell>
          <cell r="H8342" t="str">
            <v>UFRJ HESFA</v>
          </cell>
        </row>
        <row r="8343">
          <cell r="A8343">
            <v>7579</v>
          </cell>
          <cell r="B8343" t="str">
            <v>ULISSES GONCALVES PINTO DE OLIVEIRA JUNIOR</v>
          </cell>
          <cell r="C8343" t="str">
            <v>VIGILANTE</v>
          </cell>
          <cell r="D8343">
            <v>42279</v>
          </cell>
          <cell r="E8343">
            <v>11076116795</v>
          </cell>
          <cell r="F8343" t="str">
            <v>Ativo</v>
          </cell>
          <cell r="G8343">
            <v>233002</v>
          </cell>
          <cell r="H8343" t="str">
            <v>SPDM CSF HERBERT DE SOUZA</v>
          </cell>
        </row>
        <row r="8344">
          <cell r="A8344">
            <v>4274</v>
          </cell>
          <cell r="B8344" t="str">
            <v>ULISSES RICARDO DE SOUZA</v>
          </cell>
          <cell r="C8344" t="str">
            <v>VIGILANTE</v>
          </cell>
          <cell r="D8344">
            <v>41131</v>
          </cell>
          <cell r="E8344">
            <v>5255250767</v>
          </cell>
          <cell r="F8344" t="str">
            <v>Demitido</v>
          </cell>
          <cell r="G8344">
            <v>13001</v>
          </cell>
          <cell r="H8344" t="str">
            <v>DEMITIDOS</v>
          </cell>
        </row>
        <row r="8345">
          <cell r="A8345">
            <v>6265</v>
          </cell>
          <cell r="B8345" t="str">
            <v>ULYSSES BARRETO DA SILVA</v>
          </cell>
          <cell r="C8345" t="str">
            <v>VIGILANTE</v>
          </cell>
          <cell r="D8345">
            <v>41802</v>
          </cell>
          <cell r="E8345">
            <v>13422312790</v>
          </cell>
          <cell r="F8345" t="str">
            <v>Demitido</v>
          </cell>
          <cell r="G8345">
            <v>13001</v>
          </cell>
          <cell r="H8345" t="str">
            <v>DEMITIDOS</v>
          </cell>
        </row>
        <row r="8346">
          <cell r="A8346">
            <v>260</v>
          </cell>
          <cell r="B8346" t="str">
            <v>UMBERTO GOMES DE ARAUJO</v>
          </cell>
          <cell r="C8346" t="str">
            <v>VIGILANTE</v>
          </cell>
          <cell r="D8346">
            <v>37104</v>
          </cell>
          <cell r="E8346">
            <v>834637472</v>
          </cell>
          <cell r="F8346" t="str">
            <v>Demitido</v>
          </cell>
          <cell r="G8346">
            <v>13001</v>
          </cell>
          <cell r="H8346" t="str">
            <v>DEMITIDOS</v>
          </cell>
        </row>
        <row r="8347">
          <cell r="A8347">
            <v>10019</v>
          </cell>
          <cell r="B8347" t="str">
            <v>UYDSON MARIANO BARROSO JUNIOR</v>
          </cell>
          <cell r="C8347" t="str">
            <v>VIGILANTE</v>
          </cell>
          <cell r="D8347">
            <v>43832</v>
          </cell>
          <cell r="E8347">
            <v>13202630709</v>
          </cell>
          <cell r="F8347" t="str">
            <v>Ativo</v>
          </cell>
          <cell r="G8347">
            <v>502922</v>
          </cell>
          <cell r="H8347" t="str">
            <v>BRADESCO - AGÊNCIA 2922 - BENFICA</v>
          </cell>
        </row>
        <row r="8348">
          <cell r="A8348">
            <v>6150</v>
          </cell>
          <cell r="B8348" t="str">
            <v>UZIEL DOS SANTOS ADRIANO</v>
          </cell>
          <cell r="C8348" t="str">
            <v>VIGILANTE</v>
          </cell>
          <cell r="D8348">
            <v>41791</v>
          </cell>
          <cell r="E8348">
            <v>12656952700</v>
          </cell>
          <cell r="F8348" t="str">
            <v>Demitido</v>
          </cell>
          <cell r="G8348">
            <v>13001</v>
          </cell>
          <cell r="H8348" t="str">
            <v>DEMITIDOS</v>
          </cell>
        </row>
        <row r="8349">
          <cell r="A8349">
            <v>6235</v>
          </cell>
          <cell r="B8349" t="str">
            <v>UZIEL MIGUEL BATISTA</v>
          </cell>
          <cell r="C8349" t="str">
            <v>VIGILANTE</v>
          </cell>
          <cell r="D8349">
            <v>41802</v>
          </cell>
          <cell r="E8349">
            <v>12576226760</v>
          </cell>
          <cell r="F8349" t="str">
            <v>Demitido</v>
          </cell>
          <cell r="G8349">
            <v>13001</v>
          </cell>
          <cell r="H8349" t="str">
            <v>DEMITIDOS</v>
          </cell>
        </row>
        <row r="8350">
          <cell r="A8350">
            <v>10364</v>
          </cell>
          <cell r="B8350" t="str">
            <v>VAGNER ANTONIO DOS REIS</v>
          </cell>
          <cell r="C8350" t="str">
            <v>VIGILANTE</v>
          </cell>
          <cell r="D8350">
            <v>44055</v>
          </cell>
          <cell r="E8350">
            <v>9265858788</v>
          </cell>
          <cell r="F8350" t="str">
            <v>Ativo</v>
          </cell>
          <cell r="G8350">
            <v>100120</v>
          </cell>
          <cell r="H8350" t="str">
            <v>PORTARIA SEDE</v>
          </cell>
        </row>
        <row r="8351">
          <cell r="A8351">
            <v>2759</v>
          </cell>
          <cell r="B8351" t="str">
            <v>VAGNER BAPTISTA MACHADO</v>
          </cell>
          <cell r="C8351" t="str">
            <v>VIGILANTE</v>
          </cell>
          <cell r="D8351">
            <v>40391</v>
          </cell>
          <cell r="E8351">
            <v>9197902756</v>
          </cell>
          <cell r="F8351" t="str">
            <v>Ativo</v>
          </cell>
          <cell r="G8351">
            <v>381001</v>
          </cell>
          <cell r="H8351" t="str">
            <v>ODEBRECHT - CONSORCIO SANTA CRUZ</v>
          </cell>
        </row>
        <row r="8352">
          <cell r="A8352">
            <v>4626</v>
          </cell>
          <cell r="B8352" t="str">
            <v>VAGNER BRAZ LOPES</v>
          </cell>
          <cell r="C8352" t="str">
            <v>PORTEIRO</v>
          </cell>
          <cell r="D8352">
            <v>42339</v>
          </cell>
          <cell r="E8352">
            <v>13336974739</v>
          </cell>
          <cell r="F8352" t="str">
            <v>Demitido</v>
          </cell>
          <cell r="G8352">
            <v>13001</v>
          </cell>
          <cell r="H8352" t="str">
            <v>DEMITIDOS</v>
          </cell>
        </row>
        <row r="8353">
          <cell r="A8353">
            <v>1088</v>
          </cell>
          <cell r="B8353" t="str">
            <v>VAGNER BRUNO MARTINS</v>
          </cell>
          <cell r="C8353" t="str">
            <v>VIGILANTE</v>
          </cell>
          <cell r="D8353">
            <v>39100</v>
          </cell>
          <cell r="E8353">
            <v>7600750775</v>
          </cell>
          <cell r="F8353" t="str">
            <v>Demitido</v>
          </cell>
          <cell r="G8353">
            <v>13001</v>
          </cell>
          <cell r="H8353" t="str">
            <v>DEMITIDOS</v>
          </cell>
        </row>
        <row r="8354">
          <cell r="A8354">
            <v>10029</v>
          </cell>
          <cell r="B8354" t="str">
            <v>VAGNER CONCEICAO DA SILVA</v>
          </cell>
          <cell r="C8354" t="str">
            <v>VIGILANTE</v>
          </cell>
          <cell r="D8354">
            <v>43832</v>
          </cell>
          <cell r="E8354">
            <v>9383319739</v>
          </cell>
          <cell r="F8354" t="str">
            <v>Ativo</v>
          </cell>
          <cell r="G8354">
            <v>500448</v>
          </cell>
          <cell r="H8354" t="str">
            <v xml:space="preserve">BRADESCO - AGÊNCIA 0448 HADDOK LOBO - URJ </v>
          </cell>
        </row>
        <row r="8355">
          <cell r="A8355">
            <v>1673</v>
          </cell>
          <cell r="B8355" t="str">
            <v>VAGNER COUTINHO DOS SANTOS</v>
          </cell>
          <cell r="C8355" t="str">
            <v>VIGILANTE</v>
          </cell>
          <cell r="D8355">
            <v>39783</v>
          </cell>
          <cell r="E8355">
            <v>5230022701</v>
          </cell>
          <cell r="F8355" t="str">
            <v>Demitido</v>
          </cell>
          <cell r="G8355">
            <v>13001</v>
          </cell>
          <cell r="H8355" t="str">
            <v>DEMITIDOS</v>
          </cell>
        </row>
        <row r="8356">
          <cell r="A8356">
            <v>4137</v>
          </cell>
          <cell r="B8356" t="str">
            <v>VAGNER DA SILVA CARLOS</v>
          </cell>
          <cell r="C8356" t="str">
            <v>VIGILANTE</v>
          </cell>
          <cell r="D8356">
            <v>41111</v>
          </cell>
          <cell r="E8356">
            <v>5682387708</v>
          </cell>
          <cell r="F8356" t="str">
            <v>Ativo</v>
          </cell>
          <cell r="G8356">
            <v>500279</v>
          </cell>
          <cell r="H8356" t="str">
            <v xml:space="preserve">BRADESCO - AGÊNCIA 0279 - S. CRISTOVÃO - URJ </v>
          </cell>
        </row>
        <row r="8357">
          <cell r="A8357">
            <v>9880</v>
          </cell>
          <cell r="B8357" t="str">
            <v>VAGNER DA SILVA LIMA</v>
          </cell>
          <cell r="C8357" t="str">
            <v>VIGILANTE</v>
          </cell>
          <cell r="D8357">
            <v>43558</v>
          </cell>
          <cell r="E8357">
            <v>32889429768</v>
          </cell>
          <cell r="F8357" t="str">
            <v>Demitido</v>
          </cell>
          <cell r="G8357">
            <v>13001</v>
          </cell>
          <cell r="H8357" t="str">
            <v>DEMITIDOS</v>
          </cell>
        </row>
        <row r="8358">
          <cell r="A8358">
            <v>641</v>
          </cell>
          <cell r="B8358" t="str">
            <v>VAGNER DA SILVA PAIVA</v>
          </cell>
          <cell r="C8358" t="str">
            <v>VIGILANTE</v>
          </cell>
          <cell r="D8358">
            <v>38078</v>
          </cell>
          <cell r="E8358">
            <v>1652972714</v>
          </cell>
          <cell r="F8358" t="str">
            <v>Férias</v>
          </cell>
          <cell r="G8358">
            <v>200101</v>
          </cell>
          <cell r="H8358" t="str">
            <v>RESERVA DIA</v>
          </cell>
        </row>
        <row r="8359">
          <cell r="A8359">
            <v>6023</v>
          </cell>
          <cell r="B8359" t="str">
            <v>VAGNER DA SILVA SANTOS</v>
          </cell>
          <cell r="C8359" t="str">
            <v>VIGILANTE</v>
          </cell>
          <cell r="D8359">
            <v>41762</v>
          </cell>
          <cell r="E8359">
            <v>12666590720</v>
          </cell>
          <cell r="F8359" t="str">
            <v>Demitido</v>
          </cell>
          <cell r="G8359">
            <v>13001</v>
          </cell>
          <cell r="H8359" t="str">
            <v>DEMITIDOS</v>
          </cell>
        </row>
        <row r="8360">
          <cell r="A8360">
            <v>3809</v>
          </cell>
          <cell r="B8360" t="str">
            <v>VAGNER DE SA OTONI</v>
          </cell>
          <cell r="C8360" t="str">
            <v>VIGILANTE</v>
          </cell>
          <cell r="D8360">
            <v>40973</v>
          </cell>
          <cell r="E8360">
            <v>7855865713</v>
          </cell>
          <cell r="F8360" t="str">
            <v>Demitido</v>
          </cell>
          <cell r="G8360">
            <v>13001</v>
          </cell>
          <cell r="H8360" t="str">
            <v>DEMITIDOS</v>
          </cell>
        </row>
        <row r="8361">
          <cell r="A8361">
            <v>3817</v>
          </cell>
          <cell r="B8361" t="str">
            <v>VAGNER DE SOUZA MEDEIROS</v>
          </cell>
          <cell r="C8361" t="str">
            <v>VIGILANTE</v>
          </cell>
          <cell r="D8361">
            <v>40976</v>
          </cell>
          <cell r="E8361">
            <v>5318277713</v>
          </cell>
          <cell r="F8361" t="str">
            <v>Demitido</v>
          </cell>
          <cell r="G8361">
            <v>13001</v>
          </cell>
          <cell r="H8361" t="str">
            <v>DEMITIDOS</v>
          </cell>
        </row>
        <row r="8362">
          <cell r="A8362">
            <v>3593</v>
          </cell>
          <cell r="B8362" t="str">
            <v>VAGNER DO CARMO SILVA</v>
          </cell>
          <cell r="C8362" t="str">
            <v>VIGILANTE</v>
          </cell>
          <cell r="D8362">
            <v>40858</v>
          </cell>
          <cell r="E8362">
            <v>9306808712</v>
          </cell>
          <cell r="F8362" t="str">
            <v>Demitido</v>
          </cell>
          <cell r="G8362">
            <v>13001</v>
          </cell>
          <cell r="H8362" t="str">
            <v>DEMITIDOS</v>
          </cell>
        </row>
        <row r="8363">
          <cell r="A8363">
            <v>2215</v>
          </cell>
          <cell r="B8363" t="str">
            <v>VAGNER FURTADO TEIXEIRA</v>
          </cell>
          <cell r="C8363" t="str">
            <v>VIGILANTE</v>
          </cell>
          <cell r="D8363">
            <v>40164</v>
          </cell>
          <cell r="E8363">
            <v>3436768774</v>
          </cell>
          <cell r="F8363" t="str">
            <v>Ativo</v>
          </cell>
          <cell r="G8363">
            <v>213014</v>
          </cell>
          <cell r="H8363" t="str">
            <v>UFRJ OBSERVATORIO VALONGO</v>
          </cell>
        </row>
        <row r="8364">
          <cell r="A8364">
            <v>3140</v>
          </cell>
          <cell r="B8364" t="str">
            <v>VAGNER GOMES DA SILVA</v>
          </cell>
          <cell r="C8364" t="str">
            <v>VIGILANTE</v>
          </cell>
          <cell r="D8364">
            <v>40648</v>
          </cell>
          <cell r="E8364">
            <v>9875759708</v>
          </cell>
          <cell r="F8364" t="str">
            <v>Demitido</v>
          </cell>
          <cell r="G8364">
            <v>13001</v>
          </cell>
          <cell r="H8364" t="str">
            <v>DEMITIDOS</v>
          </cell>
        </row>
        <row r="8365">
          <cell r="A8365">
            <v>991</v>
          </cell>
          <cell r="B8365" t="str">
            <v>VAGNER GOMES DA SILVA</v>
          </cell>
          <cell r="C8365" t="str">
            <v>VIGILANTE</v>
          </cell>
          <cell r="D8365">
            <v>38777</v>
          </cell>
          <cell r="E8365">
            <v>2305688741</v>
          </cell>
          <cell r="F8365" t="str">
            <v>Ativo</v>
          </cell>
          <cell r="G8365">
            <v>158001</v>
          </cell>
          <cell r="H8365" t="str">
            <v>ICMBIO PORTARIA DA FLORESTA / PNT</v>
          </cell>
        </row>
        <row r="8366">
          <cell r="A8366">
            <v>8403</v>
          </cell>
          <cell r="B8366" t="str">
            <v>VAGNER LIMA SILVA</v>
          </cell>
          <cell r="C8366" t="str">
            <v>VIGILANTE</v>
          </cell>
          <cell r="D8366">
            <v>42522</v>
          </cell>
          <cell r="E8366">
            <v>9591523777</v>
          </cell>
          <cell r="F8366" t="str">
            <v>Demitido</v>
          </cell>
          <cell r="G8366">
            <v>13001</v>
          </cell>
          <cell r="H8366" t="str">
            <v>DEMITIDOS</v>
          </cell>
        </row>
        <row r="8367">
          <cell r="A8367">
            <v>2461</v>
          </cell>
          <cell r="B8367" t="str">
            <v>VAGNER LOPES MENEZES</v>
          </cell>
          <cell r="C8367" t="str">
            <v>VIGILANTE</v>
          </cell>
          <cell r="D8367">
            <v>40212</v>
          </cell>
          <cell r="E8367">
            <v>7691258755</v>
          </cell>
          <cell r="F8367" t="str">
            <v>Demitido</v>
          </cell>
          <cell r="G8367">
            <v>13001</v>
          </cell>
          <cell r="H8367" t="str">
            <v>DEMITIDOS</v>
          </cell>
        </row>
        <row r="8368">
          <cell r="A8368">
            <v>8099</v>
          </cell>
          <cell r="B8368" t="str">
            <v>VAGNER LOURENCO DE SOUSA</v>
          </cell>
          <cell r="C8368" t="str">
            <v>VIGILANTE</v>
          </cell>
          <cell r="D8368">
            <v>42420</v>
          </cell>
          <cell r="E8368">
            <v>2081925737</v>
          </cell>
          <cell r="F8368" t="str">
            <v>Demitido</v>
          </cell>
          <cell r="G8368">
            <v>13001</v>
          </cell>
          <cell r="H8368" t="str">
            <v>DEMITIDOS</v>
          </cell>
        </row>
        <row r="8369">
          <cell r="A8369">
            <v>6232</v>
          </cell>
          <cell r="B8369" t="str">
            <v>VAGNER LOURO ESTEVES</v>
          </cell>
          <cell r="C8369" t="str">
            <v>VIGILANTE</v>
          </cell>
          <cell r="D8369">
            <v>41801</v>
          </cell>
          <cell r="E8369">
            <v>10522334733</v>
          </cell>
          <cell r="F8369" t="str">
            <v>Demitido</v>
          </cell>
          <cell r="G8369">
            <v>13001</v>
          </cell>
          <cell r="H8369" t="str">
            <v>DEMITIDOS</v>
          </cell>
        </row>
        <row r="8370">
          <cell r="A8370">
            <v>6999</v>
          </cell>
          <cell r="B8370" t="str">
            <v>VAGNER LUCIANO DA SILVA</v>
          </cell>
          <cell r="C8370" t="str">
            <v>VIGILANTE</v>
          </cell>
          <cell r="D8370">
            <v>42048</v>
          </cell>
          <cell r="E8370">
            <v>9525551741</v>
          </cell>
          <cell r="F8370" t="str">
            <v>Demitido</v>
          </cell>
          <cell r="G8370">
            <v>13001</v>
          </cell>
          <cell r="H8370" t="str">
            <v>DEMITIDOS</v>
          </cell>
        </row>
        <row r="8371">
          <cell r="A8371">
            <v>9124</v>
          </cell>
          <cell r="B8371" t="str">
            <v>VAGNER LUIZ PIMENTEL</v>
          </cell>
          <cell r="C8371" t="str">
            <v>VIGILANTE</v>
          </cell>
          <cell r="D8371">
            <v>42795</v>
          </cell>
          <cell r="E8371">
            <v>7121918790</v>
          </cell>
          <cell r="F8371" t="str">
            <v>Demitido</v>
          </cell>
          <cell r="G8371">
            <v>13001</v>
          </cell>
          <cell r="H8371" t="str">
            <v>DEMITIDOS</v>
          </cell>
        </row>
        <row r="8372">
          <cell r="A8372">
            <v>5853</v>
          </cell>
          <cell r="B8372" t="str">
            <v>VAGNER MENDONCA</v>
          </cell>
          <cell r="C8372" t="str">
            <v>VIGILANTE</v>
          </cell>
          <cell r="D8372">
            <v>41677</v>
          </cell>
          <cell r="E8372">
            <v>9146578790</v>
          </cell>
          <cell r="F8372" t="str">
            <v>Demitido</v>
          </cell>
          <cell r="G8372">
            <v>13001</v>
          </cell>
          <cell r="H8372" t="str">
            <v>DEMITIDOS</v>
          </cell>
        </row>
        <row r="8373">
          <cell r="A8373">
            <v>4580</v>
          </cell>
          <cell r="B8373" t="str">
            <v>VAGNER MOSRY DE SOUZA</v>
          </cell>
          <cell r="C8373" t="str">
            <v>VIGILANTE</v>
          </cell>
          <cell r="D8373">
            <v>41163</v>
          </cell>
          <cell r="E8373">
            <v>10359187730</v>
          </cell>
          <cell r="F8373" t="str">
            <v>Demitido</v>
          </cell>
          <cell r="G8373">
            <v>13001</v>
          </cell>
          <cell r="H8373" t="str">
            <v>DEMITIDOS</v>
          </cell>
        </row>
        <row r="8374">
          <cell r="A8374">
            <v>7213</v>
          </cell>
          <cell r="B8374" t="str">
            <v>VAGNER NUNES DE OLIVEIRA</v>
          </cell>
          <cell r="C8374" t="str">
            <v>VIGILANTE</v>
          </cell>
          <cell r="D8374">
            <v>42095</v>
          </cell>
          <cell r="E8374">
            <v>10830116770</v>
          </cell>
          <cell r="F8374" t="str">
            <v>Demitido</v>
          </cell>
          <cell r="G8374">
            <v>13001</v>
          </cell>
          <cell r="H8374" t="str">
            <v>DEMITIDOS</v>
          </cell>
        </row>
        <row r="8375">
          <cell r="A8375">
            <v>7433</v>
          </cell>
          <cell r="B8375" t="str">
            <v>VAGNER PEREIRA LEONARDO</v>
          </cell>
          <cell r="C8375" t="str">
            <v>VIGILANTE</v>
          </cell>
          <cell r="D8375">
            <v>42227</v>
          </cell>
          <cell r="E8375">
            <v>11377228789</v>
          </cell>
          <cell r="F8375" t="str">
            <v>Demitido</v>
          </cell>
          <cell r="G8375">
            <v>13001</v>
          </cell>
          <cell r="H8375" t="str">
            <v>DEMITIDOS</v>
          </cell>
        </row>
        <row r="8376">
          <cell r="A8376">
            <v>1972</v>
          </cell>
          <cell r="B8376" t="str">
            <v>VAGNER PEREIRA LEONARDO</v>
          </cell>
          <cell r="C8376" t="str">
            <v>VIGILANTE</v>
          </cell>
          <cell r="D8376">
            <v>39976</v>
          </cell>
          <cell r="E8376">
            <v>11377228789</v>
          </cell>
          <cell r="F8376" t="str">
            <v>Demitido</v>
          </cell>
          <cell r="G8376">
            <v>13001</v>
          </cell>
          <cell r="H8376" t="str">
            <v>DEMITIDOS</v>
          </cell>
        </row>
        <row r="8377">
          <cell r="A8377">
            <v>4310</v>
          </cell>
          <cell r="B8377" t="str">
            <v>VAGNER RAMOS DA SILVA</v>
          </cell>
          <cell r="C8377" t="str">
            <v>VIGILANTE</v>
          </cell>
          <cell r="D8377">
            <v>41131</v>
          </cell>
          <cell r="E8377">
            <v>8179742709</v>
          </cell>
          <cell r="F8377" t="str">
            <v>Demitido</v>
          </cell>
          <cell r="G8377">
            <v>13001</v>
          </cell>
          <cell r="H8377" t="str">
            <v>DEMITIDOS</v>
          </cell>
        </row>
        <row r="8378">
          <cell r="A8378">
            <v>5731</v>
          </cell>
          <cell r="B8378" t="str">
            <v>VAGNER RODRIGUES CUNHA</v>
          </cell>
          <cell r="C8378" t="str">
            <v>VIGILANTE</v>
          </cell>
          <cell r="D8378">
            <v>41641</v>
          </cell>
          <cell r="E8378">
            <v>9001458700</v>
          </cell>
          <cell r="F8378" t="str">
            <v>Demitido</v>
          </cell>
          <cell r="G8378">
            <v>13001</v>
          </cell>
          <cell r="H8378" t="str">
            <v>DEMITIDOS</v>
          </cell>
        </row>
        <row r="8379">
          <cell r="A8379">
            <v>7770</v>
          </cell>
          <cell r="B8379" t="str">
            <v>VAGNER SABINO DE ARAUJO DA SILVA</v>
          </cell>
          <cell r="C8379" t="str">
            <v>VIGILANTE</v>
          </cell>
          <cell r="D8379">
            <v>42322</v>
          </cell>
          <cell r="E8379">
            <v>10968943780</v>
          </cell>
          <cell r="F8379" t="str">
            <v>Ativo</v>
          </cell>
          <cell r="G8379">
            <v>120001</v>
          </cell>
          <cell r="H8379" t="str">
            <v>CONDOMINIO PARQUE MONJOPE</v>
          </cell>
        </row>
        <row r="8380">
          <cell r="A8380">
            <v>4069</v>
          </cell>
          <cell r="B8380" t="str">
            <v>VAGNER SIGILIAO LIQUE</v>
          </cell>
          <cell r="C8380" t="str">
            <v>VIGILANTE</v>
          </cell>
          <cell r="D8380">
            <v>41091</v>
          </cell>
          <cell r="E8380">
            <v>11335746706</v>
          </cell>
          <cell r="F8380" t="str">
            <v>Demitido</v>
          </cell>
          <cell r="G8380">
            <v>13001</v>
          </cell>
          <cell r="H8380" t="str">
            <v>DEMITIDOS</v>
          </cell>
        </row>
        <row r="8381">
          <cell r="A8381">
            <v>4980</v>
          </cell>
          <cell r="B8381" t="str">
            <v>VAGNER SOTE DA SILVA</v>
          </cell>
          <cell r="C8381" t="str">
            <v>VIGILANTE</v>
          </cell>
          <cell r="D8381">
            <v>41365</v>
          </cell>
          <cell r="E8381">
            <v>11674457758</v>
          </cell>
          <cell r="F8381" t="str">
            <v>Demitido</v>
          </cell>
          <cell r="G8381">
            <v>13001</v>
          </cell>
          <cell r="H8381" t="str">
            <v>DEMITIDOS</v>
          </cell>
        </row>
        <row r="8382">
          <cell r="A8382">
            <v>7766</v>
          </cell>
          <cell r="B8382" t="str">
            <v>VAGNER VICENTE VIEIRA</v>
          </cell>
          <cell r="C8382" t="str">
            <v>VIGILANTE</v>
          </cell>
          <cell r="D8382">
            <v>42322</v>
          </cell>
          <cell r="E8382">
            <v>11054041709</v>
          </cell>
          <cell r="F8382" t="str">
            <v>Demitido</v>
          </cell>
          <cell r="G8382">
            <v>13001</v>
          </cell>
          <cell r="H8382" t="str">
            <v>DEMITIDOS</v>
          </cell>
        </row>
        <row r="8383">
          <cell r="A8383">
            <v>2363</v>
          </cell>
          <cell r="B8383" t="str">
            <v>VAGNER VICENTE VIEIRA</v>
          </cell>
          <cell r="C8383" t="str">
            <v>VIGILANTE</v>
          </cell>
          <cell r="D8383">
            <v>40179</v>
          </cell>
          <cell r="E8383">
            <v>11054041709</v>
          </cell>
          <cell r="F8383" t="str">
            <v>Demitido</v>
          </cell>
          <cell r="G8383">
            <v>13001</v>
          </cell>
          <cell r="H8383" t="str">
            <v>DEMITIDOS</v>
          </cell>
        </row>
        <row r="8384">
          <cell r="A8384">
            <v>2409</v>
          </cell>
          <cell r="B8384" t="str">
            <v>VALBE RIBEIRO MACIEL</v>
          </cell>
          <cell r="C8384" t="str">
            <v>VIGILANTE</v>
          </cell>
          <cell r="D8384">
            <v>40199</v>
          </cell>
          <cell r="E8384">
            <v>10375969780</v>
          </cell>
          <cell r="F8384" t="str">
            <v>Demitido</v>
          </cell>
          <cell r="G8384">
            <v>13001</v>
          </cell>
          <cell r="H8384" t="str">
            <v>DEMITIDOS</v>
          </cell>
        </row>
        <row r="8385">
          <cell r="A8385">
            <v>5998</v>
          </cell>
          <cell r="B8385" t="str">
            <v>VALBERT GILSON PIMENTA DOS SANTOS</v>
          </cell>
          <cell r="C8385" t="str">
            <v>VIGILANTE</v>
          </cell>
          <cell r="D8385">
            <v>41760</v>
          </cell>
          <cell r="E8385">
            <v>5457762793</v>
          </cell>
          <cell r="F8385" t="str">
            <v>Ativo</v>
          </cell>
          <cell r="G8385">
            <v>213009</v>
          </cell>
          <cell r="H8385" t="str">
            <v>UFRJ HORTO BOTANICO</v>
          </cell>
        </row>
        <row r="8386">
          <cell r="A8386">
            <v>3308</v>
          </cell>
          <cell r="B8386" t="str">
            <v>VALBERTO ALBERGARIA DOS SANTOS</v>
          </cell>
          <cell r="C8386" t="str">
            <v>VIGILANTE</v>
          </cell>
          <cell r="D8386">
            <v>40756</v>
          </cell>
          <cell r="E8386">
            <v>86180223734</v>
          </cell>
          <cell r="F8386" t="str">
            <v>Demitido</v>
          </cell>
          <cell r="G8386">
            <v>13001</v>
          </cell>
          <cell r="H8386" t="str">
            <v>DEMITIDOS</v>
          </cell>
        </row>
        <row r="8387">
          <cell r="A8387">
            <v>6035</v>
          </cell>
          <cell r="B8387" t="str">
            <v>VALCEIR DA SILVA RODRIGUES</v>
          </cell>
          <cell r="C8387" t="str">
            <v>VIGILANTE</v>
          </cell>
          <cell r="D8387">
            <v>41766</v>
          </cell>
          <cell r="E8387">
            <v>11095728750</v>
          </cell>
          <cell r="F8387" t="str">
            <v>Demitido</v>
          </cell>
          <cell r="G8387">
            <v>13001</v>
          </cell>
          <cell r="H8387" t="str">
            <v>DEMITIDOS</v>
          </cell>
        </row>
        <row r="8388">
          <cell r="A8388">
            <v>7242</v>
          </cell>
          <cell r="B8388" t="str">
            <v>VALCIR ANTONIO PEDRO</v>
          </cell>
          <cell r="C8388" t="str">
            <v>VIGILANTE</v>
          </cell>
          <cell r="D8388">
            <v>42095</v>
          </cell>
          <cell r="E8388">
            <v>4548771700</v>
          </cell>
          <cell r="F8388" t="str">
            <v>Demitido</v>
          </cell>
          <cell r="G8388">
            <v>13001</v>
          </cell>
          <cell r="H8388" t="str">
            <v>DEMITIDOS</v>
          </cell>
        </row>
        <row r="8389">
          <cell r="A8389">
            <v>1931</v>
          </cell>
          <cell r="B8389" t="str">
            <v>VALCIR BROMOCHENCKIS DE DEUS</v>
          </cell>
          <cell r="C8389" t="str">
            <v>VIGILANTE</v>
          </cell>
          <cell r="D8389">
            <v>39965</v>
          </cell>
          <cell r="E8389">
            <v>8689137742</v>
          </cell>
          <cell r="F8389" t="str">
            <v>Demitido</v>
          </cell>
          <cell r="G8389">
            <v>13001</v>
          </cell>
          <cell r="H8389" t="str">
            <v>DEMITIDOS</v>
          </cell>
        </row>
        <row r="8390">
          <cell r="A8390">
            <v>343</v>
          </cell>
          <cell r="B8390" t="str">
            <v>VALDECI DA SILVA</v>
          </cell>
          <cell r="C8390" t="str">
            <v>VIGILANTE</v>
          </cell>
          <cell r="D8390">
            <v>37323</v>
          </cell>
          <cell r="E8390">
            <v>90574001700</v>
          </cell>
          <cell r="F8390" t="str">
            <v>Demitido</v>
          </cell>
          <cell r="G8390">
            <v>13001</v>
          </cell>
          <cell r="H8390" t="str">
            <v>DEMITIDOS</v>
          </cell>
        </row>
        <row r="8391">
          <cell r="A8391">
            <v>8247</v>
          </cell>
          <cell r="B8391" t="str">
            <v>VALDECI LEITE ALMEIDA</v>
          </cell>
          <cell r="C8391" t="str">
            <v>VIGILANTE</v>
          </cell>
          <cell r="D8391">
            <v>42432</v>
          </cell>
          <cell r="E8391">
            <v>84881771787</v>
          </cell>
          <cell r="F8391" t="str">
            <v>Ativo</v>
          </cell>
          <cell r="G8391">
            <v>200101</v>
          </cell>
          <cell r="H8391" t="str">
            <v>RESERVA DIA</v>
          </cell>
        </row>
        <row r="8392">
          <cell r="A8392">
            <v>9875</v>
          </cell>
          <cell r="B8392" t="str">
            <v>VALDECI LUIZ FIRMINO</v>
          </cell>
          <cell r="C8392" t="str">
            <v>AUXILIAR FINANCEIRO I</v>
          </cell>
          <cell r="D8392">
            <v>43556</v>
          </cell>
          <cell r="E8392">
            <v>2186892766</v>
          </cell>
          <cell r="F8392" t="str">
            <v>Demitido</v>
          </cell>
          <cell r="G8392">
            <v>13001</v>
          </cell>
          <cell r="H8392" t="str">
            <v>DEMITIDOS</v>
          </cell>
        </row>
        <row r="8393">
          <cell r="A8393">
            <v>3258</v>
          </cell>
          <cell r="B8393" t="str">
            <v>VALDECI SOARES DA SILVA</v>
          </cell>
          <cell r="C8393" t="str">
            <v>VIGILANTE</v>
          </cell>
          <cell r="D8393">
            <v>40725</v>
          </cell>
          <cell r="E8393">
            <v>83473394734</v>
          </cell>
          <cell r="F8393" t="str">
            <v>Demitido</v>
          </cell>
          <cell r="G8393">
            <v>13001</v>
          </cell>
          <cell r="H8393" t="str">
            <v>DEMITIDOS</v>
          </cell>
        </row>
        <row r="8394">
          <cell r="A8394">
            <v>6312</v>
          </cell>
          <cell r="B8394" t="str">
            <v>VALDECIR ALVES RODRIGUES</v>
          </cell>
          <cell r="C8394" t="str">
            <v>VIGILANTE</v>
          </cell>
          <cell r="D8394">
            <v>41815</v>
          </cell>
          <cell r="E8394">
            <v>88951162753</v>
          </cell>
          <cell r="F8394" t="str">
            <v>Ativo</v>
          </cell>
          <cell r="G8394">
            <v>157001</v>
          </cell>
          <cell r="H8394" t="str">
            <v>ELETRONUCLEAR - ELETROBRAS TERMONUCLEAR S/A</v>
          </cell>
        </row>
        <row r="8395">
          <cell r="A8395">
            <v>9949</v>
          </cell>
          <cell r="B8395" t="str">
            <v>VALDECIR BAPTISTA DE SOUZA</v>
          </cell>
          <cell r="C8395" t="str">
            <v>VIGILANTE</v>
          </cell>
          <cell r="D8395">
            <v>43630</v>
          </cell>
          <cell r="E8395">
            <v>1620032775</v>
          </cell>
          <cell r="F8395" t="str">
            <v>Ativo</v>
          </cell>
          <cell r="G8395">
            <v>157001</v>
          </cell>
          <cell r="H8395" t="str">
            <v>ELETRONUCLEAR - ELETROBRAS TERMONUCLEAR S/A</v>
          </cell>
        </row>
        <row r="8396">
          <cell r="A8396">
            <v>8563</v>
          </cell>
          <cell r="B8396" t="str">
            <v>VALDECIR DE AGUIAR FAUSTINO</v>
          </cell>
          <cell r="C8396" t="str">
            <v>VIGILANTE</v>
          </cell>
          <cell r="D8396">
            <v>42583</v>
          </cell>
          <cell r="E8396">
            <v>3792562740</v>
          </cell>
          <cell r="F8396" t="str">
            <v>Demitido</v>
          </cell>
          <cell r="G8396">
            <v>13001</v>
          </cell>
          <cell r="H8396" t="str">
            <v>DEMITIDOS</v>
          </cell>
        </row>
        <row r="8397">
          <cell r="A8397">
            <v>8427</v>
          </cell>
          <cell r="B8397" t="str">
            <v>VALDECIR RIBEIRO LUIS</v>
          </cell>
          <cell r="C8397" t="str">
            <v>VIGILANTE</v>
          </cell>
          <cell r="D8397">
            <v>42542</v>
          </cell>
          <cell r="E8397">
            <v>3639352742</v>
          </cell>
          <cell r="F8397" t="str">
            <v>Demitido</v>
          </cell>
          <cell r="G8397">
            <v>13001</v>
          </cell>
          <cell r="H8397" t="str">
            <v>DEMITIDOS</v>
          </cell>
        </row>
        <row r="8398">
          <cell r="A8398">
            <v>1245</v>
          </cell>
          <cell r="B8398" t="str">
            <v>VALDECIR SANTOS DE OLIVEIRA</v>
          </cell>
          <cell r="C8398" t="str">
            <v>VIGILANTE</v>
          </cell>
          <cell r="D8398">
            <v>39234</v>
          </cell>
          <cell r="E8398">
            <v>9103391710</v>
          </cell>
          <cell r="F8398" t="str">
            <v>Demitido</v>
          </cell>
          <cell r="G8398">
            <v>13001</v>
          </cell>
          <cell r="H8398" t="str">
            <v>DEMITIDOS</v>
          </cell>
        </row>
        <row r="8399">
          <cell r="A8399">
            <v>5013</v>
          </cell>
          <cell r="B8399" t="str">
            <v>VALDECIR VITORINO DA SILVA</v>
          </cell>
          <cell r="C8399" t="str">
            <v>VIGILANTE</v>
          </cell>
          <cell r="D8399">
            <v>41379</v>
          </cell>
          <cell r="E8399">
            <v>11203426780</v>
          </cell>
          <cell r="F8399" t="str">
            <v>Demitido</v>
          </cell>
          <cell r="G8399">
            <v>13001</v>
          </cell>
          <cell r="H8399" t="str">
            <v>DEMITIDOS</v>
          </cell>
        </row>
        <row r="8400">
          <cell r="A8400">
            <v>10129</v>
          </cell>
          <cell r="B8400" t="str">
            <v>VALDEIR COSTA BAIENSE</v>
          </cell>
          <cell r="C8400" t="str">
            <v>VIGILANTE</v>
          </cell>
          <cell r="D8400">
            <v>43838</v>
          </cell>
          <cell r="E8400">
            <v>2446726798</v>
          </cell>
          <cell r="F8400" t="str">
            <v>Ativo</v>
          </cell>
          <cell r="G8400">
            <v>603118</v>
          </cell>
          <cell r="H8400" t="str">
            <v>BANCO DO BRASIL - AGÊNCIA 3118 - FÁTIMA</v>
          </cell>
        </row>
        <row r="8401">
          <cell r="A8401">
            <v>7360</v>
          </cell>
          <cell r="B8401" t="str">
            <v>VALDEIR DA SILVA</v>
          </cell>
          <cell r="C8401" t="str">
            <v>VIGILANTE</v>
          </cell>
          <cell r="D8401">
            <v>42188</v>
          </cell>
          <cell r="E8401">
            <v>10208499750</v>
          </cell>
          <cell r="F8401" t="str">
            <v>Demitido</v>
          </cell>
          <cell r="G8401">
            <v>13001</v>
          </cell>
          <cell r="H8401" t="str">
            <v>DEMITIDOS</v>
          </cell>
        </row>
        <row r="8402">
          <cell r="A8402">
            <v>5557</v>
          </cell>
          <cell r="B8402" t="str">
            <v>VALDEIR DO NASCIMENTO GAMA</v>
          </cell>
          <cell r="C8402" t="str">
            <v>VIGILANTE</v>
          </cell>
          <cell r="D8402">
            <v>41541</v>
          </cell>
          <cell r="E8402">
            <v>1195614845</v>
          </cell>
          <cell r="F8402" t="str">
            <v>Demitido</v>
          </cell>
          <cell r="G8402">
            <v>13001</v>
          </cell>
          <cell r="H8402" t="str">
            <v>DEMITIDOS</v>
          </cell>
        </row>
        <row r="8403">
          <cell r="A8403">
            <v>4933</v>
          </cell>
          <cell r="B8403" t="str">
            <v>VALDEIR DO NASCIMENTO SILVA</v>
          </cell>
          <cell r="C8403" t="str">
            <v>VIGILANTE</v>
          </cell>
          <cell r="D8403">
            <v>41334</v>
          </cell>
          <cell r="E8403">
            <v>611671778</v>
          </cell>
          <cell r="F8403" t="str">
            <v>Ativo</v>
          </cell>
          <cell r="G8403">
            <v>200001</v>
          </cell>
          <cell r="H8403" t="str">
            <v>HOSPITAL FEDERAL DA LAGOA</v>
          </cell>
        </row>
        <row r="8404">
          <cell r="A8404">
            <v>4509</v>
          </cell>
          <cell r="B8404" t="str">
            <v>VALDEIR MARTINS BARBOSA</v>
          </cell>
          <cell r="C8404" t="str">
            <v>VIGILANTE CHEFE DE TURMA</v>
          </cell>
          <cell r="D8404">
            <v>41153</v>
          </cell>
          <cell r="E8404">
            <v>2380126704</v>
          </cell>
          <cell r="F8404" t="str">
            <v>Demitido</v>
          </cell>
          <cell r="G8404">
            <v>13001</v>
          </cell>
          <cell r="H8404" t="str">
            <v>DEMITIDOS</v>
          </cell>
        </row>
        <row r="8405">
          <cell r="A8405">
            <v>4606</v>
          </cell>
          <cell r="B8405" t="str">
            <v>VALDEIR RODRIGUES ANTUNES</v>
          </cell>
          <cell r="C8405" t="str">
            <v>VIGILANTE</v>
          </cell>
          <cell r="D8405">
            <v>41172</v>
          </cell>
          <cell r="E8405">
            <v>3041853701</v>
          </cell>
          <cell r="F8405" t="str">
            <v>Demitido</v>
          </cell>
          <cell r="G8405">
            <v>13001</v>
          </cell>
          <cell r="H8405" t="str">
            <v>DEMITIDOS</v>
          </cell>
        </row>
        <row r="8406">
          <cell r="A8406">
            <v>5643</v>
          </cell>
          <cell r="B8406" t="str">
            <v>VALDELI MENEZES FRANCA</v>
          </cell>
          <cell r="C8406" t="str">
            <v>SUPERVISOR DE POSTO</v>
          </cell>
          <cell r="D8406">
            <v>41609</v>
          </cell>
          <cell r="E8406">
            <v>80457479787</v>
          </cell>
          <cell r="F8406" t="str">
            <v>Demitido</v>
          </cell>
          <cell r="G8406">
            <v>13001</v>
          </cell>
          <cell r="H8406" t="str">
            <v>DEMITIDOS</v>
          </cell>
        </row>
        <row r="8407">
          <cell r="A8407">
            <v>1164</v>
          </cell>
          <cell r="B8407" t="str">
            <v>VALDELICE SILVA DOS ANJOS</v>
          </cell>
          <cell r="C8407" t="str">
            <v>VIGILANTE</v>
          </cell>
          <cell r="D8407">
            <v>39234</v>
          </cell>
          <cell r="E8407">
            <v>88959180700</v>
          </cell>
          <cell r="F8407" t="str">
            <v>Demitido</v>
          </cell>
          <cell r="G8407">
            <v>13001</v>
          </cell>
          <cell r="H8407" t="str">
            <v>DEMITIDOS</v>
          </cell>
        </row>
        <row r="8408">
          <cell r="A8408">
            <v>3796</v>
          </cell>
          <cell r="B8408" t="str">
            <v>VALDEMAR FERREIRA ALVES</v>
          </cell>
          <cell r="C8408" t="str">
            <v>VIGILANTE</v>
          </cell>
          <cell r="D8408">
            <v>40956</v>
          </cell>
          <cell r="E8408">
            <v>42743036753</v>
          </cell>
          <cell r="F8408" t="str">
            <v>Demitido</v>
          </cell>
          <cell r="G8408">
            <v>13001</v>
          </cell>
          <cell r="H8408" t="str">
            <v>DEMITIDOS</v>
          </cell>
        </row>
        <row r="8409">
          <cell r="A8409">
            <v>1232</v>
          </cell>
          <cell r="B8409" t="str">
            <v>VALDEMIR CORDEIRO SIQUEIRA</v>
          </cell>
          <cell r="C8409" t="str">
            <v>VIGILANTE</v>
          </cell>
          <cell r="D8409">
            <v>39234</v>
          </cell>
          <cell r="E8409">
            <v>7929888762</v>
          </cell>
          <cell r="F8409" t="str">
            <v>Demitido</v>
          </cell>
          <cell r="G8409">
            <v>13001</v>
          </cell>
          <cell r="H8409" t="str">
            <v>DEMITIDOS</v>
          </cell>
        </row>
        <row r="8410">
          <cell r="A8410">
            <v>8676</v>
          </cell>
          <cell r="B8410" t="str">
            <v>VALDEMIR DE MATOS DANTAS</v>
          </cell>
          <cell r="C8410" t="str">
            <v>VIGILANTE</v>
          </cell>
          <cell r="D8410">
            <v>42586</v>
          </cell>
          <cell r="E8410">
            <v>7113608710</v>
          </cell>
          <cell r="F8410" t="str">
            <v>Demitido</v>
          </cell>
          <cell r="G8410">
            <v>13001</v>
          </cell>
          <cell r="H8410" t="str">
            <v>DEMITIDOS</v>
          </cell>
        </row>
        <row r="8411">
          <cell r="A8411">
            <v>4602</v>
          </cell>
          <cell r="B8411" t="str">
            <v>VALDEMIR DOS SANTOS</v>
          </cell>
          <cell r="C8411" t="str">
            <v>VIGILANTE</v>
          </cell>
          <cell r="D8411">
            <v>41172</v>
          </cell>
          <cell r="E8411">
            <v>12717439730</v>
          </cell>
          <cell r="F8411" t="str">
            <v>Demitido</v>
          </cell>
          <cell r="G8411">
            <v>13001</v>
          </cell>
          <cell r="H8411" t="str">
            <v>DEMITIDOS</v>
          </cell>
        </row>
        <row r="8412">
          <cell r="A8412">
            <v>4197</v>
          </cell>
          <cell r="B8412" t="str">
            <v>VALDEMIR JOSE FERNANDES</v>
          </cell>
          <cell r="C8412" t="str">
            <v>VIGILANTE</v>
          </cell>
          <cell r="D8412">
            <v>41131</v>
          </cell>
          <cell r="E8412">
            <v>6837842773</v>
          </cell>
          <cell r="F8412" t="str">
            <v>Ativo</v>
          </cell>
          <cell r="G8412">
            <v>213015</v>
          </cell>
          <cell r="H8412" t="str">
            <v>UFRJ INSTITUTO  DE GINECOLOGIA</v>
          </cell>
        </row>
        <row r="8413">
          <cell r="A8413">
            <v>4805</v>
          </cell>
          <cell r="B8413" t="str">
            <v>VALDEMIR SANTOS DE CASTRO</v>
          </cell>
          <cell r="C8413" t="str">
            <v>VIGILANTE</v>
          </cell>
          <cell r="D8413">
            <v>41286</v>
          </cell>
          <cell r="E8413">
            <v>86529781749</v>
          </cell>
          <cell r="F8413" t="str">
            <v>Demitido</v>
          </cell>
          <cell r="G8413">
            <v>13001</v>
          </cell>
          <cell r="H8413" t="str">
            <v>DEMITIDOS</v>
          </cell>
        </row>
        <row r="8414">
          <cell r="A8414">
            <v>1730</v>
          </cell>
          <cell r="B8414" t="str">
            <v>VALDEMIR SOUSA DOS SANTOS</v>
          </cell>
          <cell r="C8414" t="str">
            <v>VIGILANTE</v>
          </cell>
          <cell r="D8414">
            <v>39814</v>
          </cell>
          <cell r="E8414">
            <v>90604644787</v>
          </cell>
          <cell r="F8414" t="str">
            <v>Demitido</v>
          </cell>
          <cell r="G8414">
            <v>13001</v>
          </cell>
          <cell r="H8414" t="str">
            <v>DEMITIDOS</v>
          </cell>
        </row>
        <row r="8415">
          <cell r="A8415">
            <v>1742</v>
          </cell>
          <cell r="B8415" t="str">
            <v>VALDEMIRO LUIZ DOS SANTOS</v>
          </cell>
          <cell r="C8415" t="str">
            <v>VIGILANTE</v>
          </cell>
          <cell r="D8415">
            <v>39819</v>
          </cell>
          <cell r="E8415">
            <v>77702832720</v>
          </cell>
          <cell r="F8415" t="str">
            <v>Demitido</v>
          </cell>
          <cell r="G8415">
            <v>13001</v>
          </cell>
          <cell r="H8415" t="str">
            <v>DEMITIDOS</v>
          </cell>
        </row>
        <row r="8416">
          <cell r="A8416">
            <v>5808</v>
          </cell>
          <cell r="B8416" t="str">
            <v>VALDENIR DA SILVA</v>
          </cell>
          <cell r="C8416" t="str">
            <v>VIGILANTE</v>
          </cell>
          <cell r="D8416">
            <v>41658</v>
          </cell>
          <cell r="E8416">
            <v>74779192749</v>
          </cell>
          <cell r="F8416" t="str">
            <v>Demitido</v>
          </cell>
          <cell r="G8416">
            <v>13001</v>
          </cell>
          <cell r="H8416" t="str">
            <v>DEMITIDOS</v>
          </cell>
        </row>
        <row r="8417">
          <cell r="A8417">
            <v>3814</v>
          </cell>
          <cell r="B8417" t="str">
            <v>VALDENIR PINTO DIAS</v>
          </cell>
          <cell r="C8417" t="str">
            <v>VIGILANTE</v>
          </cell>
          <cell r="D8417">
            <v>40975</v>
          </cell>
          <cell r="E8417">
            <v>5947293781</v>
          </cell>
          <cell r="F8417" t="str">
            <v>Demitido</v>
          </cell>
          <cell r="G8417">
            <v>13001</v>
          </cell>
          <cell r="H8417" t="str">
            <v>DEMITIDOS</v>
          </cell>
        </row>
        <row r="8418">
          <cell r="A8418">
            <v>7740</v>
          </cell>
          <cell r="B8418" t="str">
            <v>VALDEQUE MENDONCA</v>
          </cell>
          <cell r="C8418" t="str">
            <v>VIGILANTE</v>
          </cell>
          <cell r="D8418">
            <v>42318</v>
          </cell>
          <cell r="E8418">
            <v>84076216768</v>
          </cell>
          <cell r="F8418" t="str">
            <v>Demitido</v>
          </cell>
          <cell r="G8418">
            <v>13001</v>
          </cell>
          <cell r="H8418" t="str">
            <v>DEMITIDOS</v>
          </cell>
        </row>
        <row r="8419">
          <cell r="A8419">
            <v>4101</v>
          </cell>
          <cell r="B8419" t="str">
            <v>VALDILENE MARIANO CARLOS DOS SANTOS</v>
          </cell>
          <cell r="C8419" t="str">
            <v>ASSISTENTE FINANCEIRO</v>
          </cell>
          <cell r="D8419">
            <v>42217</v>
          </cell>
          <cell r="E8419">
            <v>9760132745</v>
          </cell>
          <cell r="F8419" t="str">
            <v>Demitido</v>
          </cell>
          <cell r="G8419">
            <v>13001</v>
          </cell>
          <cell r="H8419" t="str">
            <v>DEMITIDOS</v>
          </cell>
        </row>
        <row r="8420">
          <cell r="A8420">
            <v>1473</v>
          </cell>
          <cell r="B8420" t="str">
            <v>VALDILSON ROBERTO MOTA</v>
          </cell>
          <cell r="C8420" t="str">
            <v>VIGILANTE</v>
          </cell>
          <cell r="D8420">
            <v>39664</v>
          </cell>
          <cell r="E8420">
            <v>84450770749</v>
          </cell>
          <cell r="F8420" t="str">
            <v>Demitido</v>
          </cell>
          <cell r="G8420">
            <v>13001</v>
          </cell>
          <cell r="H8420" t="str">
            <v>DEMITIDOS</v>
          </cell>
        </row>
        <row r="8421">
          <cell r="A8421">
            <v>7141</v>
          </cell>
          <cell r="B8421" t="str">
            <v>VALDIMERI DA CONCEICAO ROMANA DE OLIVEIRA</v>
          </cell>
          <cell r="C8421" t="str">
            <v>VIGILANTE</v>
          </cell>
          <cell r="D8421">
            <v>42095</v>
          </cell>
          <cell r="E8421">
            <v>693439777</v>
          </cell>
          <cell r="F8421" t="str">
            <v>Demitido</v>
          </cell>
          <cell r="G8421">
            <v>13001</v>
          </cell>
          <cell r="H8421" t="str">
            <v>DEMITIDOS</v>
          </cell>
        </row>
        <row r="8422">
          <cell r="A8422">
            <v>4662</v>
          </cell>
          <cell r="B8422" t="str">
            <v>VALDINEI DE SOUZA RUFINO</v>
          </cell>
          <cell r="C8422" t="str">
            <v>VIGILANTE</v>
          </cell>
          <cell r="D8422">
            <v>41200</v>
          </cell>
          <cell r="E8422">
            <v>11229247718</v>
          </cell>
          <cell r="F8422" t="str">
            <v>Demitido</v>
          </cell>
          <cell r="G8422">
            <v>13001</v>
          </cell>
          <cell r="H8422" t="str">
            <v>DEMITIDOS</v>
          </cell>
        </row>
        <row r="8423">
          <cell r="A8423">
            <v>9477</v>
          </cell>
          <cell r="B8423" t="str">
            <v>VALDINEI LIMA</v>
          </cell>
          <cell r="C8423" t="str">
            <v>VIGILANTE</v>
          </cell>
          <cell r="D8423">
            <v>42941</v>
          </cell>
          <cell r="E8423">
            <v>9723143771</v>
          </cell>
          <cell r="F8423" t="str">
            <v>Demitido</v>
          </cell>
          <cell r="G8423">
            <v>13001</v>
          </cell>
          <cell r="H8423" t="str">
            <v>DEMITIDOS</v>
          </cell>
        </row>
        <row r="8424">
          <cell r="A8424">
            <v>7874</v>
          </cell>
          <cell r="B8424" t="str">
            <v>VALDINEI MANHAES PESSANHA</v>
          </cell>
          <cell r="C8424" t="str">
            <v>VIGILANTE</v>
          </cell>
          <cell r="D8424">
            <v>42356</v>
          </cell>
          <cell r="E8424">
            <v>11000965740</v>
          </cell>
          <cell r="F8424" t="str">
            <v>Ativo</v>
          </cell>
          <cell r="G8424">
            <v>322021</v>
          </cell>
          <cell r="H8424" t="str">
            <v>INSS - SEDE DA GERÊNCIA EXECUTIVA EM CAMPOS DOS GOYTACAZES</v>
          </cell>
        </row>
        <row r="8425">
          <cell r="A8425">
            <v>5625</v>
          </cell>
          <cell r="B8425" t="str">
            <v>VALDINEI SOARES ALVARENGA</v>
          </cell>
          <cell r="C8425" t="str">
            <v>VIGILANTE</v>
          </cell>
          <cell r="D8425">
            <v>41592</v>
          </cell>
          <cell r="E8425">
            <v>10098529730</v>
          </cell>
          <cell r="F8425" t="str">
            <v>Demitido</v>
          </cell>
          <cell r="G8425">
            <v>13001</v>
          </cell>
          <cell r="H8425" t="str">
            <v>DEMITIDOS</v>
          </cell>
        </row>
        <row r="8426">
          <cell r="A8426">
            <v>7950</v>
          </cell>
          <cell r="B8426" t="str">
            <v>VALDINEIA PEREIRA DA SILVA MUNIZ</v>
          </cell>
          <cell r="C8426" t="str">
            <v>VIGILANTE</v>
          </cell>
          <cell r="D8426">
            <v>42382</v>
          </cell>
          <cell r="E8426">
            <v>11076904718</v>
          </cell>
          <cell r="F8426" t="str">
            <v>Demitido</v>
          </cell>
          <cell r="G8426">
            <v>13001</v>
          </cell>
          <cell r="H8426" t="str">
            <v>DEMITIDOS</v>
          </cell>
        </row>
        <row r="8427">
          <cell r="A8427">
            <v>6541</v>
          </cell>
          <cell r="B8427" t="str">
            <v>VALDINEIA PEREIRA DA SILVA MUNIZ</v>
          </cell>
          <cell r="C8427" t="str">
            <v>VIGILANTE</v>
          </cell>
          <cell r="D8427">
            <v>41852</v>
          </cell>
          <cell r="E8427">
            <v>11076904718</v>
          </cell>
          <cell r="F8427" t="str">
            <v>Demitido</v>
          </cell>
          <cell r="G8427">
            <v>13001</v>
          </cell>
          <cell r="H8427" t="str">
            <v>DEMITIDOS</v>
          </cell>
        </row>
        <row r="8428">
          <cell r="A8428">
            <v>3151</v>
          </cell>
          <cell r="B8428" t="str">
            <v>VALDINEIA PEREIRA DA SILVA MUNIZ</v>
          </cell>
          <cell r="C8428" t="str">
            <v>VIGILANTE</v>
          </cell>
          <cell r="D8428">
            <v>40658</v>
          </cell>
          <cell r="E8428">
            <v>11076904718</v>
          </cell>
          <cell r="F8428" t="str">
            <v>Demitido</v>
          </cell>
          <cell r="G8428">
            <v>13001</v>
          </cell>
          <cell r="H8428" t="str">
            <v>DEMITIDOS</v>
          </cell>
        </row>
        <row r="8429">
          <cell r="A8429">
            <v>6397</v>
          </cell>
          <cell r="B8429" t="str">
            <v>VALDINEIA PIANNTA FERREIRA</v>
          </cell>
          <cell r="C8429" t="str">
            <v>VIGILANTE</v>
          </cell>
          <cell r="D8429">
            <v>41835</v>
          </cell>
          <cell r="E8429">
            <v>7929755703</v>
          </cell>
          <cell r="F8429" t="str">
            <v>Ativo</v>
          </cell>
          <cell r="G8429">
            <v>158001</v>
          </cell>
          <cell r="H8429" t="str">
            <v>ICMBIO PORTARIA DA FLORESTA / PNT</v>
          </cell>
        </row>
        <row r="8430">
          <cell r="A8430">
            <v>5295</v>
          </cell>
          <cell r="B8430" t="str">
            <v>VALDINEY NASCIMENTO COSTA</v>
          </cell>
          <cell r="C8430" t="str">
            <v>VIGILANTE</v>
          </cell>
          <cell r="D8430">
            <v>41456</v>
          </cell>
          <cell r="E8430">
            <v>9292220756</v>
          </cell>
          <cell r="F8430" t="str">
            <v>Demitido</v>
          </cell>
          <cell r="G8430">
            <v>13001</v>
          </cell>
          <cell r="H8430" t="str">
            <v>DEMITIDOS</v>
          </cell>
        </row>
        <row r="8431">
          <cell r="A8431">
            <v>963</v>
          </cell>
          <cell r="B8431" t="str">
            <v>VALDIR DE ANDRADE COSTA</v>
          </cell>
          <cell r="C8431" t="str">
            <v>VIGILANTE</v>
          </cell>
          <cell r="D8431">
            <v>38777</v>
          </cell>
          <cell r="E8431">
            <v>78156319753</v>
          </cell>
          <cell r="F8431" t="str">
            <v>Ativo</v>
          </cell>
          <cell r="G8431">
            <v>150002</v>
          </cell>
          <cell r="H8431" t="str">
            <v>DATAPREV - COSME VELHO</v>
          </cell>
        </row>
        <row r="8432">
          <cell r="A8432">
            <v>4329</v>
          </cell>
          <cell r="B8432" t="str">
            <v>VALDIR DE OLIVEIRA DIOGO</v>
          </cell>
          <cell r="C8432" t="str">
            <v>VIGILANTE</v>
          </cell>
          <cell r="D8432">
            <v>41132</v>
          </cell>
          <cell r="E8432">
            <v>202152740</v>
          </cell>
          <cell r="F8432" t="str">
            <v>Demitido</v>
          </cell>
          <cell r="G8432">
            <v>13001</v>
          </cell>
          <cell r="H8432" t="str">
            <v>DEMITIDOS</v>
          </cell>
        </row>
        <row r="8433">
          <cell r="A8433">
            <v>785</v>
          </cell>
          <cell r="B8433" t="str">
            <v>VALDIVINO DOS SANTOS</v>
          </cell>
          <cell r="C8433" t="str">
            <v>VIGILANTE</v>
          </cell>
          <cell r="D8433">
            <v>38322</v>
          </cell>
          <cell r="E8433">
            <v>43314295715</v>
          </cell>
          <cell r="F8433" t="str">
            <v>Demitido</v>
          </cell>
          <cell r="G8433">
            <v>13001</v>
          </cell>
          <cell r="H8433" t="str">
            <v>DEMITIDOS</v>
          </cell>
        </row>
        <row r="8434">
          <cell r="A8434">
            <v>8408</v>
          </cell>
          <cell r="B8434" t="str">
            <v>VALDO DA SILVA PEREIRA</v>
          </cell>
          <cell r="C8434" t="str">
            <v>VIGILANTE</v>
          </cell>
          <cell r="D8434">
            <v>42538</v>
          </cell>
          <cell r="E8434">
            <v>8017235747</v>
          </cell>
          <cell r="F8434" t="str">
            <v>Demitido</v>
          </cell>
          <cell r="G8434">
            <v>13001</v>
          </cell>
          <cell r="H8434" t="str">
            <v>DEMITIDOS</v>
          </cell>
        </row>
        <row r="8435">
          <cell r="A8435">
            <v>9139</v>
          </cell>
          <cell r="B8435" t="str">
            <v>VALERIA ALVES BALLAND</v>
          </cell>
          <cell r="C8435" t="str">
            <v>VIGILANTE</v>
          </cell>
          <cell r="D8435">
            <v>42796</v>
          </cell>
          <cell r="E8435">
            <v>9282988767</v>
          </cell>
          <cell r="F8435" t="str">
            <v>Demitido</v>
          </cell>
          <cell r="G8435">
            <v>13001</v>
          </cell>
          <cell r="H8435" t="str">
            <v>DEMITIDOS</v>
          </cell>
        </row>
        <row r="8436">
          <cell r="A8436">
            <v>964</v>
          </cell>
          <cell r="B8436" t="str">
            <v>VALERIA BARROS DUARTE MENDONCA</v>
          </cell>
          <cell r="C8436" t="str">
            <v>VIGILANTE</v>
          </cell>
          <cell r="D8436">
            <v>38777</v>
          </cell>
          <cell r="E8436">
            <v>7220072724</v>
          </cell>
          <cell r="F8436" t="str">
            <v>Demitido</v>
          </cell>
          <cell r="G8436">
            <v>13001</v>
          </cell>
          <cell r="H8436" t="str">
            <v>DEMITIDOS</v>
          </cell>
        </row>
        <row r="8437">
          <cell r="A8437">
            <v>9388</v>
          </cell>
          <cell r="B8437" t="str">
            <v>VALERIA DA COSTA LIMA RODRIGUES</v>
          </cell>
          <cell r="C8437" t="str">
            <v>VIGILANTE</v>
          </cell>
          <cell r="D8437">
            <v>42933</v>
          </cell>
          <cell r="E8437">
            <v>9802936774</v>
          </cell>
          <cell r="F8437" t="str">
            <v>Ativo</v>
          </cell>
          <cell r="G8437">
            <v>213011</v>
          </cell>
          <cell r="H8437" t="str">
            <v>UFRJ MATERNIDADE ESCOLA</v>
          </cell>
        </row>
        <row r="8438">
          <cell r="A8438">
            <v>2791</v>
          </cell>
          <cell r="B8438" t="str">
            <v>VALERIA DA SILVEIRA DIAS</v>
          </cell>
          <cell r="C8438" t="str">
            <v>VIGILANTE</v>
          </cell>
          <cell r="D8438">
            <v>40427</v>
          </cell>
          <cell r="E8438">
            <v>845769790</v>
          </cell>
          <cell r="F8438" t="str">
            <v>Demitido</v>
          </cell>
          <cell r="G8438">
            <v>13001</v>
          </cell>
          <cell r="H8438" t="str">
            <v>DEMITIDOS</v>
          </cell>
        </row>
        <row r="8439">
          <cell r="A8439">
            <v>5774</v>
          </cell>
          <cell r="B8439" t="str">
            <v>VALERIA DE ALMEIDA GABRIEL</v>
          </cell>
          <cell r="C8439" t="str">
            <v>VIGILANTE</v>
          </cell>
          <cell r="D8439">
            <v>41644</v>
          </cell>
          <cell r="E8439">
            <v>10947195793</v>
          </cell>
          <cell r="F8439" t="str">
            <v>Demitido</v>
          </cell>
          <cell r="G8439">
            <v>13001</v>
          </cell>
          <cell r="H8439" t="str">
            <v>DEMITIDOS</v>
          </cell>
        </row>
        <row r="8440">
          <cell r="A8440">
            <v>8032</v>
          </cell>
          <cell r="B8440" t="str">
            <v>VALERIA FONSECA PAULA</v>
          </cell>
          <cell r="C8440" t="str">
            <v>VIGILANTE</v>
          </cell>
          <cell r="D8440">
            <v>42397</v>
          </cell>
          <cell r="E8440">
            <v>5219128736</v>
          </cell>
          <cell r="F8440" t="str">
            <v>Ativo</v>
          </cell>
          <cell r="G8440">
            <v>305005</v>
          </cell>
          <cell r="H8440" t="str">
            <v>CEF - CENTRAL DE MONITORAMENTO</v>
          </cell>
        </row>
        <row r="8441">
          <cell r="A8441">
            <v>7135</v>
          </cell>
          <cell r="B8441" t="str">
            <v>VALERIA RODRIGUES BANDEIRA</v>
          </cell>
          <cell r="C8441" t="str">
            <v>VIGILANTE</v>
          </cell>
          <cell r="D8441">
            <v>42095</v>
          </cell>
          <cell r="E8441">
            <v>6954159727</v>
          </cell>
          <cell r="F8441" t="str">
            <v>Demitido</v>
          </cell>
          <cell r="G8441">
            <v>13001</v>
          </cell>
          <cell r="H8441" t="str">
            <v>DEMITIDOS</v>
          </cell>
        </row>
        <row r="8442">
          <cell r="A8442">
            <v>8756</v>
          </cell>
          <cell r="B8442" t="str">
            <v>VALERIA ROSA FERREIRA NUNES</v>
          </cell>
          <cell r="C8442" t="str">
            <v>VIGILANTE</v>
          </cell>
          <cell r="D8442">
            <v>42599</v>
          </cell>
          <cell r="E8442">
            <v>1044165723</v>
          </cell>
          <cell r="F8442" t="str">
            <v>Ativo</v>
          </cell>
          <cell r="G8442">
            <v>360001</v>
          </cell>
          <cell r="H8442" t="str">
            <v>INSTITUTO NACIONAL DE CARDIOLOGIA - INC</v>
          </cell>
        </row>
        <row r="8443">
          <cell r="A8443">
            <v>5827</v>
          </cell>
          <cell r="B8443" t="str">
            <v>VALERIA VIEIRA PEDRO MARQUES</v>
          </cell>
          <cell r="C8443" t="str">
            <v>VIGILANTE</v>
          </cell>
          <cell r="D8443">
            <v>41668</v>
          </cell>
          <cell r="E8443">
            <v>8251264790</v>
          </cell>
          <cell r="F8443" t="str">
            <v>Demitido</v>
          </cell>
          <cell r="G8443">
            <v>13001</v>
          </cell>
          <cell r="H8443" t="str">
            <v>DEMITIDOS</v>
          </cell>
        </row>
        <row r="8444">
          <cell r="A8444">
            <v>831</v>
          </cell>
          <cell r="B8444" t="str">
            <v>VALESCA MOURA DA COSTA</v>
          </cell>
          <cell r="C8444" t="str">
            <v>AUX. COMERCIAL III</v>
          </cell>
          <cell r="D8444">
            <v>38579</v>
          </cell>
          <cell r="E8444">
            <v>8799510790</v>
          </cell>
          <cell r="F8444" t="str">
            <v>Demitido</v>
          </cell>
          <cell r="G8444">
            <v>13001</v>
          </cell>
          <cell r="H8444" t="str">
            <v>DEMITIDOS</v>
          </cell>
        </row>
        <row r="8445">
          <cell r="A8445">
            <v>10373</v>
          </cell>
          <cell r="B8445" t="str">
            <v>VALFREDO MAX DE JESUS</v>
          </cell>
          <cell r="C8445" t="str">
            <v>VIGILANTE</v>
          </cell>
          <cell r="D8445">
            <v>44075</v>
          </cell>
          <cell r="E8445">
            <v>9525678733</v>
          </cell>
          <cell r="F8445" t="str">
            <v>Demitido</v>
          </cell>
          <cell r="G8445">
            <v>13001</v>
          </cell>
          <cell r="H8445" t="str">
            <v>DEMITIDOS</v>
          </cell>
        </row>
        <row r="8446">
          <cell r="A8446">
            <v>8688</v>
          </cell>
          <cell r="B8446" t="str">
            <v>VALMIR ANACLETO MRCELINO</v>
          </cell>
          <cell r="C8446" t="str">
            <v>VIGILANTE</v>
          </cell>
          <cell r="D8446">
            <v>42591</v>
          </cell>
          <cell r="E8446">
            <v>2417612712</v>
          </cell>
          <cell r="F8446" t="str">
            <v>Demitido</v>
          </cell>
          <cell r="G8446">
            <v>13001</v>
          </cell>
          <cell r="H8446" t="str">
            <v>DEMITIDOS</v>
          </cell>
        </row>
        <row r="8447">
          <cell r="A8447">
            <v>6040</v>
          </cell>
          <cell r="B8447" t="str">
            <v>VALMIR CASTRO DA SILVA</v>
          </cell>
          <cell r="C8447" t="str">
            <v>VIGILANTE</v>
          </cell>
          <cell r="D8447">
            <v>41762</v>
          </cell>
          <cell r="E8447">
            <v>8251275725</v>
          </cell>
          <cell r="F8447" t="str">
            <v>Ativo</v>
          </cell>
          <cell r="G8447">
            <v>200001</v>
          </cell>
          <cell r="H8447" t="str">
            <v>HOSPITAL FEDERAL DA LAGOA</v>
          </cell>
        </row>
        <row r="8448">
          <cell r="A8448">
            <v>8719</v>
          </cell>
          <cell r="B8448" t="str">
            <v>VALMIR COUTINHO DE LIMA</v>
          </cell>
          <cell r="C8448" t="str">
            <v>VIGILANTE</v>
          </cell>
          <cell r="D8448">
            <v>42597</v>
          </cell>
          <cell r="E8448">
            <v>9707159782</v>
          </cell>
          <cell r="F8448" t="str">
            <v>Demitido</v>
          </cell>
          <cell r="G8448">
            <v>13001</v>
          </cell>
          <cell r="H8448" t="str">
            <v>DEMITIDOS</v>
          </cell>
        </row>
        <row r="8449">
          <cell r="A8449">
            <v>1535</v>
          </cell>
          <cell r="B8449" t="str">
            <v>VALMIR DA SILVA RAMOS</v>
          </cell>
          <cell r="C8449" t="str">
            <v>VIGILANTE</v>
          </cell>
          <cell r="D8449">
            <v>39727</v>
          </cell>
          <cell r="E8449">
            <v>391672754</v>
          </cell>
          <cell r="F8449" t="str">
            <v>Af.Previdência</v>
          </cell>
          <cell r="G8449">
            <v>400101</v>
          </cell>
          <cell r="H8449" t="str">
            <v>AFASTADO AUX. DOENCA</v>
          </cell>
        </row>
        <row r="8450">
          <cell r="A8450">
            <v>9024</v>
          </cell>
          <cell r="B8450" t="str">
            <v>VALMIR DO CARMO DA SILVA</v>
          </cell>
          <cell r="C8450" t="str">
            <v>VIGILANTE</v>
          </cell>
          <cell r="D8450">
            <v>42705</v>
          </cell>
          <cell r="E8450">
            <v>2876977702</v>
          </cell>
          <cell r="F8450" t="str">
            <v>Demitido</v>
          </cell>
          <cell r="G8450">
            <v>13001</v>
          </cell>
          <cell r="H8450" t="str">
            <v>DEMITIDOS</v>
          </cell>
        </row>
        <row r="8451">
          <cell r="A8451">
            <v>3749</v>
          </cell>
          <cell r="B8451" t="str">
            <v>VALMIR DOS SANTOS MARTINS</v>
          </cell>
          <cell r="C8451" t="str">
            <v>VIGILANTE</v>
          </cell>
          <cell r="D8451">
            <v>40940</v>
          </cell>
          <cell r="E8451">
            <v>7717383748</v>
          </cell>
          <cell r="F8451" t="str">
            <v>Ativo</v>
          </cell>
          <cell r="G8451">
            <v>158001</v>
          </cell>
          <cell r="H8451" t="str">
            <v>ICMBIO PORTARIA DA FLORESTA / PNT</v>
          </cell>
        </row>
        <row r="8452">
          <cell r="A8452">
            <v>9288</v>
          </cell>
          <cell r="B8452" t="str">
            <v>VALMIR FLAUSINO DA SILVA</v>
          </cell>
          <cell r="C8452" t="str">
            <v>VIGILANTE</v>
          </cell>
          <cell r="D8452">
            <v>42888</v>
          </cell>
          <cell r="E8452">
            <v>3854016719</v>
          </cell>
          <cell r="F8452" t="str">
            <v>Af.Previdência</v>
          </cell>
          <cell r="G8452">
            <v>400101</v>
          </cell>
          <cell r="H8452" t="str">
            <v>AFASTADO AUX. DOENCA</v>
          </cell>
        </row>
        <row r="8453">
          <cell r="A8453">
            <v>7000</v>
          </cell>
          <cell r="B8453" t="str">
            <v>VALMIR GOMES DOS REIS</v>
          </cell>
          <cell r="C8453" t="str">
            <v>VIGILANTE</v>
          </cell>
          <cell r="D8453">
            <v>42048</v>
          </cell>
          <cell r="E8453">
            <v>145832759</v>
          </cell>
          <cell r="F8453" t="str">
            <v>Demitido</v>
          </cell>
          <cell r="G8453">
            <v>13001</v>
          </cell>
          <cell r="H8453" t="str">
            <v>DEMITIDOS</v>
          </cell>
        </row>
        <row r="8454">
          <cell r="A8454">
            <v>2255</v>
          </cell>
          <cell r="B8454" t="str">
            <v>VALMIR GOMES DOS REIS</v>
          </cell>
          <cell r="C8454" t="str">
            <v>VIGILANTE</v>
          </cell>
          <cell r="D8454">
            <v>40165</v>
          </cell>
          <cell r="E8454">
            <v>145832759</v>
          </cell>
          <cell r="F8454" t="str">
            <v>Demitido</v>
          </cell>
          <cell r="G8454">
            <v>13001</v>
          </cell>
          <cell r="H8454" t="str">
            <v>DEMITIDOS</v>
          </cell>
        </row>
        <row r="8455">
          <cell r="A8455">
            <v>3820</v>
          </cell>
          <cell r="B8455" t="str">
            <v>VALMIR MORENO DAS NEVES</v>
          </cell>
          <cell r="C8455" t="str">
            <v>VIGILANTE</v>
          </cell>
          <cell r="D8455">
            <v>40969</v>
          </cell>
          <cell r="E8455">
            <v>61442631791</v>
          </cell>
          <cell r="F8455" t="str">
            <v>Demitido</v>
          </cell>
          <cell r="G8455">
            <v>13001</v>
          </cell>
          <cell r="H8455" t="str">
            <v>DEMITIDOS</v>
          </cell>
        </row>
        <row r="8456">
          <cell r="A8456">
            <v>3022</v>
          </cell>
          <cell r="B8456" t="str">
            <v>VALMIR NUNES</v>
          </cell>
          <cell r="C8456" t="str">
            <v>VIGILANTE</v>
          </cell>
          <cell r="D8456">
            <v>40589</v>
          </cell>
          <cell r="E8456">
            <v>3310535789</v>
          </cell>
          <cell r="F8456" t="str">
            <v>Demitido</v>
          </cell>
          <cell r="G8456">
            <v>13001</v>
          </cell>
          <cell r="H8456" t="str">
            <v>DEMITIDOS</v>
          </cell>
        </row>
        <row r="8457">
          <cell r="A8457">
            <v>7629</v>
          </cell>
          <cell r="B8457" t="str">
            <v>VALMIR RIBEIRO DA SILVA</v>
          </cell>
          <cell r="C8457" t="str">
            <v>VIGILANTE</v>
          </cell>
          <cell r="D8457">
            <v>42286</v>
          </cell>
          <cell r="E8457">
            <v>8889389770</v>
          </cell>
          <cell r="F8457" t="str">
            <v>Demitido</v>
          </cell>
          <cell r="G8457">
            <v>13001</v>
          </cell>
          <cell r="H8457" t="str">
            <v>DEMITIDOS</v>
          </cell>
        </row>
        <row r="8458">
          <cell r="A8458">
            <v>4086</v>
          </cell>
          <cell r="B8458" t="str">
            <v>VALMIRO DA SILVA LACERDA</v>
          </cell>
          <cell r="C8458" t="str">
            <v>VIGILANTE</v>
          </cell>
          <cell r="D8458">
            <v>41091</v>
          </cell>
          <cell r="E8458">
            <v>7810587757</v>
          </cell>
          <cell r="F8458" t="str">
            <v>Ativo</v>
          </cell>
          <cell r="G8458">
            <v>120001</v>
          </cell>
          <cell r="H8458" t="str">
            <v>CONDOMINIO PARQUE MONJOPE</v>
          </cell>
        </row>
        <row r="8459">
          <cell r="A8459">
            <v>3439</v>
          </cell>
          <cell r="B8459" t="str">
            <v>VALNEI ALVES DE OLIVEIRA</v>
          </cell>
          <cell r="C8459" t="str">
            <v>VIGILANTE</v>
          </cell>
          <cell r="D8459">
            <v>40812</v>
          </cell>
          <cell r="E8459">
            <v>75854198720</v>
          </cell>
          <cell r="F8459" t="str">
            <v>Demitido</v>
          </cell>
          <cell r="G8459">
            <v>13001</v>
          </cell>
          <cell r="H8459" t="str">
            <v>DEMITIDOS</v>
          </cell>
        </row>
        <row r="8460">
          <cell r="A8460">
            <v>6380</v>
          </cell>
          <cell r="B8460" t="str">
            <v>VALNEIDE NOBREGA DA SILVA</v>
          </cell>
          <cell r="C8460" t="str">
            <v>VIGILANTE</v>
          </cell>
          <cell r="D8460">
            <v>41836</v>
          </cell>
          <cell r="E8460">
            <v>8734277773</v>
          </cell>
          <cell r="F8460" t="str">
            <v>Ativo</v>
          </cell>
          <cell r="G8460">
            <v>213010</v>
          </cell>
          <cell r="H8460" t="str">
            <v>UFRJ IFCS</v>
          </cell>
        </row>
        <row r="8461">
          <cell r="A8461">
            <v>4679</v>
          </cell>
          <cell r="B8461" t="str">
            <v>VALNER DE OLIVEIRA ARGEMIRO</v>
          </cell>
          <cell r="C8461" t="str">
            <v>VIGILANTE</v>
          </cell>
          <cell r="D8461">
            <v>41205</v>
          </cell>
          <cell r="E8461">
            <v>95298720706</v>
          </cell>
          <cell r="F8461" t="str">
            <v>Demitido</v>
          </cell>
          <cell r="G8461">
            <v>13001</v>
          </cell>
          <cell r="H8461" t="str">
            <v>DEMITIDOS</v>
          </cell>
        </row>
        <row r="8462">
          <cell r="A8462">
            <v>6267</v>
          </cell>
          <cell r="B8462" t="str">
            <v>VALNEY DA SILVA DE OLIVEIRA</v>
          </cell>
          <cell r="C8462" t="str">
            <v>VIGILANTE</v>
          </cell>
          <cell r="D8462">
            <v>41802</v>
          </cell>
          <cell r="E8462">
            <v>10725708743</v>
          </cell>
          <cell r="F8462" t="str">
            <v>Demitido</v>
          </cell>
          <cell r="G8462">
            <v>13001</v>
          </cell>
          <cell r="H8462" t="str">
            <v>DEMITIDOS</v>
          </cell>
        </row>
        <row r="8463">
          <cell r="A8463">
            <v>5682</v>
          </cell>
          <cell r="B8463" t="str">
            <v>VALNEY MACEDO DA SILVA</v>
          </cell>
          <cell r="C8463" t="str">
            <v>VIGILANTE</v>
          </cell>
          <cell r="D8463">
            <v>41625</v>
          </cell>
          <cell r="E8463">
            <v>1926480716</v>
          </cell>
          <cell r="F8463" t="str">
            <v>Ativo</v>
          </cell>
          <cell r="G8463">
            <v>200101</v>
          </cell>
          <cell r="H8463" t="str">
            <v>RESERVA DIA</v>
          </cell>
        </row>
        <row r="8464">
          <cell r="A8464">
            <v>10299</v>
          </cell>
          <cell r="B8464" t="str">
            <v>VALNICE CATIA DE OLIVEIRA JOZIAS</v>
          </cell>
          <cell r="C8464" t="str">
            <v>VIGILANTE</v>
          </cell>
          <cell r="D8464">
            <v>44013</v>
          </cell>
          <cell r="E8464">
            <v>8857685748</v>
          </cell>
          <cell r="F8464" t="str">
            <v>Demitido</v>
          </cell>
          <cell r="G8464">
            <v>13001</v>
          </cell>
          <cell r="H8464" t="str">
            <v>DEMITIDOS</v>
          </cell>
        </row>
        <row r="8465">
          <cell r="A8465">
            <v>4321</v>
          </cell>
          <cell r="B8465" t="str">
            <v>VALNOY MACHADO</v>
          </cell>
          <cell r="C8465" t="str">
            <v>VIGILANTE</v>
          </cell>
          <cell r="D8465">
            <v>41132</v>
          </cell>
          <cell r="E8465">
            <v>2182155767</v>
          </cell>
          <cell r="F8465" t="str">
            <v>Demitido</v>
          </cell>
          <cell r="G8465">
            <v>13001</v>
          </cell>
          <cell r="H8465" t="str">
            <v>DEMITIDOS</v>
          </cell>
        </row>
        <row r="8466">
          <cell r="A8466">
            <v>10350</v>
          </cell>
          <cell r="B8466" t="str">
            <v>VALQUIR GARCIA AUGUSTO</v>
          </cell>
          <cell r="C8466" t="str">
            <v>VIGILANTE</v>
          </cell>
          <cell r="D8466">
            <v>44033</v>
          </cell>
          <cell r="E8466">
            <v>13804554725</v>
          </cell>
          <cell r="F8466" t="str">
            <v>Ativo</v>
          </cell>
          <cell r="G8466">
            <v>860001</v>
          </cell>
          <cell r="H8466" t="str">
            <v>CONDOMÍNIO OPEN MALL</v>
          </cell>
        </row>
        <row r="8467">
          <cell r="A8467">
            <v>5432</v>
          </cell>
          <cell r="B8467" t="str">
            <v>VALQUIRIA DA COSTA SANTOS DE LIMA</v>
          </cell>
          <cell r="C8467" t="str">
            <v>VIGILANTE</v>
          </cell>
          <cell r="D8467">
            <v>41518</v>
          </cell>
          <cell r="E8467">
            <v>9767455779</v>
          </cell>
          <cell r="F8467" t="str">
            <v>Demitido</v>
          </cell>
          <cell r="G8467">
            <v>13001</v>
          </cell>
          <cell r="H8467" t="str">
            <v>DEMITIDOS</v>
          </cell>
        </row>
        <row r="8468">
          <cell r="A8468">
            <v>7341</v>
          </cell>
          <cell r="B8468" t="str">
            <v>VALTER BARBOSA DE OLIVEIRA</v>
          </cell>
          <cell r="C8468" t="str">
            <v>VIGILANTE MOTOCICLISTA</v>
          </cell>
          <cell r="D8468">
            <v>42188</v>
          </cell>
          <cell r="E8468">
            <v>8960366773</v>
          </cell>
          <cell r="F8468" t="str">
            <v>Demitido</v>
          </cell>
          <cell r="G8468">
            <v>13001</v>
          </cell>
          <cell r="H8468" t="str">
            <v>DEMITIDOS</v>
          </cell>
        </row>
        <row r="8469">
          <cell r="A8469">
            <v>6257</v>
          </cell>
          <cell r="B8469" t="str">
            <v>VALTER DA SILVA</v>
          </cell>
          <cell r="C8469" t="str">
            <v>VIGILANTE</v>
          </cell>
          <cell r="D8469">
            <v>41802</v>
          </cell>
          <cell r="E8469">
            <v>10027568717</v>
          </cell>
          <cell r="F8469" t="str">
            <v>Demitido</v>
          </cell>
          <cell r="G8469">
            <v>13001</v>
          </cell>
          <cell r="H8469" t="str">
            <v>DEMITIDOS</v>
          </cell>
        </row>
        <row r="8470">
          <cell r="A8470">
            <v>4735</v>
          </cell>
          <cell r="B8470" t="str">
            <v>VALTER DE PAULA COSTA JUNIOR</v>
          </cell>
          <cell r="C8470" t="str">
            <v>VIGILANTE</v>
          </cell>
          <cell r="D8470">
            <v>41237</v>
          </cell>
          <cell r="E8470">
            <v>8289986718</v>
          </cell>
          <cell r="F8470" t="str">
            <v>Demitido</v>
          </cell>
          <cell r="G8470">
            <v>13001</v>
          </cell>
          <cell r="H8470" t="str">
            <v>DEMITIDOS</v>
          </cell>
        </row>
        <row r="8471">
          <cell r="A8471">
            <v>10306</v>
          </cell>
          <cell r="B8471" t="str">
            <v>VALTER DO CARMO SANTANA NASCIMENTO</v>
          </cell>
          <cell r="C8471" t="str">
            <v>VIGILANTE</v>
          </cell>
          <cell r="D8471">
            <v>44013</v>
          </cell>
          <cell r="E8471">
            <v>3603534794</v>
          </cell>
          <cell r="F8471" t="str">
            <v>Demitido</v>
          </cell>
          <cell r="G8471">
            <v>13001</v>
          </cell>
          <cell r="H8471" t="str">
            <v>DEMITIDOS</v>
          </cell>
        </row>
        <row r="8472">
          <cell r="A8472">
            <v>7656</v>
          </cell>
          <cell r="B8472" t="str">
            <v>VALTER LOPES DA MOTA</v>
          </cell>
          <cell r="C8472" t="str">
            <v>VIGILANTE</v>
          </cell>
          <cell r="D8472">
            <v>42294</v>
          </cell>
          <cell r="E8472">
            <v>13180067756</v>
          </cell>
          <cell r="F8472" t="str">
            <v>Demitido</v>
          </cell>
          <cell r="G8472">
            <v>13001</v>
          </cell>
          <cell r="H8472" t="str">
            <v>DEMITIDOS</v>
          </cell>
        </row>
        <row r="8473">
          <cell r="A8473">
            <v>5628</v>
          </cell>
          <cell r="B8473" t="str">
            <v>VALTER LOPES DA MOTTA</v>
          </cell>
          <cell r="C8473" t="str">
            <v>VIGILANTE</v>
          </cell>
          <cell r="D8473">
            <v>41596</v>
          </cell>
          <cell r="E8473">
            <v>13180067756</v>
          </cell>
          <cell r="F8473" t="str">
            <v>Demitido</v>
          </cell>
          <cell r="G8473">
            <v>13001</v>
          </cell>
          <cell r="H8473" t="str">
            <v>DEMITIDOS</v>
          </cell>
        </row>
        <row r="8474">
          <cell r="A8474">
            <v>10102</v>
          </cell>
          <cell r="B8474" t="str">
            <v>VALTER SILVA DE OLIVEIRA</v>
          </cell>
          <cell r="C8474" t="str">
            <v>VIGILANTE</v>
          </cell>
          <cell r="D8474">
            <v>43838</v>
          </cell>
          <cell r="E8474">
            <v>1405752785</v>
          </cell>
          <cell r="F8474" t="str">
            <v>Ativo</v>
          </cell>
          <cell r="G8474">
            <v>602914</v>
          </cell>
          <cell r="H8474" t="str">
            <v>BANCO DO BRASIL - AGÊNCIA 2914 - MERCADO SÃO SEBASTIÃO</v>
          </cell>
        </row>
        <row r="8475">
          <cell r="A8475">
            <v>3353</v>
          </cell>
          <cell r="B8475" t="str">
            <v>VALTER SOARES BARBOSA JUNIOR</v>
          </cell>
          <cell r="C8475" t="str">
            <v>VIGILANTE</v>
          </cell>
          <cell r="D8475">
            <v>40766</v>
          </cell>
          <cell r="E8475">
            <v>13116043752</v>
          </cell>
          <cell r="F8475" t="str">
            <v>Demitido</v>
          </cell>
          <cell r="G8475">
            <v>13001</v>
          </cell>
          <cell r="H8475" t="str">
            <v>DEMITIDOS</v>
          </cell>
        </row>
        <row r="8476">
          <cell r="A8476">
            <v>7208</v>
          </cell>
          <cell r="B8476" t="str">
            <v>VANAILTON FONSECA DOS SANTOS</v>
          </cell>
          <cell r="C8476" t="str">
            <v>VIGILANTE</v>
          </cell>
          <cell r="D8476">
            <v>42095</v>
          </cell>
          <cell r="E8476">
            <v>917840771</v>
          </cell>
          <cell r="F8476" t="str">
            <v>Demitido</v>
          </cell>
          <cell r="G8476">
            <v>13001</v>
          </cell>
          <cell r="H8476" t="str">
            <v>DEMITIDOS</v>
          </cell>
        </row>
        <row r="8477">
          <cell r="A8477">
            <v>7843</v>
          </cell>
          <cell r="B8477" t="str">
            <v>VANDER ANDRADE FREIRE</v>
          </cell>
          <cell r="C8477" t="str">
            <v>VIGILANTE</v>
          </cell>
          <cell r="D8477">
            <v>42356</v>
          </cell>
          <cell r="E8477">
            <v>96455314700</v>
          </cell>
          <cell r="F8477" t="str">
            <v>Ativo</v>
          </cell>
          <cell r="G8477">
            <v>322012</v>
          </cell>
          <cell r="H8477" t="str">
            <v>INSS - APS SANTO ANTÔNIO DE PÁDUA</v>
          </cell>
        </row>
        <row r="8478">
          <cell r="A8478">
            <v>5702</v>
          </cell>
          <cell r="B8478" t="str">
            <v>VANDER DE CARVALHO LOPES</v>
          </cell>
          <cell r="C8478" t="str">
            <v>VIGILANTE</v>
          </cell>
          <cell r="D8478">
            <v>41634</v>
          </cell>
          <cell r="E8478">
            <v>3283986754</v>
          </cell>
          <cell r="F8478" t="str">
            <v>Ativo</v>
          </cell>
          <cell r="G8478">
            <v>283001</v>
          </cell>
          <cell r="H8478" t="str">
            <v>MTE - GERENCIA DE VOLTA REDONDA</v>
          </cell>
        </row>
        <row r="8479">
          <cell r="A8479">
            <v>10087</v>
          </cell>
          <cell r="B8479" t="str">
            <v>VANDER LUIZ DOS SANTOS DA SILVA</v>
          </cell>
          <cell r="C8479" t="str">
            <v>VIGILANTE</v>
          </cell>
          <cell r="D8479">
            <v>43838</v>
          </cell>
          <cell r="E8479">
            <v>13428189701</v>
          </cell>
          <cell r="F8479" t="str">
            <v>Ativo</v>
          </cell>
          <cell r="G8479">
            <v>603520</v>
          </cell>
          <cell r="H8479" t="str">
            <v>BANCO DO BRASIL - AGÊNCIA 3520 - PEDRO LESSA</v>
          </cell>
        </row>
        <row r="8480">
          <cell r="A8480">
            <v>1952</v>
          </cell>
          <cell r="B8480" t="str">
            <v>VANDER MACARIO DE SOUZA</v>
          </cell>
          <cell r="C8480" t="str">
            <v>VIGILANTE</v>
          </cell>
          <cell r="D8480">
            <v>39975</v>
          </cell>
          <cell r="E8480">
            <v>98819100720</v>
          </cell>
          <cell r="F8480" t="str">
            <v>Férias</v>
          </cell>
          <cell r="G8480">
            <v>200101</v>
          </cell>
          <cell r="H8480" t="str">
            <v>RESERVA DIA</v>
          </cell>
        </row>
        <row r="8481">
          <cell r="A8481">
            <v>8545</v>
          </cell>
          <cell r="B8481" t="str">
            <v>VANDERLEA ALVES MENEZES</v>
          </cell>
          <cell r="C8481" t="str">
            <v>VIGILANTE</v>
          </cell>
          <cell r="D8481">
            <v>42583</v>
          </cell>
          <cell r="E8481">
            <v>92114989704</v>
          </cell>
          <cell r="F8481" t="str">
            <v>Demitido</v>
          </cell>
          <cell r="G8481">
            <v>13001</v>
          </cell>
          <cell r="H8481" t="str">
            <v>DEMITIDOS</v>
          </cell>
        </row>
        <row r="8482">
          <cell r="A8482">
            <v>8636</v>
          </cell>
          <cell r="B8482" t="str">
            <v>VANDERLEI ANTONIO SILVA DE OLIVEIRA</v>
          </cell>
          <cell r="C8482" t="str">
            <v>VIGILANTE</v>
          </cell>
          <cell r="D8482">
            <v>42587</v>
          </cell>
          <cell r="E8482">
            <v>66527805772</v>
          </cell>
          <cell r="F8482" t="str">
            <v>Demitido</v>
          </cell>
          <cell r="G8482">
            <v>13001</v>
          </cell>
          <cell r="H8482" t="str">
            <v>DEMITIDOS</v>
          </cell>
        </row>
        <row r="8483">
          <cell r="A8483">
            <v>2193</v>
          </cell>
          <cell r="B8483" t="str">
            <v>VANDERLEI ARAUJO DOS SANTOS</v>
          </cell>
          <cell r="C8483" t="str">
            <v>VIGILANTE</v>
          </cell>
          <cell r="D8483">
            <v>40149</v>
          </cell>
          <cell r="E8483">
            <v>86783700763</v>
          </cell>
          <cell r="F8483" t="str">
            <v>Ativo</v>
          </cell>
          <cell r="G8483">
            <v>150003</v>
          </cell>
          <cell r="H8483" t="str">
            <v>DATAPREV - BOTAFOGO</v>
          </cell>
        </row>
        <row r="8484">
          <cell r="A8484">
            <v>1747</v>
          </cell>
          <cell r="B8484" t="str">
            <v>VANDERLEI DOS SANTOS FONSECA</v>
          </cell>
          <cell r="C8484" t="str">
            <v>VIGILANTE</v>
          </cell>
          <cell r="D8484">
            <v>39814</v>
          </cell>
          <cell r="E8484">
            <v>697848760</v>
          </cell>
          <cell r="F8484" t="str">
            <v>Demitido</v>
          </cell>
          <cell r="G8484">
            <v>13001</v>
          </cell>
          <cell r="H8484" t="str">
            <v>DEMITIDOS</v>
          </cell>
        </row>
        <row r="8485">
          <cell r="A8485">
            <v>828</v>
          </cell>
          <cell r="B8485" t="str">
            <v>VANDERLEI GONCALVES CORDEIRO</v>
          </cell>
          <cell r="C8485" t="str">
            <v>VIGILANTE</v>
          </cell>
          <cell r="D8485">
            <v>38525</v>
          </cell>
          <cell r="E8485">
            <v>98073605791</v>
          </cell>
          <cell r="F8485" t="str">
            <v>Demitido</v>
          </cell>
          <cell r="G8485">
            <v>13001</v>
          </cell>
          <cell r="H8485" t="str">
            <v>DEMITIDOS</v>
          </cell>
        </row>
        <row r="8486">
          <cell r="A8486">
            <v>4918</v>
          </cell>
          <cell r="B8486" t="str">
            <v>VANDERLEI LOPES CRISPIM</v>
          </cell>
          <cell r="C8486" t="str">
            <v>VIGILANTE</v>
          </cell>
          <cell r="D8486">
            <v>41334</v>
          </cell>
          <cell r="E8486">
            <v>97286559753</v>
          </cell>
          <cell r="F8486" t="str">
            <v>Demitido</v>
          </cell>
          <cell r="G8486">
            <v>13001</v>
          </cell>
          <cell r="H8486" t="str">
            <v>DEMITIDOS</v>
          </cell>
        </row>
        <row r="8487">
          <cell r="A8487">
            <v>4282</v>
          </cell>
          <cell r="B8487" t="str">
            <v>VANDERLEI LOPES DA CONCEICAO</v>
          </cell>
          <cell r="C8487" t="str">
            <v>VIGILANTE</v>
          </cell>
          <cell r="D8487">
            <v>41131</v>
          </cell>
          <cell r="E8487">
            <v>10010919732</v>
          </cell>
          <cell r="F8487" t="str">
            <v>Demitido</v>
          </cell>
          <cell r="G8487">
            <v>13001</v>
          </cell>
          <cell r="H8487" t="str">
            <v>DEMITIDOS</v>
          </cell>
        </row>
        <row r="8488">
          <cell r="A8488">
            <v>10121</v>
          </cell>
          <cell r="B8488" t="str">
            <v>VANDERLEI MANOEL DE SAMPAIO</v>
          </cell>
          <cell r="C8488" t="str">
            <v>VIGILANTE</v>
          </cell>
          <cell r="D8488">
            <v>43838</v>
          </cell>
          <cell r="E8488">
            <v>46673288787</v>
          </cell>
          <cell r="F8488" t="str">
            <v>Demitido</v>
          </cell>
          <cell r="G8488">
            <v>13001</v>
          </cell>
          <cell r="H8488" t="str">
            <v>DEMITIDOS</v>
          </cell>
        </row>
        <row r="8489">
          <cell r="A8489">
            <v>3733</v>
          </cell>
          <cell r="B8489" t="str">
            <v>VANDERLEI OLIVEIRA DE SOUZA</v>
          </cell>
          <cell r="C8489" t="str">
            <v>VIGILANTE</v>
          </cell>
          <cell r="D8489">
            <v>40927</v>
          </cell>
          <cell r="E8489">
            <v>7491012701</v>
          </cell>
          <cell r="F8489" t="str">
            <v>Demitido</v>
          </cell>
          <cell r="G8489">
            <v>13001</v>
          </cell>
          <cell r="H8489" t="str">
            <v>DEMITIDOS</v>
          </cell>
        </row>
        <row r="8490">
          <cell r="A8490">
            <v>3875</v>
          </cell>
          <cell r="B8490" t="str">
            <v>VANDERLEI SOARES DA COSTA</v>
          </cell>
          <cell r="C8490" t="str">
            <v>VIGILANTE</v>
          </cell>
          <cell r="D8490">
            <v>41000</v>
          </cell>
          <cell r="E8490">
            <v>10163865752</v>
          </cell>
          <cell r="F8490" t="str">
            <v>Ativo</v>
          </cell>
          <cell r="G8490">
            <v>150003</v>
          </cell>
          <cell r="H8490" t="str">
            <v>DATAPREV - BOTAFOGO</v>
          </cell>
        </row>
        <row r="8491">
          <cell r="A8491">
            <v>1533</v>
          </cell>
          <cell r="B8491" t="str">
            <v>VANDERLEI SOARES DA COSTA</v>
          </cell>
          <cell r="C8491" t="str">
            <v>VIGILANTE</v>
          </cell>
          <cell r="D8491">
            <v>39727</v>
          </cell>
          <cell r="E8491">
            <v>10163865752</v>
          </cell>
          <cell r="F8491" t="str">
            <v>Demitido</v>
          </cell>
          <cell r="G8491">
            <v>13001</v>
          </cell>
          <cell r="H8491" t="str">
            <v>DEMITIDOS</v>
          </cell>
        </row>
        <row r="8492">
          <cell r="A8492">
            <v>5406</v>
          </cell>
          <cell r="B8492" t="str">
            <v>VANDERLEI VIEIRA DE LIMA</v>
          </cell>
          <cell r="C8492" t="str">
            <v>VIGILANTE</v>
          </cell>
          <cell r="D8492">
            <v>41502</v>
          </cell>
          <cell r="E8492">
            <v>96689935787</v>
          </cell>
          <cell r="F8492" t="str">
            <v>Demitido</v>
          </cell>
          <cell r="G8492">
            <v>13001</v>
          </cell>
          <cell r="H8492" t="str">
            <v>DEMITIDOS</v>
          </cell>
        </row>
        <row r="8493">
          <cell r="A8493">
            <v>6885</v>
          </cell>
          <cell r="B8493" t="str">
            <v>VANDERLEIA APARECIDA DA SILVA</v>
          </cell>
          <cell r="C8493" t="str">
            <v>VIGILANTE</v>
          </cell>
          <cell r="D8493">
            <v>41988</v>
          </cell>
          <cell r="E8493">
            <v>12285918739</v>
          </cell>
          <cell r="F8493" t="str">
            <v>Demitido</v>
          </cell>
          <cell r="G8493">
            <v>13001</v>
          </cell>
          <cell r="H8493" t="str">
            <v>DEMITIDOS</v>
          </cell>
        </row>
        <row r="8494">
          <cell r="A8494">
            <v>4525</v>
          </cell>
          <cell r="B8494" t="str">
            <v>VANDERLEY MORAES DA SILVA</v>
          </cell>
          <cell r="C8494" t="str">
            <v>VIGILANTE</v>
          </cell>
          <cell r="D8494">
            <v>41153</v>
          </cell>
          <cell r="E8494">
            <v>74118463768</v>
          </cell>
          <cell r="F8494" t="str">
            <v>Demitido</v>
          </cell>
          <cell r="G8494">
            <v>13001</v>
          </cell>
          <cell r="H8494" t="str">
            <v>DEMITIDOS</v>
          </cell>
        </row>
        <row r="8495">
          <cell r="A8495">
            <v>1726</v>
          </cell>
          <cell r="B8495" t="str">
            <v>VANDERLEY TEIXEIRA RUELA</v>
          </cell>
          <cell r="C8495" t="str">
            <v>VIGILANTE</v>
          </cell>
          <cell r="D8495">
            <v>39814</v>
          </cell>
          <cell r="E8495">
            <v>1319258735</v>
          </cell>
          <cell r="F8495" t="str">
            <v>Ativo</v>
          </cell>
          <cell r="G8495">
            <v>360001</v>
          </cell>
          <cell r="H8495" t="str">
            <v>INSTITUTO NACIONAL DE CARDIOLOGIA - INC</v>
          </cell>
        </row>
        <row r="8496">
          <cell r="A8496">
            <v>5397</v>
          </cell>
          <cell r="B8496" t="str">
            <v>VANDERLI MAIA</v>
          </cell>
          <cell r="C8496" t="str">
            <v>VIGILANTE</v>
          </cell>
          <cell r="D8496">
            <v>41502</v>
          </cell>
          <cell r="E8496">
            <v>88923665720</v>
          </cell>
          <cell r="F8496" t="str">
            <v>Demitido</v>
          </cell>
          <cell r="G8496">
            <v>13001</v>
          </cell>
          <cell r="H8496" t="str">
            <v>DEMITIDOS</v>
          </cell>
        </row>
        <row r="8497">
          <cell r="A8497">
            <v>8915</v>
          </cell>
          <cell r="B8497" t="str">
            <v>VANDERLI OLIVEIRA DA SILVA</v>
          </cell>
          <cell r="C8497" t="str">
            <v>VIGILANTE</v>
          </cell>
          <cell r="D8497">
            <v>42705</v>
          </cell>
          <cell r="E8497">
            <v>885402782</v>
          </cell>
          <cell r="F8497" t="str">
            <v>Ativo</v>
          </cell>
          <cell r="G8497">
            <v>500445</v>
          </cell>
          <cell r="H8497" t="str">
            <v>BRADESCO - AGÊNCIA 0445 - CASTELO - URJ</v>
          </cell>
        </row>
        <row r="8498">
          <cell r="A8498">
            <v>3274</v>
          </cell>
          <cell r="B8498" t="str">
            <v>VANDERSON CAVALCANTE DE FARIAS</v>
          </cell>
          <cell r="C8498" t="str">
            <v>VIGILANTE</v>
          </cell>
          <cell r="D8498">
            <v>40725</v>
          </cell>
          <cell r="E8498">
            <v>8573035706</v>
          </cell>
          <cell r="F8498" t="str">
            <v>Ativo</v>
          </cell>
          <cell r="G8498">
            <v>241001</v>
          </cell>
          <cell r="H8498" t="str">
            <v>CPRM</v>
          </cell>
        </row>
        <row r="8499">
          <cell r="A8499">
            <v>4139</v>
          </cell>
          <cell r="B8499" t="str">
            <v>VANDERSON DA SILVA PEREIRA</v>
          </cell>
          <cell r="C8499" t="str">
            <v>VIGILANTE</v>
          </cell>
          <cell r="D8499">
            <v>41112</v>
          </cell>
          <cell r="E8499">
            <v>10435184792</v>
          </cell>
          <cell r="F8499" t="str">
            <v>Férias</v>
          </cell>
          <cell r="G8499">
            <v>200101</v>
          </cell>
          <cell r="H8499" t="str">
            <v>RESERVA DIA</v>
          </cell>
        </row>
        <row r="8500">
          <cell r="A8500">
            <v>9743</v>
          </cell>
          <cell r="B8500" t="str">
            <v>VANDERSON JOSE DE OLIVEIRA</v>
          </cell>
          <cell r="C8500" t="str">
            <v>VIGILANTE</v>
          </cell>
          <cell r="D8500">
            <v>43298</v>
          </cell>
          <cell r="E8500">
            <v>15189039757</v>
          </cell>
          <cell r="F8500" t="str">
            <v>Ativo</v>
          </cell>
          <cell r="G8500">
            <v>503176</v>
          </cell>
          <cell r="H8500" t="str">
            <v>BRADESCO - AGÊNCIA 3176 - CINELÂNDIA</v>
          </cell>
        </row>
        <row r="8501">
          <cell r="A8501">
            <v>941</v>
          </cell>
          <cell r="B8501" t="str">
            <v>VANDERSON MEDINA PEREIRA</v>
          </cell>
          <cell r="C8501" t="str">
            <v>VIGILANTE</v>
          </cell>
          <cell r="D8501">
            <v>38777</v>
          </cell>
          <cell r="E8501">
            <v>3441888766</v>
          </cell>
          <cell r="F8501" t="str">
            <v>Demitido</v>
          </cell>
          <cell r="G8501">
            <v>13001</v>
          </cell>
          <cell r="H8501" t="str">
            <v>DEMITIDOS</v>
          </cell>
        </row>
        <row r="8502">
          <cell r="A8502">
            <v>10323</v>
          </cell>
          <cell r="B8502" t="str">
            <v>VANDO CAIO DA SILVA</v>
          </cell>
          <cell r="C8502" t="str">
            <v>VIGILANTE</v>
          </cell>
          <cell r="D8502">
            <v>44018</v>
          </cell>
          <cell r="E8502">
            <v>8237551770</v>
          </cell>
          <cell r="F8502" t="str">
            <v>Demitido</v>
          </cell>
          <cell r="G8502">
            <v>13001</v>
          </cell>
          <cell r="H8502" t="str">
            <v>DEMITIDOS</v>
          </cell>
        </row>
        <row r="8503">
          <cell r="A8503">
            <v>7630</v>
          </cell>
          <cell r="B8503" t="str">
            <v>VANDO DA COSTA LIANDRO</v>
          </cell>
          <cell r="C8503" t="str">
            <v>VIGILANTE</v>
          </cell>
          <cell r="D8503">
            <v>42284</v>
          </cell>
          <cell r="E8503">
            <v>5286253733</v>
          </cell>
          <cell r="F8503" t="str">
            <v>Demitido</v>
          </cell>
          <cell r="G8503">
            <v>13001</v>
          </cell>
          <cell r="H8503" t="str">
            <v>DEMITIDOS</v>
          </cell>
        </row>
        <row r="8504">
          <cell r="A8504">
            <v>4978</v>
          </cell>
          <cell r="B8504" t="str">
            <v>VANDO DOS SANTOS FRANCISCO</v>
          </cell>
          <cell r="C8504" t="str">
            <v>VIGILANTE</v>
          </cell>
          <cell r="D8504">
            <v>41365</v>
          </cell>
          <cell r="E8504">
            <v>13040760750</v>
          </cell>
          <cell r="F8504" t="str">
            <v>Ativo</v>
          </cell>
          <cell r="G8504">
            <v>213027</v>
          </cell>
          <cell r="H8504" t="str">
            <v>UFRJ NOVO TERRENO SPU</v>
          </cell>
        </row>
        <row r="8505">
          <cell r="A8505">
            <v>5581</v>
          </cell>
          <cell r="B8505" t="str">
            <v>VANDO SILVA LUZ</v>
          </cell>
          <cell r="C8505" t="str">
            <v>VIGILANTE</v>
          </cell>
          <cell r="D8505">
            <v>41541</v>
          </cell>
          <cell r="E8505">
            <v>7988960784</v>
          </cell>
          <cell r="F8505" t="str">
            <v>Ativo</v>
          </cell>
          <cell r="G8505">
            <v>280007</v>
          </cell>
          <cell r="H8505" t="str">
            <v>INSS TERESÓPOLIS</v>
          </cell>
        </row>
        <row r="8506">
          <cell r="A8506">
            <v>1253</v>
          </cell>
          <cell r="B8506" t="str">
            <v>VANDRE DA SILVA ROCHA</v>
          </cell>
          <cell r="C8506" t="str">
            <v>VIGILANTE</v>
          </cell>
          <cell r="D8506">
            <v>39238</v>
          </cell>
          <cell r="E8506">
            <v>1053231792</v>
          </cell>
          <cell r="F8506" t="str">
            <v>Demitido</v>
          </cell>
          <cell r="G8506">
            <v>13001</v>
          </cell>
          <cell r="H8506" t="str">
            <v>DEMITIDOS</v>
          </cell>
        </row>
        <row r="8507">
          <cell r="A8507">
            <v>5081</v>
          </cell>
          <cell r="B8507" t="str">
            <v>VANE DE SOUZA PINTO</v>
          </cell>
          <cell r="C8507" t="str">
            <v>VIGILANTE</v>
          </cell>
          <cell r="D8507">
            <v>41393</v>
          </cell>
          <cell r="E8507">
            <v>89547497715</v>
          </cell>
          <cell r="F8507" t="str">
            <v>Demitido</v>
          </cell>
          <cell r="G8507">
            <v>13001</v>
          </cell>
          <cell r="H8507" t="str">
            <v>DEMITIDOS</v>
          </cell>
        </row>
        <row r="8508">
          <cell r="A8508">
            <v>2562</v>
          </cell>
          <cell r="B8508" t="str">
            <v>VANEILDO GOMES DE ARRUDA</v>
          </cell>
          <cell r="C8508" t="str">
            <v>SUPERVISOR DE AREA</v>
          </cell>
          <cell r="D8508">
            <v>40301</v>
          </cell>
          <cell r="E8508">
            <v>9610188796</v>
          </cell>
          <cell r="F8508" t="str">
            <v>Demitido</v>
          </cell>
          <cell r="G8508">
            <v>13001</v>
          </cell>
          <cell r="H8508" t="str">
            <v>DEMITIDOS</v>
          </cell>
        </row>
        <row r="8509">
          <cell r="A8509">
            <v>9943</v>
          </cell>
          <cell r="B8509" t="str">
            <v>VANESA DE OLIVEIRA MARTINS</v>
          </cell>
          <cell r="C8509" t="str">
            <v>AUXILIAR COMERCIAL II</v>
          </cell>
          <cell r="D8509">
            <v>43619</v>
          </cell>
          <cell r="E8509">
            <v>11913954722</v>
          </cell>
          <cell r="F8509" t="str">
            <v>Demitido</v>
          </cell>
          <cell r="G8509">
            <v>13001</v>
          </cell>
          <cell r="H8509" t="str">
            <v>DEMITIDOS</v>
          </cell>
        </row>
        <row r="8510">
          <cell r="A8510">
            <v>4351</v>
          </cell>
          <cell r="B8510" t="str">
            <v>VANESSA BARBOSA BRITO DE MORAES</v>
          </cell>
          <cell r="C8510" t="str">
            <v>VIGILANTE</v>
          </cell>
          <cell r="D8510">
            <v>41132</v>
          </cell>
          <cell r="E8510">
            <v>10147769701</v>
          </cell>
          <cell r="F8510" t="str">
            <v>Demitido</v>
          </cell>
          <cell r="G8510">
            <v>13001</v>
          </cell>
          <cell r="H8510" t="str">
            <v>DEMITIDOS</v>
          </cell>
        </row>
        <row r="8511">
          <cell r="A8511">
            <v>5220</v>
          </cell>
          <cell r="B8511" t="str">
            <v>VANESSA BARBOSA DE FREITAS</v>
          </cell>
          <cell r="C8511" t="str">
            <v>AUX. DE CONTABILIDADE I</v>
          </cell>
          <cell r="D8511">
            <v>41415</v>
          </cell>
          <cell r="E8511">
            <v>12745753703</v>
          </cell>
          <cell r="F8511" t="str">
            <v>Demitido</v>
          </cell>
          <cell r="G8511">
            <v>13001</v>
          </cell>
          <cell r="H8511" t="str">
            <v>DEMITIDOS</v>
          </cell>
        </row>
        <row r="8512">
          <cell r="A8512">
            <v>5742</v>
          </cell>
          <cell r="B8512" t="str">
            <v>VANESSA CORREA RODRIGUES DOS SANTOS</v>
          </cell>
          <cell r="C8512" t="str">
            <v>VIGILANTE</v>
          </cell>
          <cell r="D8512">
            <v>41643</v>
          </cell>
          <cell r="E8512">
            <v>12001357761</v>
          </cell>
          <cell r="F8512" t="str">
            <v>Demitido</v>
          </cell>
          <cell r="G8512">
            <v>13001</v>
          </cell>
          <cell r="H8512" t="str">
            <v>DEMITIDOS</v>
          </cell>
        </row>
        <row r="8513">
          <cell r="A8513">
            <v>6109</v>
          </cell>
          <cell r="B8513" t="str">
            <v>VANESSA CRISTINA PEREIRA DA SILVA</v>
          </cell>
          <cell r="C8513" t="str">
            <v>VIGILANTE</v>
          </cell>
          <cell r="D8513">
            <v>41785</v>
          </cell>
          <cell r="E8513">
            <v>9188138755</v>
          </cell>
          <cell r="F8513" t="str">
            <v>Demitido</v>
          </cell>
          <cell r="G8513">
            <v>13001</v>
          </cell>
          <cell r="H8513" t="str">
            <v>DEMITIDOS</v>
          </cell>
        </row>
        <row r="8514">
          <cell r="A8514">
            <v>3560</v>
          </cell>
          <cell r="B8514" t="str">
            <v>VANESSA CRISTINA PEREIRA DA SILVA</v>
          </cell>
          <cell r="C8514" t="str">
            <v>VIGILANTE</v>
          </cell>
          <cell r="D8514">
            <v>40858</v>
          </cell>
          <cell r="E8514">
            <v>9188138755</v>
          </cell>
          <cell r="F8514" t="str">
            <v>Demitido</v>
          </cell>
          <cell r="G8514">
            <v>13001</v>
          </cell>
          <cell r="H8514" t="str">
            <v>DEMITIDOS</v>
          </cell>
        </row>
        <row r="8515">
          <cell r="A8515">
            <v>6439</v>
          </cell>
          <cell r="B8515" t="str">
            <v>VANESSA DA SILVA DAVID DE OLIVEIRA</v>
          </cell>
          <cell r="C8515" t="str">
            <v>VIGILANTE</v>
          </cell>
          <cell r="D8515">
            <v>41836</v>
          </cell>
          <cell r="E8515">
            <v>12006805703</v>
          </cell>
          <cell r="F8515" t="str">
            <v>Ativo</v>
          </cell>
          <cell r="G8515">
            <v>158001</v>
          </cell>
          <cell r="H8515" t="str">
            <v>ICMBIO PORTARIA DA FLORESTA / PNT</v>
          </cell>
        </row>
        <row r="8516">
          <cell r="A8516">
            <v>7061</v>
          </cell>
          <cell r="B8516" t="str">
            <v>VANESSA DE OLIVEIRA PEREIRA</v>
          </cell>
          <cell r="C8516" t="str">
            <v>TECNICO SEGURANÇA TRABALHO II</v>
          </cell>
          <cell r="D8516">
            <v>42074</v>
          </cell>
          <cell r="E8516">
            <v>5552517725</v>
          </cell>
          <cell r="F8516" t="str">
            <v>Demitido</v>
          </cell>
          <cell r="G8516">
            <v>13001</v>
          </cell>
          <cell r="H8516" t="str">
            <v>DEMITIDOS</v>
          </cell>
        </row>
        <row r="8517">
          <cell r="A8517">
            <v>3971</v>
          </cell>
          <cell r="B8517" t="str">
            <v>VANESSA DOS SANTOS CAMARGO</v>
          </cell>
          <cell r="C8517" t="str">
            <v>VIGILANTE</v>
          </cell>
          <cell r="D8517">
            <v>41042</v>
          </cell>
          <cell r="E8517">
            <v>7871192701</v>
          </cell>
          <cell r="F8517" t="str">
            <v>Demitido</v>
          </cell>
          <cell r="G8517">
            <v>13001</v>
          </cell>
          <cell r="H8517" t="str">
            <v>DEMITIDOS</v>
          </cell>
        </row>
        <row r="8518">
          <cell r="A8518">
            <v>6703</v>
          </cell>
          <cell r="B8518" t="str">
            <v>VANESSA FERREIRA DOS SANTOS</v>
          </cell>
          <cell r="C8518" t="str">
            <v>VIGILANTE</v>
          </cell>
          <cell r="D8518">
            <v>41887</v>
          </cell>
          <cell r="E8518">
            <v>11111329761</v>
          </cell>
          <cell r="F8518" t="str">
            <v>Demitido</v>
          </cell>
          <cell r="G8518">
            <v>13001</v>
          </cell>
          <cell r="H8518" t="str">
            <v>DEMITIDOS</v>
          </cell>
        </row>
        <row r="8519">
          <cell r="A8519">
            <v>7046</v>
          </cell>
          <cell r="B8519" t="str">
            <v>VANESSA FERREIRA MANSO</v>
          </cell>
          <cell r="C8519" t="str">
            <v>VIGILANTE</v>
          </cell>
          <cell r="D8519">
            <v>42065</v>
          </cell>
          <cell r="E8519">
            <v>9200213790</v>
          </cell>
          <cell r="F8519" t="str">
            <v>Ativo</v>
          </cell>
          <cell r="G8519">
            <v>157001</v>
          </cell>
          <cell r="H8519" t="str">
            <v>ELETRONUCLEAR - ELETROBRAS TERMONUCLEAR S/A</v>
          </cell>
        </row>
        <row r="8520">
          <cell r="A8520">
            <v>3790</v>
          </cell>
          <cell r="B8520" t="str">
            <v>VANESSA FERREIRA MANSO</v>
          </cell>
          <cell r="C8520" t="str">
            <v>VIGILANTE</v>
          </cell>
          <cell r="D8520">
            <v>40954</v>
          </cell>
          <cell r="E8520">
            <v>9200213790</v>
          </cell>
          <cell r="F8520" t="str">
            <v>Demitido</v>
          </cell>
          <cell r="G8520">
            <v>13001</v>
          </cell>
          <cell r="H8520" t="str">
            <v>DEMITIDOS</v>
          </cell>
        </row>
        <row r="8521">
          <cell r="A8521">
            <v>90000012</v>
          </cell>
          <cell r="B8521" t="str">
            <v>VANESSA MACHADO DE SOUZA</v>
          </cell>
          <cell r="C8521" t="str">
            <v/>
          </cell>
          <cell r="D8521">
            <v>43199</v>
          </cell>
          <cell r="E8521">
            <v>10745128718</v>
          </cell>
          <cell r="F8521" t="str">
            <v>Demitido</v>
          </cell>
          <cell r="G8521">
            <v>990028</v>
          </cell>
          <cell r="H8521" t="str">
            <v>ADMISSAO</v>
          </cell>
        </row>
        <row r="8522">
          <cell r="A8522">
            <v>3532</v>
          </cell>
          <cell r="B8522" t="str">
            <v>VANESSA MARIANO DA SILVA</v>
          </cell>
          <cell r="C8522" t="str">
            <v>VIGILANTE</v>
          </cell>
          <cell r="D8522">
            <v>40850</v>
          </cell>
          <cell r="E8522">
            <v>11790724724</v>
          </cell>
          <cell r="F8522" t="str">
            <v>Af.Previdência</v>
          </cell>
          <cell r="G8522">
            <v>400101</v>
          </cell>
          <cell r="H8522" t="str">
            <v>AFASTADO AUX. DOENCA</v>
          </cell>
        </row>
        <row r="8523">
          <cell r="A8523">
            <v>6440</v>
          </cell>
          <cell r="B8523" t="str">
            <v>VANESSA RAMOS DA SILVA</v>
          </cell>
          <cell r="C8523" t="str">
            <v>VIGILANTE</v>
          </cell>
          <cell r="D8523">
            <v>41834</v>
          </cell>
          <cell r="E8523">
            <v>12457865719</v>
          </cell>
          <cell r="F8523" t="str">
            <v>Demitido</v>
          </cell>
          <cell r="G8523">
            <v>13001</v>
          </cell>
          <cell r="H8523" t="str">
            <v>DEMITIDOS</v>
          </cell>
        </row>
        <row r="8524">
          <cell r="A8524">
            <v>7098</v>
          </cell>
          <cell r="B8524" t="str">
            <v>VANIA BORGES DE BARROS</v>
          </cell>
          <cell r="C8524" t="str">
            <v>VIGILANTE</v>
          </cell>
          <cell r="D8524">
            <v>42095</v>
          </cell>
          <cell r="E8524">
            <v>8914091732</v>
          </cell>
          <cell r="F8524" t="str">
            <v>Ativo</v>
          </cell>
          <cell r="G8524">
            <v>200101</v>
          </cell>
          <cell r="H8524" t="str">
            <v>RESERVA DIA</v>
          </cell>
        </row>
        <row r="8525">
          <cell r="A8525">
            <v>3805</v>
          </cell>
          <cell r="B8525" t="str">
            <v>VANIA CARNEIRO FERREIRA DO PATROCINIO</v>
          </cell>
          <cell r="C8525" t="str">
            <v>VIGILANTE</v>
          </cell>
          <cell r="D8525">
            <v>40969</v>
          </cell>
          <cell r="E8525">
            <v>1441471731</v>
          </cell>
          <cell r="F8525" t="str">
            <v>Demitido</v>
          </cell>
          <cell r="G8525">
            <v>13001</v>
          </cell>
          <cell r="H8525" t="str">
            <v>DEMITIDOS</v>
          </cell>
        </row>
        <row r="8526">
          <cell r="A8526">
            <v>7788</v>
          </cell>
          <cell r="B8526" t="str">
            <v>VANIA FERREIRA MANSO</v>
          </cell>
          <cell r="C8526" t="str">
            <v>VIGILANTE</v>
          </cell>
          <cell r="D8526">
            <v>42339</v>
          </cell>
          <cell r="E8526">
            <v>8451808786</v>
          </cell>
          <cell r="F8526" t="str">
            <v>Ativo</v>
          </cell>
          <cell r="G8526">
            <v>233005</v>
          </cell>
          <cell r="H8526" t="str">
            <v>SPDM CMS DR. CARLOS GENTILLE DE MELLO</v>
          </cell>
        </row>
        <row r="8527">
          <cell r="A8527">
            <v>7561</v>
          </cell>
          <cell r="B8527" t="str">
            <v>VANJA RODRIGUES DA SILVA SANTOS</v>
          </cell>
          <cell r="C8527" t="str">
            <v>VIGILANTE</v>
          </cell>
          <cell r="D8527">
            <v>42278</v>
          </cell>
          <cell r="E8527">
            <v>8408307770</v>
          </cell>
          <cell r="F8527" t="str">
            <v>Demitido</v>
          </cell>
          <cell r="G8527">
            <v>13001</v>
          </cell>
          <cell r="H8527" t="str">
            <v>DEMITIDOS</v>
          </cell>
        </row>
        <row r="8528">
          <cell r="A8528">
            <v>928</v>
          </cell>
          <cell r="B8528" t="str">
            <v>VANY RODRIGUES ADAO</v>
          </cell>
          <cell r="C8528" t="str">
            <v>AUX.SERV.GERAIS</v>
          </cell>
          <cell r="D8528">
            <v>40787</v>
          </cell>
          <cell r="E8528">
            <v>93299478753</v>
          </cell>
          <cell r="F8528" t="str">
            <v>Demitido</v>
          </cell>
          <cell r="G8528">
            <v>13001</v>
          </cell>
          <cell r="H8528" t="str">
            <v>DEMITIDOS</v>
          </cell>
        </row>
        <row r="8529">
          <cell r="A8529">
            <v>1775</v>
          </cell>
          <cell r="B8529" t="str">
            <v>VEBER BARROSO SILVA</v>
          </cell>
          <cell r="C8529" t="str">
            <v>VIGILANTE</v>
          </cell>
          <cell r="D8529">
            <v>39873</v>
          </cell>
          <cell r="E8529">
            <v>1084851709</v>
          </cell>
          <cell r="F8529" t="str">
            <v>Ativo</v>
          </cell>
          <cell r="G8529">
            <v>213012</v>
          </cell>
          <cell r="H8529" t="str">
            <v>UFRJ MUSEU NACIONAL</v>
          </cell>
        </row>
        <row r="8530">
          <cell r="A8530">
            <v>3184</v>
          </cell>
          <cell r="B8530" t="str">
            <v>VENANCIO SILVA DA SILVA</v>
          </cell>
          <cell r="C8530" t="str">
            <v>VIGILANTE</v>
          </cell>
          <cell r="D8530">
            <v>40682</v>
          </cell>
          <cell r="E8530">
            <v>151121010</v>
          </cell>
          <cell r="F8530" t="str">
            <v>Demitido</v>
          </cell>
          <cell r="G8530">
            <v>13001</v>
          </cell>
          <cell r="H8530" t="str">
            <v>DEMITIDOS</v>
          </cell>
        </row>
        <row r="8531">
          <cell r="A8531">
            <v>3680</v>
          </cell>
          <cell r="B8531" t="str">
            <v>VENANCIUS PEREIRA BATISTA</v>
          </cell>
          <cell r="C8531" t="str">
            <v>VIGILANTE</v>
          </cell>
          <cell r="D8531">
            <v>40884</v>
          </cell>
          <cell r="E8531">
            <v>12829425731</v>
          </cell>
          <cell r="F8531" t="str">
            <v>Demitido</v>
          </cell>
          <cell r="G8531">
            <v>13001</v>
          </cell>
          <cell r="H8531" t="str">
            <v>DEMITIDOS</v>
          </cell>
        </row>
        <row r="8532">
          <cell r="A8532">
            <v>8012</v>
          </cell>
          <cell r="B8532" t="str">
            <v>VENICIO SANTOS DA SILVA</v>
          </cell>
          <cell r="C8532" t="str">
            <v>VIGILANTE</v>
          </cell>
          <cell r="D8532">
            <v>42392</v>
          </cell>
          <cell r="E8532">
            <v>11070149721</v>
          </cell>
          <cell r="F8532" t="str">
            <v>Demitido</v>
          </cell>
          <cell r="G8532">
            <v>13001</v>
          </cell>
          <cell r="H8532" t="str">
            <v>DEMITIDOS</v>
          </cell>
        </row>
        <row r="8533">
          <cell r="A8533">
            <v>5956</v>
          </cell>
          <cell r="B8533" t="str">
            <v>VERA CONCEIÇAO DE SOUZA</v>
          </cell>
          <cell r="C8533" t="str">
            <v>VIGILANTE</v>
          </cell>
          <cell r="D8533">
            <v>41734</v>
          </cell>
          <cell r="E8533">
            <v>9490802760</v>
          </cell>
          <cell r="F8533" t="str">
            <v>Férias</v>
          </cell>
          <cell r="G8533">
            <v>200101</v>
          </cell>
          <cell r="H8533" t="str">
            <v>RESERVA DIA</v>
          </cell>
        </row>
        <row r="8534">
          <cell r="A8534">
            <v>4196</v>
          </cell>
          <cell r="B8534" t="str">
            <v>VERA DE PAULO MARTINS</v>
          </cell>
          <cell r="C8534" t="str">
            <v>VIGILANTE</v>
          </cell>
          <cell r="D8534">
            <v>41131</v>
          </cell>
          <cell r="E8534">
            <v>1448036747</v>
          </cell>
          <cell r="F8534" t="str">
            <v>Demitido</v>
          </cell>
          <cell r="G8534">
            <v>13001</v>
          </cell>
          <cell r="H8534" t="str">
            <v>DEMITIDOS</v>
          </cell>
        </row>
        <row r="8535">
          <cell r="A8535">
            <v>8411</v>
          </cell>
          <cell r="B8535" t="str">
            <v>VERA LUCIA NASCIMENTO DE MARIA</v>
          </cell>
          <cell r="C8535" t="str">
            <v>VIGILANTE</v>
          </cell>
          <cell r="D8535">
            <v>42539</v>
          </cell>
          <cell r="E8535">
            <v>78989310415</v>
          </cell>
          <cell r="F8535" t="str">
            <v>Demitido</v>
          </cell>
          <cell r="G8535">
            <v>13001</v>
          </cell>
          <cell r="H8535" t="str">
            <v>DEMITIDOS</v>
          </cell>
        </row>
        <row r="8536">
          <cell r="A8536">
            <v>1953</v>
          </cell>
          <cell r="B8536" t="str">
            <v>VERA LUCIA SIMOES DOS SANTOS</v>
          </cell>
          <cell r="C8536" t="str">
            <v>VIGILANTE</v>
          </cell>
          <cell r="D8536">
            <v>39975</v>
          </cell>
          <cell r="E8536">
            <v>92349757749</v>
          </cell>
          <cell r="F8536" t="str">
            <v>Ativo</v>
          </cell>
          <cell r="G8536">
            <v>305005</v>
          </cell>
          <cell r="H8536" t="str">
            <v>CEF - CENTRAL DE MONITORAMENTO</v>
          </cell>
        </row>
        <row r="8537">
          <cell r="A8537">
            <v>4223</v>
          </cell>
          <cell r="B8537" t="str">
            <v>VERA OLIVEIRA DA SILVA</v>
          </cell>
          <cell r="C8537" t="str">
            <v>VIGILANTE</v>
          </cell>
          <cell r="D8537">
            <v>41131</v>
          </cell>
          <cell r="E8537">
            <v>9498118744</v>
          </cell>
          <cell r="F8537" t="str">
            <v>Demitido</v>
          </cell>
          <cell r="G8537">
            <v>13001</v>
          </cell>
          <cell r="H8537" t="str">
            <v>DEMITIDOS</v>
          </cell>
        </row>
        <row r="8538">
          <cell r="A8538">
            <v>5706</v>
          </cell>
          <cell r="B8538" t="str">
            <v>VERALDO DA SILVA LEANDRO</v>
          </cell>
          <cell r="C8538" t="str">
            <v>VIGILANTE</v>
          </cell>
          <cell r="D8538">
            <v>41631</v>
          </cell>
          <cell r="E8538">
            <v>7189654771</v>
          </cell>
          <cell r="F8538" t="str">
            <v>Demitido</v>
          </cell>
          <cell r="G8538">
            <v>13001</v>
          </cell>
          <cell r="H8538" t="str">
            <v>DEMITIDOS</v>
          </cell>
        </row>
        <row r="8539">
          <cell r="A8539">
            <v>1448</v>
          </cell>
          <cell r="B8539" t="str">
            <v>VERALDO DA SILVA LEANDRO</v>
          </cell>
          <cell r="C8539" t="str">
            <v>VIGILANTE</v>
          </cell>
          <cell r="D8539">
            <v>39630</v>
          </cell>
          <cell r="E8539">
            <v>7189654771</v>
          </cell>
          <cell r="F8539" t="str">
            <v>Demitido</v>
          </cell>
          <cell r="G8539">
            <v>13001</v>
          </cell>
          <cell r="H8539" t="str">
            <v>DEMITIDOS</v>
          </cell>
        </row>
        <row r="8540">
          <cell r="A8540">
            <v>5530</v>
          </cell>
          <cell r="B8540" t="str">
            <v>VERANDO CRUZ DOS SANTOS</v>
          </cell>
          <cell r="C8540" t="str">
            <v>VIGILANTE</v>
          </cell>
          <cell r="D8540">
            <v>41541</v>
          </cell>
          <cell r="E8540">
            <v>9118687717</v>
          </cell>
          <cell r="F8540" t="str">
            <v>Demitido</v>
          </cell>
          <cell r="G8540">
            <v>13001</v>
          </cell>
          <cell r="H8540" t="str">
            <v>DEMITIDOS</v>
          </cell>
        </row>
        <row r="8541">
          <cell r="A8541">
            <v>2291</v>
          </cell>
          <cell r="B8541" t="str">
            <v>VERIMAR DA SILVA CORREA</v>
          </cell>
          <cell r="C8541" t="str">
            <v>VIGILANTE</v>
          </cell>
          <cell r="D8541">
            <v>40164</v>
          </cell>
          <cell r="E8541">
            <v>2614396770</v>
          </cell>
          <cell r="F8541" t="str">
            <v>Ativo</v>
          </cell>
          <cell r="G8541">
            <v>200101</v>
          </cell>
          <cell r="H8541" t="str">
            <v>RESERVA DIA</v>
          </cell>
        </row>
        <row r="8542">
          <cell r="A8542">
            <v>3740</v>
          </cell>
          <cell r="B8542" t="str">
            <v>VERONICA DA SILVA</v>
          </cell>
          <cell r="C8542" t="str">
            <v>VIGILANTE</v>
          </cell>
          <cell r="D8542">
            <v>40929</v>
          </cell>
          <cell r="E8542">
            <v>3367781711</v>
          </cell>
          <cell r="F8542" t="str">
            <v>Ativo</v>
          </cell>
          <cell r="G8542">
            <v>158001</v>
          </cell>
          <cell r="H8542" t="str">
            <v>ICMBIO PORTARIA DA FLORESTA / PNT</v>
          </cell>
        </row>
        <row r="8543">
          <cell r="A8543">
            <v>6709</v>
          </cell>
          <cell r="B8543" t="str">
            <v>VERONICA DA SILVA DIAS</v>
          </cell>
          <cell r="C8543" t="str">
            <v>VIGILANTE</v>
          </cell>
          <cell r="D8543">
            <v>41893</v>
          </cell>
          <cell r="E8543">
            <v>3372398785</v>
          </cell>
          <cell r="F8543" t="str">
            <v>Demitido</v>
          </cell>
          <cell r="G8543">
            <v>13001</v>
          </cell>
          <cell r="H8543" t="str">
            <v>DEMITIDOS</v>
          </cell>
        </row>
        <row r="8544">
          <cell r="A8544">
            <v>4188</v>
          </cell>
          <cell r="B8544" t="str">
            <v>VERONICA DA SILVA OLIVEIRA</v>
          </cell>
          <cell r="C8544" t="str">
            <v>VIGILANTE</v>
          </cell>
          <cell r="D8544">
            <v>41131</v>
          </cell>
          <cell r="E8544">
            <v>2425870709</v>
          </cell>
          <cell r="F8544" t="str">
            <v>Demitido</v>
          </cell>
          <cell r="G8544">
            <v>13001</v>
          </cell>
          <cell r="H8544" t="str">
            <v>DEMITIDOS</v>
          </cell>
        </row>
        <row r="8545">
          <cell r="A8545">
            <v>10101</v>
          </cell>
          <cell r="B8545" t="str">
            <v>VERONICA DA SILVA SOUZA</v>
          </cell>
          <cell r="C8545" t="str">
            <v>VIGILANTE</v>
          </cell>
          <cell r="D8545">
            <v>43838</v>
          </cell>
          <cell r="E8545">
            <v>7382069702</v>
          </cell>
          <cell r="F8545" t="str">
            <v>Ativo</v>
          </cell>
          <cell r="G8545">
            <v>602862</v>
          </cell>
          <cell r="H8545" t="str">
            <v>BANCO DO BRASIL - AGÊNCIA 2862 - AEROPORTO INTERNACIONAL</v>
          </cell>
        </row>
        <row r="8546">
          <cell r="A8546">
            <v>7161</v>
          </cell>
          <cell r="B8546" t="str">
            <v>VERONICA OLIVEIRA DA CONCEICAO</v>
          </cell>
          <cell r="C8546" t="str">
            <v>VIGILANTE</v>
          </cell>
          <cell r="D8546">
            <v>42095</v>
          </cell>
          <cell r="E8546">
            <v>9883768737</v>
          </cell>
          <cell r="F8546" t="str">
            <v>Ativo</v>
          </cell>
          <cell r="G8546">
            <v>200104</v>
          </cell>
          <cell r="H8546" t="str">
            <v>RESERVA TECNICA - CEF</v>
          </cell>
        </row>
        <row r="8547">
          <cell r="A8547">
            <v>4767</v>
          </cell>
          <cell r="B8547" t="str">
            <v>VERUSCA PEREIRA SOARES</v>
          </cell>
          <cell r="C8547" t="str">
            <v>VIGILANTE</v>
          </cell>
          <cell r="D8547">
            <v>41262</v>
          </cell>
          <cell r="E8547">
            <v>10920970745</v>
          </cell>
          <cell r="F8547" t="str">
            <v>Demitido</v>
          </cell>
          <cell r="G8547">
            <v>13001</v>
          </cell>
          <cell r="H8547" t="str">
            <v>DEMITIDOS</v>
          </cell>
        </row>
        <row r="8548">
          <cell r="A8548">
            <v>6152</v>
          </cell>
          <cell r="B8548" t="str">
            <v>VICENTE CARLOS JUSTO</v>
          </cell>
          <cell r="C8548" t="str">
            <v>VIGILANTE</v>
          </cell>
          <cell r="D8548">
            <v>41791</v>
          </cell>
          <cell r="E8548">
            <v>14470757730</v>
          </cell>
          <cell r="F8548" t="str">
            <v>Ativo</v>
          </cell>
          <cell r="G8548">
            <v>157001</v>
          </cell>
          <cell r="H8548" t="str">
            <v>ELETRONUCLEAR - ELETROBRAS TERMONUCLEAR S/A</v>
          </cell>
        </row>
        <row r="8549">
          <cell r="A8549">
            <v>10035</v>
          </cell>
          <cell r="B8549" t="str">
            <v>VICENTE DANIEL DA SILVA</v>
          </cell>
          <cell r="C8549" t="str">
            <v>VIGILANTE</v>
          </cell>
          <cell r="D8549">
            <v>43832</v>
          </cell>
          <cell r="E8549">
            <v>6954582727</v>
          </cell>
          <cell r="F8549" t="str">
            <v>Ativo</v>
          </cell>
          <cell r="G8549">
            <v>501088</v>
          </cell>
          <cell r="H8549" t="str">
            <v>BRADESCO - AGÊNCIA 1088 - PRIME LARGO DO MACHADO URB. RIO DE JANEIRO</v>
          </cell>
        </row>
        <row r="8550">
          <cell r="A8550">
            <v>8645</v>
          </cell>
          <cell r="B8550" t="str">
            <v>VICTOR ARAUJO DA SILVA</v>
          </cell>
          <cell r="C8550" t="str">
            <v>VIGILANTE</v>
          </cell>
          <cell r="D8550">
            <v>42588</v>
          </cell>
          <cell r="E8550">
            <v>12024172725</v>
          </cell>
          <cell r="F8550" t="str">
            <v>Demitido</v>
          </cell>
          <cell r="G8550">
            <v>13001</v>
          </cell>
          <cell r="H8550" t="str">
            <v>DEMITIDOS</v>
          </cell>
        </row>
        <row r="8551">
          <cell r="A8551">
            <v>7422</v>
          </cell>
          <cell r="B8551" t="str">
            <v>VICTOR BARBOSA DA SILVA</v>
          </cell>
          <cell r="C8551" t="str">
            <v>SUPERVISOR DE AREA</v>
          </cell>
          <cell r="D8551">
            <v>42219</v>
          </cell>
          <cell r="E8551">
            <v>5202192797</v>
          </cell>
          <cell r="F8551" t="str">
            <v>Demitido</v>
          </cell>
          <cell r="G8551">
            <v>13001</v>
          </cell>
          <cell r="H8551" t="str">
            <v>DEMITIDOS</v>
          </cell>
        </row>
        <row r="8552">
          <cell r="A8552">
            <v>9607</v>
          </cell>
          <cell r="B8552" t="str">
            <v>VICTOR BARROS DA SILVA</v>
          </cell>
          <cell r="C8552" t="str">
            <v>VIGILANTE</v>
          </cell>
          <cell r="D8552">
            <v>43153</v>
          </cell>
          <cell r="E8552">
            <v>8556927742</v>
          </cell>
          <cell r="F8552" t="str">
            <v>Demitido</v>
          </cell>
          <cell r="G8552">
            <v>13001</v>
          </cell>
          <cell r="H8552" t="str">
            <v>DEMITIDOS</v>
          </cell>
        </row>
        <row r="8553">
          <cell r="A8553">
            <v>1760</v>
          </cell>
          <cell r="B8553" t="str">
            <v>VICTOR DA SILVA MACHADO</v>
          </cell>
          <cell r="C8553" t="str">
            <v>SUPERVISOR I</v>
          </cell>
          <cell r="D8553">
            <v>39850</v>
          </cell>
          <cell r="E8553">
            <v>11799832708</v>
          </cell>
          <cell r="F8553" t="str">
            <v>Demitido</v>
          </cell>
          <cell r="G8553">
            <v>13001</v>
          </cell>
          <cell r="H8553" t="str">
            <v>DEMITIDOS</v>
          </cell>
        </row>
        <row r="8554">
          <cell r="A8554">
            <v>3777</v>
          </cell>
          <cell r="B8554" t="str">
            <v>VICTOR DE ARAUJO SOUZA</v>
          </cell>
          <cell r="C8554" t="str">
            <v>VIGILANTE</v>
          </cell>
          <cell r="D8554">
            <v>40946</v>
          </cell>
          <cell r="E8554">
            <v>11254886702</v>
          </cell>
          <cell r="F8554" t="str">
            <v>Demitido</v>
          </cell>
          <cell r="G8554">
            <v>13001</v>
          </cell>
          <cell r="H8554" t="str">
            <v>DEMITIDOS</v>
          </cell>
        </row>
        <row r="8555">
          <cell r="A8555">
            <v>9177</v>
          </cell>
          <cell r="B8555" t="str">
            <v>VICTOR DUTRA VICTORIO</v>
          </cell>
          <cell r="C8555" t="str">
            <v>VIGILANTE</v>
          </cell>
          <cell r="D8555">
            <v>42828</v>
          </cell>
          <cell r="E8555">
            <v>13550813783</v>
          </cell>
          <cell r="F8555" t="str">
            <v>Demitido</v>
          </cell>
          <cell r="G8555">
            <v>13001</v>
          </cell>
          <cell r="H8555" t="str">
            <v>DEMITIDOS</v>
          </cell>
        </row>
        <row r="8556">
          <cell r="A8556">
            <v>6886</v>
          </cell>
          <cell r="B8556" t="str">
            <v>VICTOR FABRIZIO FERREIRA TORRES</v>
          </cell>
          <cell r="C8556" t="str">
            <v>AUX. LOGISTICA II</v>
          </cell>
          <cell r="D8556">
            <v>41988</v>
          </cell>
          <cell r="E8556">
            <v>10932274781</v>
          </cell>
          <cell r="F8556" t="str">
            <v>Demitido</v>
          </cell>
          <cell r="G8556">
            <v>13001</v>
          </cell>
          <cell r="H8556" t="str">
            <v>DEMITIDOS</v>
          </cell>
        </row>
        <row r="8557">
          <cell r="A8557">
            <v>7715</v>
          </cell>
          <cell r="B8557" t="str">
            <v>VICTOR FERNANDO SANTOS FEITOZA</v>
          </cell>
          <cell r="C8557" t="str">
            <v>VIGILANTE BRIGADISTA</v>
          </cell>
          <cell r="D8557">
            <v>42309</v>
          </cell>
          <cell r="E8557">
            <v>10239133722</v>
          </cell>
          <cell r="F8557" t="str">
            <v>Demitido</v>
          </cell>
          <cell r="G8557">
            <v>13001</v>
          </cell>
          <cell r="H8557" t="str">
            <v>DEMITIDOS</v>
          </cell>
        </row>
        <row r="8558">
          <cell r="A8558">
            <v>10355</v>
          </cell>
          <cell r="B8558" t="str">
            <v>VICTOR GONCALVES SILVA</v>
          </cell>
          <cell r="C8558" t="str">
            <v>VIGILANTE</v>
          </cell>
          <cell r="D8558">
            <v>44034</v>
          </cell>
          <cell r="E8558">
            <v>17407240701</v>
          </cell>
          <cell r="F8558" t="str">
            <v>Ativo</v>
          </cell>
          <cell r="G8558">
            <v>157001</v>
          </cell>
          <cell r="H8558" t="str">
            <v>ELETRONUCLEAR - ELETROBRAS TERMONUCLEAR S/A</v>
          </cell>
        </row>
        <row r="8559">
          <cell r="A8559">
            <v>10011</v>
          </cell>
          <cell r="B8559" t="str">
            <v>VICTOR HUGO COUTINHO AUZIER</v>
          </cell>
          <cell r="C8559" t="str">
            <v>AUXILIAR OPERACIONAL II</v>
          </cell>
          <cell r="D8559">
            <v>43801</v>
          </cell>
          <cell r="E8559">
            <v>13477492765</v>
          </cell>
          <cell r="F8559" t="str">
            <v>Demitido</v>
          </cell>
          <cell r="G8559">
            <v>13001</v>
          </cell>
          <cell r="H8559" t="str">
            <v>DEMITIDOS</v>
          </cell>
        </row>
        <row r="8560">
          <cell r="A8560">
            <v>7890</v>
          </cell>
          <cell r="B8560" t="str">
            <v>VICTOR HUGO DO NASCIMENTO CAMARA</v>
          </cell>
          <cell r="C8560" t="str">
            <v>AUX. OPERACIONAL II</v>
          </cell>
          <cell r="D8560">
            <v>42361</v>
          </cell>
          <cell r="E8560">
            <v>9540052793</v>
          </cell>
          <cell r="F8560" t="str">
            <v>Demitido</v>
          </cell>
          <cell r="G8560">
            <v>13001</v>
          </cell>
          <cell r="H8560" t="str">
            <v>DEMITIDOS</v>
          </cell>
        </row>
        <row r="8561">
          <cell r="A8561">
            <v>9547</v>
          </cell>
          <cell r="B8561" t="str">
            <v>VICTOR HUGO SOUZA JAYME</v>
          </cell>
          <cell r="C8561" t="str">
            <v>VIGILANTE</v>
          </cell>
          <cell r="D8561">
            <v>43040</v>
          </cell>
          <cell r="E8561">
            <v>12286545731</v>
          </cell>
          <cell r="F8561" t="str">
            <v>Ativo</v>
          </cell>
          <cell r="G8561">
            <v>501452</v>
          </cell>
          <cell r="H8561" t="str">
            <v xml:space="preserve">BRADESCO - AGÊNCIA 1452 - SAARA - URJ </v>
          </cell>
        </row>
        <row r="8562">
          <cell r="A8562">
            <v>9238</v>
          </cell>
          <cell r="B8562" t="str">
            <v>VICTOR SILVA DE FARIA</v>
          </cell>
          <cell r="C8562" t="str">
            <v>VIGILANTE</v>
          </cell>
          <cell r="D8562">
            <v>42852</v>
          </cell>
          <cell r="E8562">
            <v>11311379738</v>
          </cell>
          <cell r="F8562" t="str">
            <v>Demitido</v>
          </cell>
          <cell r="G8562">
            <v>13001</v>
          </cell>
          <cell r="H8562" t="str">
            <v>DEMITIDOS</v>
          </cell>
        </row>
        <row r="8563">
          <cell r="A8563">
            <v>4328</v>
          </cell>
          <cell r="B8563" t="str">
            <v>VICTOR SOUZA DE MORAES</v>
          </cell>
          <cell r="C8563" t="str">
            <v>VIGILANTE</v>
          </cell>
          <cell r="D8563">
            <v>41132</v>
          </cell>
          <cell r="E8563">
            <v>12698615737</v>
          </cell>
          <cell r="F8563" t="str">
            <v>Demitido</v>
          </cell>
          <cell r="G8563">
            <v>13001</v>
          </cell>
          <cell r="H8563" t="str">
            <v>DEMITIDOS</v>
          </cell>
        </row>
        <row r="8564">
          <cell r="A8564">
            <v>9575</v>
          </cell>
          <cell r="B8564" t="str">
            <v>VICTORIA REGINA DE LIMA MENEZES</v>
          </cell>
          <cell r="C8564" t="str">
            <v>ASSISTENTE COMERCIAL I</v>
          </cell>
          <cell r="D8564">
            <v>43075</v>
          </cell>
          <cell r="E8564">
            <v>12808650752</v>
          </cell>
          <cell r="F8564" t="str">
            <v>Demitido</v>
          </cell>
          <cell r="G8564">
            <v>13001</v>
          </cell>
          <cell r="H8564" t="str">
            <v>DEMITIDOS</v>
          </cell>
        </row>
        <row r="8565">
          <cell r="A8565">
            <v>4957</v>
          </cell>
          <cell r="B8565" t="str">
            <v>VIDOMAR DUARTE FAGUNDES</v>
          </cell>
          <cell r="C8565" t="str">
            <v>VIGILANTE</v>
          </cell>
          <cell r="D8565">
            <v>41353</v>
          </cell>
          <cell r="E8565">
            <v>508279798</v>
          </cell>
          <cell r="F8565" t="str">
            <v>Demitido</v>
          </cell>
          <cell r="G8565">
            <v>13001</v>
          </cell>
          <cell r="H8565" t="str">
            <v>DEMITIDOS</v>
          </cell>
        </row>
        <row r="8566">
          <cell r="A8566">
            <v>6705</v>
          </cell>
          <cell r="B8566" t="str">
            <v>VILMAR SILVA GUIMARAES</v>
          </cell>
          <cell r="C8566" t="str">
            <v>VIGILANTE</v>
          </cell>
          <cell r="D8566">
            <v>41891</v>
          </cell>
          <cell r="E8566">
            <v>78214360706</v>
          </cell>
          <cell r="F8566" t="str">
            <v>Ativo</v>
          </cell>
          <cell r="G8566">
            <v>157001</v>
          </cell>
          <cell r="H8566" t="str">
            <v>ELETRONUCLEAR - ELETROBRAS TERMONUCLEAR S/A</v>
          </cell>
        </row>
        <row r="8567">
          <cell r="A8567">
            <v>7042</v>
          </cell>
          <cell r="B8567" t="str">
            <v>VILQUER RODRIGUES</v>
          </cell>
          <cell r="C8567" t="str">
            <v>VIGILANTE</v>
          </cell>
          <cell r="D8567">
            <v>42064</v>
          </cell>
          <cell r="E8567">
            <v>12893674771</v>
          </cell>
          <cell r="F8567" t="str">
            <v>Ativo</v>
          </cell>
          <cell r="G8567">
            <v>157001</v>
          </cell>
          <cell r="H8567" t="str">
            <v>ELETRONUCLEAR - ELETROBRAS TERMONUCLEAR S/A</v>
          </cell>
        </row>
        <row r="8568">
          <cell r="A8568">
            <v>3738</v>
          </cell>
          <cell r="B8568" t="str">
            <v>VILQUER RODRIGUES</v>
          </cell>
          <cell r="C8568" t="str">
            <v>VIGILANTE</v>
          </cell>
          <cell r="D8568">
            <v>40927</v>
          </cell>
          <cell r="E8568">
            <v>12893674771</v>
          </cell>
          <cell r="F8568" t="str">
            <v>Demitido</v>
          </cell>
          <cell r="G8568">
            <v>13001</v>
          </cell>
          <cell r="H8568" t="str">
            <v>DEMITIDOS</v>
          </cell>
        </row>
        <row r="8569">
          <cell r="A8569">
            <v>8769</v>
          </cell>
          <cell r="B8569" t="str">
            <v>VILSIMAR GOMES VIANA</v>
          </cell>
          <cell r="C8569" t="str">
            <v>VIGILANTE</v>
          </cell>
          <cell r="D8569">
            <v>42583</v>
          </cell>
          <cell r="E8569">
            <v>11095746731</v>
          </cell>
          <cell r="F8569" t="str">
            <v>Demitido</v>
          </cell>
          <cell r="G8569">
            <v>13001</v>
          </cell>
          <cell r="H8569" t="str">
            <v>DEMITIDOS</v>
          </cell>
        </row>
        <row r="8570">
          <cell r="A8570">
            <v>3327</v>
          </cell>
          <cell r="B8570" t="str">
            <v>VILSIMAR GOMES VIANA</v>
          </cell>
          <cell r="C8570" t="str">
            <v>VIGILANTE</v>
          </cell>
          <cell r="D8570">
            <v>40756</v>
          </cell>
          <cell r="E8570">
            <v>11095746731</v>
          </cell>
          <cell r="F8570" t="str">
            <v>Demitido</v>
          </cell>
          <cell r="G8570">
            <v>13001</v>
          </cell>
          <cell r="H8570" t="str">
            <v>DEMITIDOS</v>
          </cell>
        </row>
        <row r="8571">
          <cell r="A8571">
            <v>10197</v>
          </cell>
          <cell r="B8571" t="str">
            <v>VINICIO RODRIGUES TEIXEIRA</v>
          </cell>
          <cell r="C8571" t="str">
            <v>VIGILANTE</v>
          </cell>
          <cell r="D8571">
            <v>43838</v>
          </cell>
          <cell r="E8571">
            <v>5446673794</v>
          </cell>
          <cell r="F8571" t="str">
            <v>Ativo</v>
          </cell>
          <cell r="G8571">
            <v>200117</v>
          </cell>
          <cell r="H8571" t="str">
            <v>RESERVA BANCÁRIA</v>
          </cell>
        </row>
        <row r="8572">
          <cell r="A8572">
            <v>3021</v>
          </cell>
          <cell r="B8572" t="str">
            <v>VINICIOS BASTOS DE SOUZA</v>
          </cell>
          <cell r="C8572" t="str">
            <v>MOTORISTA</v>
          </cell>
          <cell r="D8572">
            <v>40589</v>
          </cell>
          <cell r="E8572">
            <v>11402665784</v>
          </cell>
          <cell r="F8572" t="str">
            <v>Demitido</v>
          </cell>
          <cell r="G8572">
            <v>13001</v>
          </cell>
          <cell r="H8572" t="str">
            <v>DEMITIDOS</v>
          </cell>
        </row>
        <row r="8573">
          <cell r="A8573">
            <v>8617</v>
          </cell>
          <cell r="B8573" t="str">
            <v>VINICIUS ALCANTARA CAETANO MOTTA</v>
          </cell>
          <cell r="C8573" t="str">
            <v>ENFERMEIRO DO TRABALHO</v>
          </cell>
          <cell r="D8573">
            <v>42583</v>
          </cell>
          <cell r="E8573">
            <v>11958732710</v>
          </cell>
          <cell r="F8573" t="str">
            <v>Ativo</v>
          </cell>
          <cell r="G8573">
            <v>100121</v>
          </cell>
          <cell r="H8573" t="str">
            <v>COMPLIANCE / ANGELS</v>
          </cell>
        </row>
        <row r="8574">
          <cell r="A8574">
            <v>9078</v>
          </cell>
          <cell r="B8574" t="str">
            <v>VINICIUS ALVES VIEIRA</v>
          </cell>
          <cell r="C8574" t="str">
            <v>VIGILANTE</v>
          </cell>
          <cell r="D8574">
            <v>42731</v>
          </cell>
          <cell r="E8574">
            <v>3948352127</v>
          </cell>
          <cell r="F8574" t="str">
            <v>Ativo</v>
          </cell>
          <cell r="G8574">
            <v>507101</v>
          </cell>
          <cell r="H8574" t="str">
            <v xml:space="preserve">BRADESCO - AGÊNCIA 7101 - CENTRAL RIO - U R. DE JANEIRO RJ </v>
          </cell>
        </row>
        <row r="8575">
          <cell r="A8575">
            <v>7219</v>
          </cell>
          <cell r="B8575" t="str">
            <v>VINICIUS COUTINHO DA SILVA</v>
          </cell>
          <cell r="C8575" t="str">
            <v>VIGILANTE</v>
          </cell>
          <cell r="D8575">
            <v>42095</v>
          </cell>
          <cell r="E8575">
            <v>11118110757</v>
          </cell>
          <cell r="F8575" t="str">
            <v>Demitido</v>
          </cell>
          <cell r="G8575">
            <v>13001</v>
          </cell>
          <cell r="H8575" t="str">
            <v>DEMITIDOS</v>
          </cell>
        </row>
        <row r="8576">
          <cell r="A8576">
            <v>6707</v>
          </cell>
          <cell r="B8576" t="str">
            <v>VINICIUS DA SILVA CERQUEIRA</v>
          </cell>
          <cell r="C8576" t="str">
            <v>VIGILANTE</v>
          </cell>
          <cell r="D8576">
            <v>41891</v>
          </cell>
          <cell r="E8576">
            <v>13351065701</v>
          </cell>
          <cell r="F8576" t="str">
            <v>Demitido</v>
          </cell>
          <cell r="G8576">
            <v>13001</v>
          </cell>
          <cell r="H8576" t="str">
            <v>DEMITIDOS</v>
          </cell>
        </row>
        <row r="8577">
          <cell r="A8577">
            <v>4916</v>
          </cell>
          <cell r="B8577" t="str">
            <v>VINICIUS DA SILVA DE JESUS</v>
          </cell>
          <cell r="C8577" t="str">
            <v>VIGILANTE</v>
          </cell>
          <cell r="D8577">
            <v>41334</v>
          </cell>
          <cell r="E8577">
            <v>13362447716</v>
          </cell>
          <cell r="F8577" t="str">
            <v>Demitido</v>
          </cell>
          <cell r="G8577">
            <v>13001</v>
          </cell>
          <cell r="H8577" t="str">
            <v>DEMITIDOS</v>
          </cell>
        </row>
        <row r="8578">
          <cell r="A8578">
            <v>7354</v>
          </cell>
          <cell r="B8578" t="str">
            <v>VINICIUS DA SILVA SOUZA</v>
          </cell>
          <cell r="C8578" t="str">
            <v>VIGILANTE</v>
          </cell>
          <cell r="D8578">
            <v>42188</v>
          </cell>
          <cell r="E8578">
            <v>12909278719</v>
          </cell>
          <cell r="F8578" t="str">
            <v>Demitido</v>
          </cell>
          <cell r="G8578">
            <v>13001</v>
          </cell>
          <cell r="H8578" t="str">
            <v>DEMITIDOS</v>
          </cell>
        </row>
        <row r="8579">
          <cell r="A8579">
            <v>6447</v>
          </cell>
          <cell r="B8579" t="str">
            <v>VINICIUS DE OLIVEIRA MANHÃES</v>
          </cell>
          <cell r="C8579" t="str">
            <v>VIGILANTE</v>
          </cell>
          <cell r="D8579">
            <v>41834</v>
          </cell>
          <cell r="E8579">
            <v>11080875743</v>
          </cell>
          <cell r="F8579" t="str">
            <v>Demitido</v>
          </cell>
          <cell r="G8579">
            <v>13001</v>
          </cell>
          <cell r="H8579" t="str">
            <v>DEMITIDOS</v>
          </cell>
        </row>
        <row r="8580">
          <cell r="A8580">
            <v>5275</v>
          </cell>
          <cell r="B8580" t="str">
            <v>VINICIUS DE SOUZA E SILVA</v>
          </cell>
          <cell r="C8580" t="str">
            <v>VIGILANTE</v>
          </cell>
          <cell r="D8580">
            <v>41428</v>
          </cell>
          <cell r="E8580">
            <v>13541558741</v>
          </cell>
          <cell r="F8580" t="str">
            <v>Demitido</v>
          </cell>
          <cell r="G8580">
            <v>13001</v>
          </cell>
          <cell r="H8580" t="str">
            <v>DEMITIDOS</v>
          </cell>
        </row>
        <row r="8581">
          <cell r="A8581">
            <v>6997</v>
          </cell>
          <cell r="B8581" t="str">
            <v>VINÍCIUS DE SOUZA GOMES</v>
          </cell>
          <cell r="C8581" t="str">
            <v>VIGILANTE</v>
          </cell>
          <cell r="D8581">
            <v>42048</v>
          </cell>
          <cell r="E8581">
            <v>9605157713</v>
          </cell>
          <cell r="F8581" t="str">
            <v>Demitido</v>
          </cell>
          <cell r="G8581">
            <v>13001</v>
          </cell>
          <cell r="H8581" t="str">
            <v>DEMITIDOS</v>
          </cell>
        </row>
        <row r="8582">
          <cell r="A8582">
            <v>4626</v>
          </cell>
          <cell r="B8582" t="str">
            <v>VINICIUS DELFINO</v>
          </cell>
          <cell r="C8582" t="str">
            <v>VIGILANTE</v>
          </cell>
          <cell r="D8582">
            <v>41183</v>
          </cell>
          <cell r="E8582">
            <v>3740691743</v>
          </cell>
          <cell r="F8582" t="str">
            <v>Demitido</v>
          </cell>
          <cell r="G8582">
            <v>13001</v>
          </cell>
          <cell r="H8582" t="str">
            <v>DEMITIDOS</v>
          </cell>
        </row>
        <row r="8583">
          <cell r="A8583">
            <v>8156</v>
          </cell>
          <cell r="B8583" t="str">
            <v>VINICIUS DOS SANTOS</v>
          </cell>
          <cell r="C8583" t="str">
            <v>VIGILANTE</v>
          </cell>
          <cell r="D8583">
            <v>42430</v>
          </cell>
          <cell r="E8583">
            <v>9877897750</v>
          </cell>
          <cell r="F8583" t="str">
            <v>Ativo</v>
          </cell>
          <cell r="G8583">
            <v>305005</v>
          </cell>
          <cell r="H8583" t="str">
            <v>CEF - CENTRAL DE MONITORAMENTO</v>
          </cell>
        </row>
        <row r="8584">
          <cell r="A8584">
            <v>6293</v>
          </cell>
          <cell r="B8584" t="str">
            <v>VINICIUS DOS SANTOS DE CARVALHO</v>
          </cell>
          <cell r="C8584" t="str">
            <v>VIGILANTE</v>
          </cell>
          <cell r="D8584">
            <v>41808</v>
          </cell>
          <cell r="E8584">
            <v>8556952771</v>
          </cell>
          <cell r="F8584" t="str">
            <v>Af.Previdência</v>
          </cell>
          <cell r="G8584">
            <v>400101</v>
          </cell>
          <cell r="H8584" t="str">
            <v>AFASTADO AUX. DOENCA</v>
          </cell>
        </row>
        <row r="8585">
          <cell r="A8585">
            <v>3671</v>
          </cell>
          <cell r="B8585" t="str">
            <v>VINICIUS DOS SANTOS DE CARVALHO</v>
          </cell>
          <cell r="C8585" t="str">
            <v>VIGILANTE</v>
          </cell>
          <cell r="D8585">
            <v>40879</v>
          </cell>
          <cell r="E8585">
            <v>8556952771</v>
          </cell>
          <cell r="F8585" t="str">
            <v>Demitido</v>
          </cell>
          <cell r="G8585">
            <v>13001</v>
          </cell>
          <cell r="H8585" t="str">
            <v>DEMITIDOS</v>
          </cell>
        </row>
        <row r="8586">
          <cell r="A8586">
            <v>9020</v>
          </cell>
          <cell r="B8586" t="str">
            <v>VINICIUS EDUARDO VAZ DA SILVA</v>
          </cell>
          <cell r="C8586" t="str">
            <v>VIGILANTE</v>
          </cell>
          <cell r="D8586">
            <v>42705</v>
          </cell>
          <cell r="E8586">
            <v>10813751756</v>
          </cell>
          <cell r="F8586" t="str">
            <v>Ativo</v>
          </cell>
          <cell r="G8586">
            <v>600497</v>
          </cell>
          <cell r="H8586" t="str">
            <v>BANCO DO BRASIL LOTE 02 - AGÊNCIA 0497 - VICENTE DE CARVALHO</v>
          </cell>
        </row>
        <row r="8587">
          <cell r="A8587">
            <v>10303</v>
          </cell>
          <cell r="B8587" t="str">
            <v>VINICIUS FONSECA DE SOUZA</v>
          </cell>
          <cell r="C8587" t="str">
            <v>VIGILANTE</v>
          </cell>
          <cell r="D8587">
            <v>44013</v>
          </cell>
          <cell r="E8587">
            <v>12862009709</v>
          </cell>
          <cell r="F8587" t="str">
            <v>Demitido</v>
          </cell>
          <cell r="G8587">
            <v>13001</v>
          </cell>
          <cell r="H8587" t="str">
            <v>DEMITIDOS</v>
          </cell>
        </row>
        <row r="8588">
          <cell r="A8588">
            <v>10039</v>
          </cell>
          <cell r="B8588" t="str">
            <v>VINICIUS GONCALVES DA SILVA</v>
          </cell>
          <cell r="C8588" t="str">
            <v>VIGILANTE</v>
          </cell>
          <cell r="D8588">
            <v>43832</v>
          </cell>
          <cell r="E8588">
            <v>11094232769</v>
          </cell>
          <cell r="F8588" t="str">
            <v>Ativo</v>
          </cell>
          <cell r="G8588">
            <v>200117</v>
          </cell>
          <cell r="H8588" t="str">
            <v>RESERVA BANCÁRIA</v>
          </cell>
        </row>
        <row r="8589">
          <cell r="A8589">
            <v>5180</v>
          </cell>
          <cell r="B8589" t="str">
            <v>VINICIUS GRACIAS SARAIVA</v>
          </cell>
          <cell r="C8589" t="str">
            <v>VIGILANTE</v>
          </cell>
          <cell r="D8589">
            <v>41425</v>
          </cell>
          <cell r="E8589">
            <v>11717853722</v>
          </cell>
          <cell r="F8589" t="str">
            <v>Demitido</v>
          </cell>
          <cell r="G8589">
            <v>13001</v>
          </cell>
          <cell r="H8589" t="str">
            <v>DEMITIDOS</v>
          </cell>
        </row>
        <row r="8590">
          <cell r="A8590">
            <v>561</v>
          </cell>
          <cell r="B8590" t="str">
            <v>VINICIUS LOPES DE MELO</v>
          </cell>
          <cell r="C8590" t="str">
            <v>VIGILANTE</v>
          </cell>
          <cell r="D8590">
            <v>37777</v>
          </cell>
          <cell r="E8590">
            <v>8164446769</v>
          </cell>
          <cell r="F8590" t="str">
            <v>Demitido</v>
          </cell>
          <cell r="G8590">
            <v>13001</v>
          </cell>
          <cell r="H8590" t="str">
            <v>DEMITIDOS</v>
          </cell>
        </row>
        <row r="8591">
          <cell r="A8591">
            <v>3523</v>
          </cell>
          <cell r="B8591" t="str">
            <v>VINICIUS MAURICIO DA HORA NETO</v>
          </cell>
          <cell r="C8591" t="str">
            <v>VIGILANTE</v>
          </cell>
          <cell r="D8591">
            <v>40848</v>
          </cell>
          <cell r="E8591">
            <v>12887703757</v>
          </cell>
          <cell r="F8591" t="str">
            <v>Demitido</v>
          </cell>
          <cell r="G8591">
            <v>13001</v>
          </cell>
          <cell r="H8591" t="str">
            <v>DEMITIDOS</v>
          </cell>
        </row>
        <row r="8592">
          <cell r="A8592">
            <v>8207</v>
          </cell>
          <cell r="B8592" t="str">
            <v>VINICIUS MORAES DO NASCIMENTO</v>
          </cell>
          <cell r="C8592" t="str">
            <v>VIGILANTE</v>
          </cell>
          <cell r="D8592">
            <v>42430</v>
          </cell>
          <cell r="E8592">
            <v>11566737710</v>
          </cell>
          <cell r="F8592" t="str">
            <v>Demitido</v>
          </cell>
          <cell r="G8592">
            <v>13001</v>
          </cell>
          <cell r="H8592" t="str">
            <v>DEMITIDOS</v>
          </cell>
        </row>
        <row r="8593">
          <cell r="A8593">
            <v>4558</v>
          </cell>
          <cell r="B8593" t="str">
            <v>VINICIUS MOREIRA DE CERQUEIRA</v>
          </cell>
          <cell r="C8593" t="str">
            <v>VIGILANTE</v>
          </cell>
          <cell r="D8593">
            <v>41163</v>
          </cell>
          <cell r="E8593">
            <v>13024964762</v>
          </cell>
          <cell r="F8593" t="str">
            <v>Demitido</v>
          </cell>
          <cell r="G8593">
            <v>13001</v>
          </cell>
          <cell r="H8593" t="str">
            <v>DEMITIDOS</v>
          </cell>
        </row>
        <row r="8594">
          <cell r="A8594">
            <v>9007</v>
          </cell>
          <cell r="B8594" t="str">
            <v>VINICIUS NEVES FLORINDO FIGUEIRA</v>
          </cell>
          <cell r="C8594" t="str">
            <v>VIGILANTE</v>
          </cell>
          <cell r="D8594">
            <v>42705</v>
          </cell>
          <cell r="E8594">
            <v>15157039751</v>
          </cell>
          <cell r="F8594" t="str">
            <v>Demitido</v>
          </cell>
          <cell r="G8594">
            <v>13001</v>
          </cell>
          <cell r="H8594" t="str">
            <v>DEMITIDOS</v>
          </cell>
        </row>
        <row r="8595">
          <cell r="A8595">
            <v>9516</v>
          </cell>
          <cell r="B8595" t="str">
            <v>VINICIUS PEDERSANE PITA</v>
          </cell>
          <cell r="C8595" t="str">
            <v>VIGILANTE</v>
          </cell>
          <cell r="D8595">
            <v>42996</v>
          </cell>
          <cell r="E8595">
            <v>13570700712</v>
          </cell>
          <cell r="F8595" t="str">
            <v>Demitido</v>
          </cell>
          <cell r="G8595">
            <v>13001</v>
          </cell>
          <cell r="H8595" t="str">
            <v>DEMITIDOS</v>
          </cell>
        </row>
        <row r="8596">
          <cell r="A8596">
            <v>8130</v>
          </cell>
          <cell r="B8596" t="str">
            <v>VINICIUS RANGEL SCARPELLI</v>
          </cell>
          <cell r="C8596" t="str">
            <v>VIGILANTE</v>
          </cell>
          <cell r="D8596">
            <v>42424</v>
          </cell>
          <cell r="E8596">
            <v>5650087733</v>
          </cell>
          <cell r="F8596" t="str">
            <v>Demitido</v>
          </cell>
          <cell r="G8596">
            <v>13001</v>
          </cell>
          <cell r="H8596" t="str">
            <v>DEMITIDOS</v>
          </cell>
        </row>
        <row r="8597">
          <cell r="A8597">
            <v>4814</v>
          </cell>
          <cell r="B8597" t="str">
            <v>VINICIUS ROBERTO BARBOSA LINS</v>
          </cell>
          <cell r="C8597" t="str">
            <v>VIGILANTE</v>
          </cell>
          <cell r="D8597">
            <v>41288</v>
          </cell>
          <cell r="E8597">
            <v>13054056767</v>
          </cell>
          <cell r="F8597" t="str">
            <v>Demitido</v>
          </cell>
          <cell r="G8597">
            <v>13001</v>
          </cell>
          <cell r="H8597" t="str">
            <v>DEMITIDOS</v>
          </cell>
        </row>
        <row r="8598">
          <cell r="A8598">
            <v>717</v>
          </cell>
          <cell r="B8598" t="str">
            <v>VINICIUS SILVA DE OLIVEIRA</v>
          </cell>
          <cell r="C8598" t="str">
            <v>AUX. FINANCEIRO II</v>
          </cell>
          <cell r="D8598">
            <v>38170</v>
          </cell>
          <cell r="E8598">
            <v>1211620794</v>
          </cell>
          <cell r="F8598" t="str">
            <v>Demitido</v>
          </cell>
          <cell r="G8598">
            <v>13001</v>
          </cell>
          <cell r="H8598" t="str">
            <v>DEMITIDOS</v>
          </cell>
        </row>
        <row r="8599">
          <cell r="A8599">
            <v>9868</v>
          </cell>
          <cell r="B8599" t="str">
            <v>VINICIUS SILVA DE SOUZA</v>
          </cell>
          <cell r="C8599" t="str">
            <v>VIGILANTE</v>
          </cell>
          <cell r="D8599">
            <v>43536</v>
          </cell>
          <cell r="E8599">
            <v>14304027760</v>
          </cell>
          <cell r="F8599" t="str">
            <v>Ativo</v>
          </cell>
          <cell r="G8599">
            <v>249001</v>
          </cell>
          <cell r="H8599" t="str">
            <v>CRA CONSELHO REG ADMINIST DO EST DO RJ</v>
          </cell>
        </row>
        <row r="8600">
          <cell r="A8600">
            <v>6922</v>
          </cell>
          <cell r="B8600" t="str">
            <v>VINICIUS STEER PASCHOETO</v>
          </cell>
          <cell r="C8600" t="str">
            <v>VIGILANTE</v>
          </cell>
          <cell r="D8600">
            <v>42002</v>
          </cell>
          <cell r="E8600">
            <v>13291464761</v>
          </cell>
          <cell r="F8600" t="str">
            <v>Demitido</v>
          </cell>
          <cell r="G8600">
            <v>13001</v>
          </cell>
          <cell r="H8600" t="str">
            <v>DEMITIDOS</v>
          </cell>
        </row>
        <row r="8601">
          <cell r="A8601">
            <v>5430</v>
          </cell>
          <cell r="B8601" t="str">
            <v>VINICIUS THEDERICH MALAQUIAS</v>
          </cell>
          <cell r="C8601" t="str">
            <v>VIGILANTE</v>
          </cell>
          <cell r="D8601">
            <v>41519</v>
          </cell>
          <cell r="E8601">
            <v>30297238876</v>
          </cell>
          <cell r="F8601" t="str">
            <v>Demitido</v>
          </cell>
          <cell r="G8601">
            <v>13001</v>
          </cell>
          <cell r="H8601" t="str">
            <v>DEMITIDOS</v>
          </cell>
        </row>
        <row r="8602">
          <cell r="A8602">
            <v>2144</v>
          </cell>
          <cell r="B8602" t="str">
            <v>VINICIUS VALERIO DE SOUZA NUNES</v>
          </cell>
          <cell r="C8602" t="str">
            <v>VIGILANTE</v>
          </cell>
          <cell r="D8602">
            <v>40085</v>
          </cell>
          <cell r="E8602">
            <v>92247644791</v>
          </cell>
          <cell r="F8602" t="str">
            <v>Demitido</v>
          </cell>
          <cell r="G8602">
            <v>13001</v>
          </cell>
          <cell r="H8602" t="str">
            <v>DEMITIDOS</v>
          </cell>
        </row>
        <row r="8603">
          <cell r="A8603">
            <v>1324</v>
          </cell>
          <cell r="B8603" t="str">
            <v>VINICIUS VENTURA PINHEIRO DE OLIVEIRA</v>
          </cell>
          <cell r="C8603" t="str">
            <v>VIGILANTE</v>
          </cell>
          <cell r="D8603">
            <v>39356</v>
          </cell>
          <cell r="E8603">
            <v>5688080701</v>
          </cell>
          <cell r="F8603" t="str">
            <v>Demitido</v>
          </cell>
          <cell r="G8603">
            <v>13001</v>
          </cell>
          <cell r="H8603" t="str">
            <v>DEMITIDOS</v>
          </cell>
        </row>
        <row r="8604">
          <cell r="A8604">
            <v>5106</v>
          </cell>
          <cell r="B8604" t="str">
            <v>VINICIUS VIANA DOS SANTOS</v>
          </cell>
          <cell r="C8604" t="str">
            <v>VIGILANTE</v>
          </cell>
          <cell r="D8604">
            <v>41400</v>
          </cell>
          <cell r="E8604">
            <v>13523401780</v>
          </cell>
          <cell r="F8604" t="str">
            <v>Demitido</v>
          </cell>
          <cell r="G8604">
            <v>13001</v>
          </cell>
          <cell r="H8604" t="str">
            <v>DEMITIDOS</v>
          </cell>
        </row>
        <row r="8605">
          <cell r="A8605">
            <v>6911</v>
          </cell>
          <cell r="B8605" t="str">
            <v>VINICIUS VIEIRA DA SILVA</v>
          </cell>
          <cell r="C8605" t="str">
            <v>VIGILANTE</v>
          </cell>
          <cell r="D8605">
            <v>42002</v>
          </cell>
          <cell r="E8605">
            <v>13718531771</v>
          </cell>
          <cell r="F8605" t="str">
            <v>Demitido</v>
          </cell>
          <cell r="G8605">
            <v>13001</v>
          </cell>
          <cell r="H8605" t="str">
            <v>DEMITIDOS</v>
          </cell>
        </row>
        <row r="8606">
          <cell r="A8606">
            <v>4414</v>
          </cell>
          <cell r="B8606" t="str">
            <v>VIRGILIO DE MORAES</v>
          </cell>
          <cell r="C8606" t="str">
            <v>VIGILANTE</v>
          </cell>
          <cell r="D8606">
            <v>41131</v>
          </cell>
          <cell r="E8606">
            <v>51236214749</v>
          </cell>
          <cell r="F8606" t="str">
            <v>Apos. Invalidez</v>
          </cell>
          <cell r="G8606">
            <v>400105</v>
          </cell>
          <cell r="H8606" t="str">
            <v>AFASTADO APOS. INVALIDEZ</v>
          </cell>
        </row>
        <row r="8607">
          <cell r="A8607">
            <v>1832</v>
          </cell>
          <cell r="B8607" t="str">
            <v>VIRGILIO DE SOUZA JUNIOR</v>
          </cell>
          <cell r="C8607" t="str">
            <v>VIGILANTE</v>
          </cell>
          <cell r="D8607">
            <v>39939</v>
          </cell>
          <cell r="E8607">
            <v>11359031740</v>
          </cell>
          <cell r="F8607" t="str">
            <v>Demitido</v>
          </cell>
          <cell r="G8607">
            <v>13001</v>
          </cell>
          <cell r="H8607" t="str">
            <v>DEMITIDOS</v>
          </cell>
        </row>
        <row r="8608">
          <cell r="A8608">
            <v>8565</v>
          </cell>
          <cell r="B8608" t="str">
            <v>VITOR ALBUQUERQUE FELISBINO</v>
          </cell>
          <cell r="C8608" t="str">
            <v>VIGILANTE</v>
          </cell>
          <cell r="D8608">
            <v>42583</v>
          </cell>
          <cell r="E8608">
            <v>8771734783</v>
          </cell>
          <cell r="F8608" t="str">
            <v>Demitido</v>
          </cell>
          <cell r="G8608">
            <v>13001</v>
          </cell>
          <cell r="H8608" t="str">
            <v>DEMITIDOS</v>
          </cell>
        </row>
        <row r="8609">
          <cell r="A8609">
            <v>7435</v>
          </cell>
          <cell r="B8609" t="str">
            <v>VITOR BRASIL BASTOS</v>
          </cell>
          <cell r="C8609" t="str">
            <v>SUPERVISOR DE AREA</v>
          </cell>
          <cell r="D8609">
            <v>42219</v>
          </cell>
          <cell r="E8609">
            <v>12663747793</v>
          </cell>
          <cell r="F8609" t="str">
            <v>Demitido</v>
          </cell>
          <cell r="G8609">
            <v>13001</v>
          </cell>
          <cell r="H8609" t="str">
            <v>DEMITIDOS</v>
          </cell>
        </row>
        <row r="8610">
          <cell r="A8610">
            <v>5994</v>
          </cell>
          <cell r="B8610" t="str">
            <v>VITOR BRASIL BASTOS</v>
          </cell>
          <cell r="C8610" t="str">
            <v>SUPERVISOR</v>
          </cell>
          <cell r="D8610">
            <v>41761</v>
          </cell>
          <cell r="E8610">
            <v>12663747793</v>
          </cell>
          <cell r="F8610" t="str">
            <v>Demitido</v>
          </cell>
          <cell r="G8610">
            <v>13001</v>
          </cell>
          <cell r="H8610" t="str">
            <v>DEMITIDOS</v>
          </cell>
        </row>
        <row r="8611">
          <cell r="A8611">
            <v>6013</v>
          </cell>
          <cell r="B8611" t="str">
            <v>VITOR BRUNO DA SILVA LUZ</v>
          </cell>
          <cell r="C8611" t="str">
            <v>VIGILANTE</v>
          </cell>
          <cell r="D8611">
            <v>41763</v>
          </cell>
          <cell r="E8611">
            <v>5268667726</v>
          </cell>
          <cell r="F8611" t="str">
            <v>Demitido</v>
          </cell>
          <cell r="G8611">
            <v>13001</v>
          </cell>
          <cell r="H8611" t="str">
            <v>DEMITIDOS</v>
          </cell>
        </row>
        <row r="8612">
          <cell r="A8612">
            <v>9036</v>
          </cell>
          <cell r="B8612" t="str">
            <v>VITOR COSTA DE OLIVEIRA</v>
          </cell>
          <cell r="C8612" t="str">
            <v>VIGILANTE</v>
          </cell>
          <cell r="D8612">
            <v>42705</v>
          </cell>
          <cell r="E8612">
            <v>5294650789</v>
          </cell>
          <cell r="F8612" t="str">
            <v>Ativo</v>
          </cell>
          <cell r="G8612">
            <v>503443</v>
          </cell>
          <cell r="H8612" t="str">
            <v>BRADESCO - AGÊNCIA 3443 - LARGO DA CANCELA - URJ</v>
          </cell>
        </row>
        <row r="8613">
          <cell r="A8613">
            <v>3745</v>
          </cell>
          <cell r="B8613" t="str">
            <v>VITOR DA SILVA RODRIGUES</v>
          </cell>
          <cell r="C8613" t="str">
            <v>VIGILANTE</v>
          </cell>
          <cell r="D8613">
            <v>40933</v>
          </cell>
          <cell r="E8613">
            <v>10240290771</v>
          </cell>
          <cell r="F8613" t="str">
            <v>Demitido</v>
          </cell>
          <cell r="G8613">
            <v>13001</v>
          </cell>
          <cell r="H8613" t="str">
            <v>DEMITIDOS</v>
          </cell>
        </row>
        <row r="8614">
          <cell r="A8614">
            <v>4195</v>
          </cell>
          <cell r="B8614" t="str">
            <v>VITOR DA SILVA VELOSO</v>
          </cell>
          <cell r="C8614" t="str">
            <v>VIGILANTE</v>
          </cell>
          <cell r="D8614">
            <v>41131</v>
          </cell>
          <cell r="E8614">
            <v>10241858771</v>
          </cell>
          <cell r="F8614" t="str">
            <v>Demitido</v>
          </cell>
          <cell r="G8614">
            <v>13001</v>
          </cell>
          <cell r="H8614" t="str">
            <v>DEMITIDOS</v>
          </cell>
        </row>
        <row r="8615">
          <cell r="A8615">
            <v>9148</v>
          </cell>
          <cell r="B8615" t="str">
            <v>VITOR DE OLIVEIRA ARAUJO</v>
          </cell>
          <cell r="C8615" t="str">
            <v>VIGILANTE</v>
          </cell>
          <cell r="D8615">
            <v>42802</v>
          </cell>
          <cell r="E8615">
            <v>11947943782</v>
          </cell>
          <cell r="F8615" t="str">
            <v>Férias</v>
          </cell>
          <cell r="G8615">
            <v>200101</v>
          </cell>
          <cell r="H8615" t="str">
            <v>RESERVA DIA</v>
          </cell>
        </row>
        <row r="8616">
          <cell r="A8616">
            <v>5199</v>
          </cell>
          <cell r="B8616" t="str">
            <v>VITOR DE OLIVEIRA MARGARIDO</v>
          </cell>
          <cell r="C8616" t="str">
            <v>VIGILANTE</v>
          </cell>
          <cell r="D8616">
            <v>41424</v>
          </cell>
          <cell r="E8616">
            <v>13042690784</v>
          </cell>
          <cell r="F8616" t="str">
            <v>Demitido</v>
          </cell>
          <cell r="G8616">
            <v>13001</v>
          </cell>
          <cell r="H8616" t="str">
            <v>DEMITIDOS</v>
          </cell>
        </row>
        <row r="8617">
          <cell r="A8617">
            <v>778</v>
          </cell>
          <cell r="B8617" t="str">
            <v>VITOR DEFORME NEVES</v>
          </cell>
          <cell r="C8617" t="str">
            <v>VIGILANTE</v>
          </cell>
          <cell r="D8617">
            <v>38322</v>
          </cell>
          <cell r="E8617">
            <v>9959872700</v>
          </cell>
          <cell r="F8617" t="str">
            <v>Ativo</v>
          </cell>
          <cell r="G8617">
            <v>863001</v>
          </cell>
          <cell r="H8617" t="str">
            <v>INPI</v>
          </cell>
        </row>
        <row r="8618">
          <cell r="A8618">
            <v>3072</v>
          </cell>
          <cell r="B8618" t="str">
            <v>VITOR DO NASCIMENTO MACEDO</v>
          </cell>
          <cell r="C8618" t="str">
            <v>VIGILANTE</v>
          </cell>
          <cell r="D8618">
            <v>40606</v>
          </cell>
          <cell r="E8618">
            <v>10584948727</v>
          </cell>
          <cell r="F8618" t="str">
            <v>Demitido</v>
          </cell>
          <cell r="G8618">
            <v>13001</v>
          </cell>
          <cell r="H8618" t="str">
            <v>DEMITIDOS</v>
          </cell>
        </row>
        <row r="8619">
          <cell r="A8619">
            <v>1020</v>
          </cell>
          <cell r="B8619" t="str">
            <v>VITOR DOS SANTOS D`ANELO</v>
          </cell>
          <cell r="C8619" t="str">
            <v>VIGILANTE</v>
          </cell>
          <cell r="D8619">
            <v>38886</v>
          </cell>
          <cell r="E8619">
            <v>1919387773</v>
          </cell>
          <cell r="F8619" t="str">
            <v>Demitido</v>
          </cell>
          <cell r="G8619">
            <v>13001</v>
          </cell>
          <cell r="H8619" t="str">
            <v>DEMITIDOS</v>
          </cell>
        </row>
        <row r="8620">
          <cell r="A8620">
            <v>7475</v>
          </cell>
          <cell r="B8620" t="str">
            <v>VITOR DOS SANTOS RIBEIRO</v>
          </cell>
          <cell r="C8620" t="str">
            <v>VIGILANTE</v>
          </cell>
          <cell r="D8620">
            <v>42248</v>
          </cell>
          <cell r="E8620">
            <v>5492999710</v>
          </cell>
          <cell r="F8620" t="str">
            <v>Demitido</v>
          </cell>
          <cell r="G8620">
            <v>13001</v>
          </cell>
          <cell r="H8620" t="str">
            <v>DEMITIDOS</v>
          </cell>
        </row>
        <row r="8621">
          <cell r="A8621">
            <v>3510</v>
          </cell>
          <cell r="B8621" t="str">
            <v>VITOR FELIX SALGADO</v>
          </cell>
          <cell r="C8621" t="str">
            <v>VIGILANTE</v>
          </cell>
          <cell r="D8621">
            <v>40837</v>
          </cell>
          <cell r="E8621">
            <v>11610009762</v>
          </cell>
          <cell r="F8621" t="str">
            <v>Demitido</v>
          </cell>
          <cell r="G8621">
            <v>13001</v>
          </cell>
          <cell r="H8621" t="str">
            <v>DEMITIDOS</v>
          </cell>
        </row>
        <row r="8622">
          <cell r="A8622">
            <v>7334</v>
          </cell>
          <cell r="B8622" t="str">
            <v>VITOR FERREIRA DA SILVA</v>
          </cell>
          <cell r="C8622" t="str">
            <v>AUX. COMERCIAL I</v>
          </cell>
          <cell r="D8622">
            <v>42156</v>
          </cell>
          <cell r="E8622">
            <v>8090657702</v>
          </cell>
          <cell r="F8622" t="str">
            <v>Demitido</v>
          </cell>
          <cell r="G8622">
            <v>13001</v>
          </cell>
          <cell r="H8622" t="str">
            <v>DEMITIDOS</v>
          </cell>
        </row>
        <row r="8623">
          <cell r="A8623">
            <v>2682</v>
          </cell>
          <cell r="B8623" t="str">
            <v>VITOR GOMES CLEMENTINO ALVES</v>
          </cell>
          <cell r="C8623" t="str">
            <v>VIGILANTE</v>
          </cell>
          <cell r="D8623">
            <v>40347</v>
          </cell>
          <cell r="E8623">
            <v>8337444703</v>
          </cell>
          <cell r="F8623" t="str">
            <v>Demitido</v>
          </cell>
          <cell r="G8623">
            <v>13001</v>
          </cell>
          <cell r="H8623" t="str">
            <v>DEMITIDOS</v>
          </cell>
        </row>
        <row r="8624">
          <cell r="A8624">
            <v>6585</v>
          </cell>
          <cell r="B8624" t="str">
            <v>VITOR GOMES MOTA DA SILVA</v>
          </cell>
          <cell r="C8624" t="str">
            <v>VIGILANTE</v>
          </cell>
          <cell r="D8624">
            <v>41873</v>
          </cell>
          <cell r="E8624">
            <v>12916987797</v>
          </cell>
          <cell r="F8624" t="str">
            <v>Demitido</v>
          </cell>
          <cell r="G8624">
            <v>13001</v>
          </cell>
          <cell r="H8624" t="str">
            <v>DEMITIDOS</v>
          </cell>
        </row>
        <row r="8625">
          <cell r="A8625">
            <v>5630</v>
          </cell>
          <cell r="B8625" t="str">
            <v>VITOR HUGO DA SILVA OLIVEIRA</v>
          </cell>
          <cell r="C8625" t="str">
            <v>VIGILANTE</v>
          </cell>
          <cell r="D8625">
            <v>41609</v>
          </cell>
          <cell r="E8625">
            <v>11148331778</v>
          </cell>
          <cell r="F8625" t="str">
            <v>Demitido</v>
          </cell>
          <cell r="G8625">
            <v>13001</v>
          </cell>
          <cell r="H8625" t="str">
            <v>DEMITIDOS</v>
          </cell>
        </row>
        <row r="8626">
          <cell r="A8626">
            <v>5023</v>
          </cell>
          <cell r="B8626" t="str">
            <v>VITOR HUGO DA SILVA PEREIRA</v>
          </cell>
          <cell r="C8626" t="str">
            <v>VIGILANTE</v>
          </cell>
          <cell r="D8626">
            <v>41379</v>
          </cell>
          <cell r="E8626">
            <v>11091385718</v>
          </cell>
          <cell r="F8626" t="str">
            <v>Demitido</v>
          </cell>
          <cell r="G8626">
            <v>13001</v>
          </cell>
          <cell r="H8626" t="str">
            <v>DEMITIDOS</v>
          </cell>
        </row>
        <row r="8627">
          <cell r="A8627">
            <v>4033</v>
          </cell>
          <cell r="B8627" t="str">
            <v>VITOR HUGO GOMES DA SILVA</v>
          </cell>
          <cell r="C8627" t="str">
            <v>VIGILANTE</v>
          </cell>
          <cell r="D8627">
            <v>41079</v>
          </cell>
          <cell r="E8627">
            <v>10610609777</v>
          </cell>
          <cell r="F8627" t="str">
            <v>Demitido</v>
          </cell>
          <cell r="G8627">
            <v>13001</v>
          </cell>
          <cell r="H8627" t="str">
            <v>DEMITIDOS</v>
          </cell>
        </row>
        <row r="8628">
          <cell r="A8628">
            <v>90000113</v>
          </cell>
          <cell r="B8628" t="str">
            <v>VITOR HUGO NUNES CAVALINI</v>
          </cell>
          <cell r="C8628" t="str">
            <v/>
          </cell>
          <cell r="D8628">
            <v>44117</v>
          </cell>
          <cell r="E8628">
            <v>16963131716</v>
          </cell>
          <cell r="F8628" t="str">
            <v>Ativo</v>
          </cell>
          <cell r="G8628">
            <v>990028</v>
          </cell>
          <cell r="H8628" t="str">
            <v>ADMISSAO</v>
          </cell>
        </row>
        <row r="8629">
          <cell r="A8629">
            <v>6108</v>
          </cell>
          <cell r="B8629" t="str">
            <v>VITOR HUGO TEIXEIRA LIMA</v>
          </cell>
          <cell r="C8629" t="str">
            <v>VIGILANTE</v>
          </cell>
          <cell r="D8629">
            <v>41785</v>
          </cell>
          <cell r="E8629">
            <v>14913352709</v>
          </cell>
          <cell r="F8629" t="str">
            <v>Demitido</v>
          </cell>
          <cell r="G8629">
            <v>13001</v>
          </cell>
          <cell r="H8629" t="str">
            <v>DEMITIDOS</v>
          </cell>
        </row>
        <row r="8630">
          <cell r="A8630">
            <v>8663</v>
          </cell>
          <cell r="B8630" t="str">
            <v>VITOR JOSE MESSIAS SIMAO</v>
          </cell>
          <cell r="C8630" t="str">
            <v>VIGILANTE</v>
          </cell>
          <cell r="D8630">
            <v>42587</v>
          </cell>
          <cell r="E8630">
            <v>5539651740</v>
          </cell>
          <cell r="F8630" t="str">
            <v>Ativo</v>
          </cell>
          <cell r="G8630">
            <v>213012</v>
          </cell>
          <cell r="H8630" t="str">
            <v>UFRJ MUSEU NACIONAL</v>
          </cell>
        </row>
        <row r="8631">
          <cell r="A8631">
            <v>5070</v>
          </cell>
          <cell r="B8631" t="str">
            <v>VITOR LISBOA DE SOUZA</v>
          </cell>
          <cell r="C8631" t="str">
            <v>VIGILANTE</v>
          </cell>
          <cell r="D8631">
            <v>41382</v>
          </cell>
          <cell r="E8631">
            <v>13765226750</v>
          </cell>
          <cell r="F8631" t="str">
            <v>Demitido</v>
          </cell>
          <cell r="G8631">
            <v>13001</v>
          </cell>
          <cell r="H8631" t="str">
            <v>DEMITIDOS</v>
          </cell>
        </row>
        <row r="8632">
          <cell r="A8632">
            <v>6634</v>
          </cell>
          <cell r="B8632" t="str">
            <v>VITOR LUCIO DOS SANTOS EDUARDO</v>
          </cell>
          <cell r="C8632" t="str">
            <v>VIGILANTE</v>
          </cell>
          <cell r="D8632">
            <v>41883</v>
          </cell>
          <cell r="E8632">
            <v>4746687706</v>
          </cell>
          <cell r="F8632" t="str">
            <v>Af.Previdência</v>
          </cell>
          <cell r="G8632">
            <v>400101</v>
          </cell>
          <cell r="H8632" t="str">
            <v>AFASTADO AUX. DOENCA</v>
          </cell>
        </row>
        <row r="8633">
          <cell r="A8633">
            <v>9185</v>
          </cell>
          <cell r="B8633" t="str">
            <v>VITOR NASCIMENTO DA SILVA</v>
          </cell>
          <cell r="C8633" t="str">
            <v>VIGILANTE</v>
          </cell>
          <cell r="D8633">
            <v>42828</v>
          </cell>
          <cell r="E8633">
            <v>16095177766</v>
          </cell>
          <cell r="F8633" t="str">
            <v>Demitido</v>
          </cell>
          <cell r="G8633">
            <v>13001</v>
          </cell>
          <cell r="H8633" t="str">
            <v>DEMITIDOS</v>
          </cell>
        </row>
        <row r="8634">
          <cell r="A8634">
            <v>9931</v>
          </cell>
          <cell r="B8634" t="str">
            <v>VITOR RODRIGUES BASILIO</v>
          </cell>
          <cell r="C8634" t="str">
            <v>VIGILANTE</v>
          </cell>
          <cell r="D8634">
            <v>43573</v>
          </cell>
          <cell r="E8634">
            <v>13484139722</v>
          </cell>
          <cell r="F8634" t="str">
            <v>Ativo</v>
          </cell>
          <cell r="G8634">
            <v>157001</v>
          </cell>
          <cell r="H8634" t="str">
            <v>ELETRONUCLEAR - ELETROBRAS TERMONUCLEAR S/A</v>
          </cell>
        </row>
        <row r="8635">
          <cell r="A8635">
            <v>5248</v>
          </cell>
          <cell r="B8635" t="str">
            <v>VITOR SERGIO BALLA CRUZ</v>
          </cell>
          <cell r="C8635" t="str">
            <v>VIGILANTE</v>
          </cell>
          <cell r="D8635">
            <v>41426</v>
          </cell>
          <cell r="E8635">
            <v>11885988729</v>
          </cell>
          <cell r="F8635" t="str">
            <v>Férias</v>
          </cell>
          <cell r="G8635">
            <v>200101</v>
          </cell>
          <cell r="H8635" t="str">
            <v>RESERVA DIA</v>
          </cell>
        </row>
        <row r="8636">
          <cell r="A8636">
            <v>3485</v>
          </cell>
          <cell r="B8636" t="str">
            <v>VITOR SILVA MACHADO</v>
          </cell>
          <cell r="C8636" t="str">
            <v>VIGILANTE</v>
          </cell>
          <cell r="D8636">
            <v>40823</v>
          </cell>
          <cell r="E8636">
            <v>8477214778</v>
          </cell>
          <cell r="F8636" t="str">
            <v>Demitido</v>
          </cell>
          <cell r="G8636">
            <v>13001</v>
          </cell>
          <cell r="H8636" t="str">
            <v>DEMITIDOS</v>
          </cell>
        </row>
        <row r="8637">
          <cell r="A8637">
            <v>9561</v>
          </cell>
          <cell r="B8637" t="str">
            <v>VITOR SILVA MAGALHAES FALCAO</v>
          </cell>
          <cell r="C8637" t="str">
            <v>SEGURANÇA PESSOAL PRIVADA</v>
          </cell>
          <cell r="D8637">
            <v>43040</v>
          </cell>
          <cell r="E8637">
            <v>489809782</v>
          </cell>
          <cell r="F8637" t="str">
            <v>Demitido</v>
          </cell>
          <cell r="G8637">
            <v>13001</v>
          </cell>
          <cell r="H8637" t="str">
            <v>DEMITIDOS</v>
          </cell>
        </row>
        <row r="8638">
          <cell r="A8638">
            <v>4960</v>
          </cell>
          <cell r="B8638" t="str">
            <v>VITOR VINICIUS DA SILVA FERNANDES</v>
          </cell>
          <cell r="C8638" t="str">
            <v>VIGILANTE</v>
          </cell>
          <cell r="D8638">
            <v>41354</v>
          </cell>
          <cell r="E8638">
            <v>11870749774</v>
          </cell>
          <cell r="F8638" t="str">
            <v>Demitido</v>
          </cell>
          <cell r="G8638">
            <v>13001</v>
          </cell>
          <cell r="H8638" t="str">
            <v>DEMITIDOS</v>
          </cell>
        </row>
        <row r="8639">
          <cell r="A8639">
            <v>1802</v>
          </cell>
          <cell r="B8639" t="str">
            <v>VITORIO DOS SANTOS</v>
          </cell>
          <cell r="C8639" t="str">
            <v>VIGILANTE</v>
          </cell>
          <cell r="D8639">
            <v>39917</v>
          </cell>
          <cell r="E8639">
            <v>6838497786</v>
          </cell>
          <cell r="F8639" t="str">
            <v>Ativo</v>
          </cell>
          <cell r="G8639">
            <v>183002</v>
          </cell>
          <cell r="H8639" t="str">
            <v>RODOVIA DO ACO - SAPUCAIA (P1 PRACA PEDAGIO)</v>
          </cell>
        </row>
        <row r="8640">
          <cell r="A8640">
            <v>2183</v>
          </cell>
          <cell r="B8640" t="str">
            <v>VIVIAN ALMEIDA PLACIDO DE MELO</v>
          </cell>
          <cell r="C8640" t="str">
            <v>TEC.SEG.TRABALHO</v>
          </cell>
          <cell r="D8640">
            <v>40133</v>
          </cell>
          <cell r="E8640">
            <v>9401808716</v>
          </cell>
          <cell r="F8640" t="str">
            <v>Demitido</v>
          </cell>
          <cell r="G8640">
            <v>13001</v>
          </cell>
          <cell r="H8640" t="str">
            <v>DEMITIDOS</v>
          </cell>
        </row>
        <row r="8641">
          <cell r="A8641">
            <v>3792</v>
          </cell>
          <cell r="B8641" t="str">
            <v>VIVIANE BATISTA LIMA DA COSTA</v>
          </cell>
          <cell r="C8641" t="str">
            <v>VIGILANTE</v>
          </cell>
          <cell r="D8641">
            <v>40954</v>
          </cell>
          <cell r="E8641">
            <v>10319513777</v>
          </cell>
          <cell r="F8641" t="str">
            <v>Demitido</v>
          </cell>
          <cell r="G8641">
            <v>13001</v>
          </cell>
          <cell r="H8641" t="str">
            <v>DEMITIDOS</v>
          </cell>
        </row>
        <row r="8642">
          <cell r="A8642">
            <v>10078</v>
          </cell>
          <cell r="B8642" t="str">
            <v>VIVIANE DE ALMEIDA TRINTIN</v>
          </cell>
          <cell r="C8642" t="str">
            <v>VIGILANTE</v>
          </cell>
          <cell r="D8642">
            <v>43838</v>
          </cell>
          <cell r="E8642">
            <v>7872858703</v>
          </cell>
          <cell r="F8642" t="str">
            <v>Ativo</v>
          </cell>
          <cell r="G8642">
            <v>607411</v>
          </cell>
          <cell r="H8642" t="str">
            <v>BANCO DO BRASIL - AGÊNCIA 7411 - ESTILO PENHA</v>
          </cell>
        </row>
        <row r="8643">
          <cell r="A8643">
            <v>6877</v>
          </cell>
          <cell r="B8643" t="str">
            <v>VIVIANE FERREIRA BRANCO MANSO</v>
          </cell>
          <cell r="C8643" t="str">
            <v>VIGILANTE</v>
          </cell>
          <cell r="D8643">
            <v>41985</v>
          </cell>
          <cell r="E8643">
            <v>6008471792</v>
          </cell>
          <cell r="F8643" t="str">
            <v>Demitido</v>
          </cell>
          <cell r="G8643">
            <v>13001</v>
          </cell>
          <cell r="H8643" t="str">
            <v>DEMITIDOS</v>
          </cell>
        </row>
        <row r="8644">
          <cell r="A8644">
            <v>9876</v>
          </cell>
          <cell r="B8644" t="str">
            <v>VIVIANE LOPES SILVEIRA FERREIRA</v>
          </cell>
          <cell r="C8644" t="str">
            <v>AUXILIAR FINANCEIRO I</v>
          </cell>
          <cell r="D8644">
            <v>43556</v>
          </cell>
          <cell r="E8644">
            <v>8418671785</v>
          </cell>
          <cell r="F8644" t="str">
            <v>Ativo</v>
          </cell>
          <cell r="G8644">
            <v>100102</v>
          </cell>
          <cell r="H8644" t="str">
            <v>FATURAMENTO</v>
          </cell>
        </row>
        <row r="8645">
          <cell r="A8645">
            <v>8226</v>
          </cell>
          <cell r="B8645" t="str">
            <v>VIVIANE MAURICIO BOTELHO</v>
          </cell>
          <cell r="C8645" t="str">
            <v>VIGILANTE</v>
          </cell>
          <cell r="D8645">
            <v>42433</v>
          </cell>
          <cell r="E8645">
            <v>5292995770</v>
          </cell>
          <cell r="F8645" t="str">
            <v>Demitido</v>
          </cell>
          <cell r="G8645">
            <v>13001</v>
          </cell>
          <cell r="H8645" t="str">
            <v>DEMITIDOS</v>
          </cell>
        </row>
        <row r="8646">
          <cell r="A8646">
            <v>4683</v>
          </cell>
          <cell r="B8646" t="str">
            <v>VIVIANE SANTANA DIAS</v>
          </cell>
          <cell r="C8646" t="str">
            <v>VIGILANTE</v>
          </cell>
          <cell r="D8646">
            <v>41214</v>
          </cell>
          <cell r="E8646">
            <v>11917819765</v>
          </cell>
          <cell r="F8646" t="str">
            <v>Demitido</v>
          </cell>
          <cell r="G8646">
            <v>13001</v>
          </cell>
          <cell r="H8646" t="str">
            <v>DEMITIDOS</v>
          </cell>
        </row>
        <row r="8647">
          <cell r="A8647">
            <v>8845</v>
          </cell>
          <cell r="B8647" t="str">
            <v>VLADEMIR SOARES</v>
          </cell>
          <cell r="C8647" t="str">
            <v>VIGILANTE</v>
          </cell>
          <cell r="D8647">
            <v>42676</v>
          </cell>
          <cell r="E8647">
            <v>1095566741</v>
          </cell>
          <cell r="F8647" t="str">
            <v>Demitido</v>
          </cell>
          <cell r="G8647">
            <v>13001</v>
          </cell>
          <cell r="H8647" t="str">
            <v>DEMITIDOS</v>
          </cell>
        </row>
        <row r="8648">
          <cell r="A8648">
            <v>127</v>
          </cell>
          <cell r="B8648" t="str">
            <v>VLADIMIR ALVES DA SILVA</v>
          </cell>
          <cell r="C8648" t="str">
            <v>VIGILANTE</v>
          </cell>
          <cell r="D8648">
            <v>36861</v>
          </cell>
          <cell r="E8648">
            <v>80756280710</v>
          </cell>
          <cell r="F8648" t="str">
            <v>Demitido</v>
          </cell>
          <cell r="G8648">
            <v>13001</v>
          </cell>
          <cell r="H8648" t="str">
            <v>DEMITIDOS</v>
          </cell>
        </row>
        <row r="8649">
          <cell r="A8649">
            <v>8394</v>
          </cell>
          <cell r="B8649" t="str">
            <v>VLADIMIR MUNIZ DE SOUZA</v>
          </cell>
          <cell r="C8649" t="str">
            <v>VIGILANTE</v>
          </cell>
          <cell r="D8649">
            <v>42523</v>
          </cell>
          <cell r="E8649">
            <v>1563411741</v>
          </cell>
          <cell r="F8649" t="str">
            <v>Ativo</v>
          </cell>
          <cell r="G8649">
            <v>242006</v>
          </cell>
          <cell r="H8649" t="str">
            <v>SESI MACAE</v>
          </cell>
        </row>
        <row r="8650">
          <cell r="A8650">
            <v>8927</v>
          </cell>
          <cell r="B8650" t="str">
            <v>VLAMIR FERREIRA RODRIGUES COSTA</v>
          </cell>
          <cell r="C8650" t="str">
            <v>VIGILANTE</v>
          </cell>
          <cell r="D8650">
            <v>42705</v>
          </cell>
          <cell r="E8650">
            <v>95887989734</v>
          </cell>
          <cell r="F8650" t="str">
            <v>Ativo</v>
          </cell>
          <cell r="G8650">
            <v>503060</v>
          </cell>
          <cell r="H8650" t="str">
            <v>BRADESCO -  AGÊNCIA 3060 - RUA DO MÉXICO</v>
          </cell>
        </row>
        <row r="8651">
          <cell r="A8651">
            <v>2904</v>
          </cell>
          <cell r="B8651" t="str">
            <v>VOLTAIR VALENTIM CLAUDINO</v>
          </cell>
          <cell r="C8651" t="str">
            <v>VIGILANTE</v>
          </cell>
          <cell r="D8651">
            <v>40513</v>
          </cell>
          <cell r="E8651">
            <v>5184384731</v>
          </cell>
          <cell r="F8651" t="str">
            <v>Demitido</v>
          </cell>
          <cell r="G8651">
            <v>13001</v>
          </cell>
          <cell r="H8651" t="str">
            <v>DEMITIDOS</v>
          </cell>
        </row>
        <row r="8652">
          <cell r="A8652">
            <v>5762</v>
          </cell>
          <cell r="B8652" t="str">
            <v>WAGNER BELONI</v>
          </cell>
          <cell r="C8652" t="str">
            <v>VIGILANTE</v>
          </cell>
          <cell r="D8652">
            <v>41643</v>
          </cell>
          <cell r="E8652">
            <v>9824930701</v>
          </cell>
          <cell r="F8652" t="str">
            <v>Ativo</v>
          </cell>
          <cell r="G8652">
            <v>233018</v>
          </cell>
          <cell r="H8652" t="str">
            <v>SPDM CSF BAIRRO CARIOCA</v>
          </cell>
        </row>
        <row r="8653">
          <cell r="A8653">
            <v>7655</v>
          </cell>
          <cell r="B8653" t="str">
            <v>WAGNER BENITO SOARES</v>
          </cell>
          <cell r="C8653" t="str">
            <v>VIGILANTE</v>
          </cell>
          <cell r="D8653">
            <v>42296</v>
          </cell>
          <cell r="E8653">
            <v>9577143784</v>
          </cell>
          <cell r="F8653" t="str">
            <v>Demitido</v>
          </cell>
          <cell r="G8653">
            <v>13001</v>
          </cell>
          <cell r="H8653" t="str">
            <v>DEMITIDOS</v>
          </cell>
        </row>
        <row r="8654">
          <cell r="A8654">
            <v>9405</v>
          </cell>
          <cell r="B8654" t="str">
            <v>WAGNER BORBA DE SOUZA</v>
          </cell>
          <cell r="C8654" t="str">
            <v>VIGILANTE</v>
          </cell>
          <cell r="D8654">
            <v>42933</v>
          </cell>
          <cell r="E8654">
            <v>9104013735</v>
          </cell>
          <cell r="F8654" t="str">
            <v>Demitido</v>
          </cell>
          <cell r="G8654">
            <v>13001</v>
          </cell>
          <cell r="H8654" t="str">
            <v>DEMITIDOS</v>
          </cell>
        </row>
        <row r="8655">
          <cell r="A8655">
            <v>3876</v>
          </cell>
          <cell r="B8655" t="str">
            <v>WAGNER BORGES TRAJANO</v>
          </cell>
          <cell r="C8655" t="str">
            <v>VIGILANTE</v>
          </cell>
          <cell r="D8655">
            <v>41000</v>
          </cell>
          <cell r="E8655">
            <v>760179743</v>
          </cell>
          <cell r="F8655" t="str">
            <v>Ativo</v>
          </cell>
          <cell r="G8655">
            <v>270001</v>
          </cell>
          <cell r="H8655" t="str">
            <v>DPU VOLTA REDONDA</v>
          </cell>
        </row>
        <row r="8656">
          <cell r="A8656">
            <v>1389</v>
          </cell>
          <cell r="B8656" t="str">
            <v>WAGNER BORGES TRAJANO</v>
          </cell>
          <cell r="C8656" t="str">
            <v>VIGILANTE</v>
          </cell>
          <cell r="D8656">
            <v>39402</v>
          </cell>
          <cell r="E8656">
            <v>760179743</v>
          </cell>
          <cell r="F8656" t="str">
            <v>Demitido</v>
          </cell>
          <cell r="G8656">
            <v>13001</v>
          </cell>
          <cell r="H8656" t="str">
            <v>DEMITIDOS</v>
          </cell>
        </row>
        <row r="8657">
          <cell r="A8657">
            <v>4080</v>
          </cell>
          <cell r="B8657" t="str">
            <v>WAGNER CARLOS FERREIRA</v>
          </cell>
          <cell r="C8657" t="str">
            <v>VIGILANTE</v>
          </cell>
          <cell r="D8657">
            <v>41091</v>
          </cell>
          <cell r="E8657">
            <v>8857842789</v>
          </cell>
          <cell r="F8657" t="str">
            <v>Demitido</v>
          </cell>
          <cell r="G8657">
            <v>13001</v>
          </cell>
          <cell r="H8657" t="str">
            <v>DEMITIDOS</v>
          </cell>
        </row>
        <row r="8658">
          <cell r="A8658">
            <v>3177</v>
          </cell>
          <cell r="B8658" t="str">
            <v>WAGNER CARLOS FERREIRA</v>
          </cell>
          <cell r="C8658" t="str">
            <v>VIGILANTE</v>
          </cell>
          <cell r="D8658">
            <v>40676</v>
          </cell>
          <cell r="E8658">
            <v>8857842789</v>
          </cell>
          <cell r="F8658" t="str">
            <v>Demitido</v>
          </cell>
          <cell r="G8658">
            <v>13001</v>
          </cell>
          <cell r="H8658" t="str">
            <v>DEMITIDOS</v>
          </cell>
        </row>
        <row r="8659">
          <cell r="A8659">
            <v>9222</v>
          </cell>
          <cell r="B8659" t="str">
            <v>WAGNER DA CONCEICAO ALVES DA SILVA</v>
          </cell>
          <cell r="C8659" t="str">
            <v>VIGILANTE</v>
          </cell>
          <cell r="D8659">
            <v>42828</v>
          </cell>
          <cell r="E8659">
            <v>633438782</v>
          </cell>
          <cell r="F8659" t="str">
            <v>Ativo</v>
          </cell>
          <cell r="G8659">
            <v>200117</v>
          </cell>
          <cell r="H8659" t="str">
            <v>RESERVA BANCÁRIA</v>
          </cell>
        </row>
        <row r="8660">
          <cell r="A8660">
            <v>3956</v>
          </cell>
          <cell r="B8660" t="str">
            <v>WAGNER DA COSTA BARCELOS</v>
          </cell>
          <cell r="C8660" t="str">
            <v>VIGILANTE</v>
          </cell>
          <cell r="D8660">
            <v>41034</v>
          </cell>
          <cell r="E8660">
            <v>1943395721</v>
          </cell>
          <cell r="F8660" t="str">
            <v>Demitido</v>
          </cell>
          <cell r="G8660">
            <v>13001</v>
          </cell>
          <cell r="H8660" t="str">
            <v>DEMITIDOS</v>
          </cell>
        </row>
        <row r="8661">
          <cell r="A8661">
            <v>7666</v>
          </cell>
          <cell r="B8661" t="str">
            <v>WAGNER DA COSTA GUIMARAES</v>
          </cell>
          <cell r="C8661" t="str">
            <v>VIGILANTE</v>
          </cell>
          <cell r="D8661">
            <v>42298</v>
          </cell>
          <cell r="E8661">
            <v>5732587756</v>
          </cell>
          <cell r="F8661" t="str">
            <v>Ativo</v>
          </cell>
          <cell r="G8661">
            <v>295001</v>
          </cell>
          <cell r="H8661" t="str">
            <v>CONDOMINIO CRYSTAL LAKE</v>
          </cell>
        </row>
        <row r="8662">
          <cell r="A8662">
            <v>6277</v>
          </cell>
          <cell r="B8662" t="str">
            <v>WAGNER DA SILVA</v>
          </cell>
          <cell r="C8662" t="str">
            <v>VIGILANTE</v>
          </cell>
          <cell r="D8662">
            <v>41802</v>
          </cell>
          <cell r="E8662">
            <v>8862910703</v>
          </cell>
          <cell r="F8662" t="str">
            <v>Ativo</v>
          </cell>
          <cell r="G8662">
            <v>158001</v>
          </cell>
          <cell r="H8662" t="str">
            <v>ICMBIO PORTARIA DA FLORESTA / PNT</v>
          </cell>
        </row>
        <row r="8663">
          <cell r="A8663">
            <v>4318</v>
          </cell>
          <cell r="B8663" t="str">
            <v>WAGNER DA SILVA ALVES</v>
          </cell>
          <cell r="C8663" t="str">
            <v>VIGILANTE</v>
          </cell>
          <cell r="D8663">
            <v>41132</v>
          </cell>
          <cell r="E8663">
            <v>7834391720</v>
          </cell>
          <cell r="F8663" t="str">
            <v>Demitido</v>
          </cell>
          <cell r="G8663">
            <v>13001</v>
          </cell>
          <cell r="H8663" t="str">
            <v>DEMITIDOS</v>
          </cell>
        </row>
        <row r="8664">
          <cell r="A8664">
            <v>762</v>
          </cell>
          <cell r="B8664" t="str">
            <v>WAGNER DA SILVA TOLEDO</v>
          </cell>
          <cell r="C8664" t="str">
            <v>VIGILANTE</v>
          </cell>
          <cell r="D8664">
            <v>38292</v>
          </cell>
          <cell r="E8664">
            <v>7655700761</v>
          </cell>
          <cell r="F8664" t="str">
            <v>Demitido</v>
          </cell>
          <cell r="G8664">
            <v>13001</v>
          </cell>
          <cell r="H8664" t="str">
            <v>DEMITIDOS</v>
          </cell>
        </row>
        <row r="8665">
          <cell r="A8665">
            <v>5876</v>
          </cell>
          <cell r="B8665" t="str">
            <v>WAGNER DA SILVEIRA PEREIRA</v>
          </cell>
          <cell r="C8665" t="str">
            <v>VIGILANTE</v>
          </cell>
          <cell r="D8665">
            <v>41688</v>
          </cell>
          <cell r="E8665">
            <v>8975195740</v>
          </cell>
          <cell r="F8665" t="str">
            <v>Demitido</v>
          </cell>
          <cell r="G8665">
            <v>13001</v>
          </cell>
          <cell r="H8665" t="str">
            <v>DEMITIDOS</v>
          </cell>
        </row>
        <row r="8666">
          <cell r="A8666">
            <v>4958</v>
          </cell>
          <cell r="B8666" t="str">
            <v>WAGNER DE OLIVEIRA SANTOS</v>
          </cell>
          <cell r="C8666" t="str">
            <v>VIGILANTE</v>
          </cell>
          <cell r="D8666">
            <v>41353</v>
          </cell>
          <cell r="E8666">
            <v>3568103729</v>
          </cell>
          <cell r="F8666" t="str">
            <v>Demitido</v>
          </cell>
          <cell r="G8666">
            <v>13001</v>
          </cell>
          <cell r="H8666" t="str">
            <v>DEMITIDOS</v>
          </cell>
        </row>
        <row r="8667">
          <cell r="A8667">
            <v>6133</v>
          </cell>
          <cell r="B8667" t="str">
            <v>WAGNER DOS SANTOS EDUARDO</v>
          </cell>
          <cell r="C8667" t="str">
            <v>VIGILANTE</v>
          </cell>
          <cell r="D8667">
            <v>41785</v>
          </cell>
          <cell r="E8667">
            <v>1790370728</v>
          </cell>
          <cell r="F8667" t="str">
            <v>Demitido</v>
          </cell>
          <cell r="G8667">
            <v>13001</v>
          </cell>
          <cell r="H8667" t="str">
            <v>DEMITIDOS</v>
          </cell>
        </row>
        <row r="8668">
          <cell r="A8668">
            <v>2055</v>
          </cell>
          <cell r="B8668" t="str">
            <v>WAGNER DOS SANTOS EDUARDO</v>
          </cell>
          <cell r="C8668" t="str">
            <v>VIGILANTE</v>
          </cell>
          <cell r="D8668">
            <v>40051</v>
          </cell>
          <cell r="E8668">
            <v>1790370728</v>
          </cell>
          <cell r="F8668" t="str">
            <v>Demitido</v>
          </cell>
          <cell r="G8668">
            <v>13001</v>
          </cell>
          <cell r="H8668" t="str">
            <v>DEMITIDOS</v>
          </cell>
        </row>
        <row r="8669">
          <cell r="A8669">
            <v>1902</v>
          </cell>
          <cell r="B8669" t="str">
            <v>WAGNER DOS SANTOS LOURENCO</v>
          </cell>
          <cell r="C8669" t="str">
            <v>VIGILANTE</v>
          </cell>
          <cell r="D8669">
            <v>39965</v>
          </cell>
          <cell r="E8669">
            <v>5283747700</v>
          </cell>
          <cell r="F8669" t="str">
            <v>Demitido</v>
          </cell>
          <cell r="G8669">
            <v>13001</v>
          </cell>
          <cell r="H8669" t="str">
            <v>DEMITIDOS</v>
          </cell>
        </row>
        <row r="8670">
          <cell r="A8670">
            <v>6204</v>
          </cell>
          <cell r="B8670" t="str">
            <v>WAGNER DOS SANTOS LOURENÇO</v>
          </cell>
          <cell r="C8670" t="str">
            <v>VIGILANTE</v>
          </cell>
          <cell r="D8670">
            <v>41803</v>
          </cell>
          <cell r="E8670">
            <v>5283747700</v>
          </cell>
          <cell r="F8670" t="str">
            <v>Demitido</v>
          </cell>
          <cell r="G8670">
            <v>13001</v>
          </cell>
          <cell r="H8670" t="str">
            <v>DEMITIDOS</v>
          </cell>
        </row>
        <row r="8671">
          <cell r="A8671">
            <v>6497</v>
          </cell>
          <cell r="B8671" t="str">
            <v>WAGNER FELIZ DOS SANTOS</v>
          </cell>
          <cell r="C8671" t="str">
            <v>VIGILANTE</v>
          </cell>
          <cell r="D8671">
            <v>41834</v>
          </cell>
          <cell r="E8671">
            <v>11181472784</v>
          </cell>
          <cell r="F8671" t="str">
            <v>Demitido</v>
          </cell>
          <cell r="G8671">
            <v>13001</v>
          </cell>
          <cell r="H8671" t="str">
            <v>DEMITIDOS</v>
          </cell>
        </row>
        <row r="8672">
          <cell r="A8672">
            <v>8169</v>
          </cell>
          <cell r="B8672" t="str">
            <v>WAGNER FIGUEIRA FERREIRA</v>
          </cell>
          <cell r="C8672" t="str">
            <v>VIGILANTE</v>
          </cell>
          <cell r="D8672">
            <v>42430</v>
          </cell>
          <cell r="E8672">
            <v>11177852705</v>
          </cell>
          <cell r="F8672" t="str">
            <v>Demitido</v>
          </cell>
          <cell r="G8672">
            <v>13001</v>
          </cell>
          <cell r="H8672" t="str">
            <v>DEMITIDOS</v>
          </cell>
        </row>
        <row r="8673">
          <cell r="A8673">
            <v>5289</v>
          </cell>
          <cell r="B8673" t="str">
            <v>WAGNER GONCALVES DOS SANTOS</v>
          </cell>
          <cell r="C8673" t="str">
            <v>VIGILANTE</v>
          </cell>
          <cell r="D8673">
            <v>41456</v>
          </cell>
          <cell r="E8673">
            <v>8619596713</v>
          </cell>
          <cell r="F8673" t="str">
            <v>Demitido</v>
          </cell>
          <cell r="G8673">
            <v>13001</v>
          </cell>
          <cell r="H8673" t="str">
            <v>DEMITIDOS</v>
          </cell>
        </row>
        <row r="8674">
          <cell r="A8674">
            <v>7653</v>
          </cell>
          <cell r="B8674" t="str">
            <v>WAGNER LUIZ VIEIRA DA SILVA</v>
          </cell>
          <cell r="C8674" t="str">
            <v>VIGILANTE</v>
          </cell>
          <cell r="D8674">
            <v>42296</v>
          </cell>
          <cell r="E8674">
            <v>8388151703</v>
          </cell>
          <cell r="F8674" t="str">
            <v>Demitido</v>
          </cell>
          <cell r="G8674">
            <v>13001</v>
          </cell>
          <cell r="H8674" t="str">
            <v>DEMITIDOS</v>
          </cell>
        </row>
        <row r="8675">
          <cell r="A8675">
            <v>2472</v>
          </cell>
          <cell r="B8675" t="str">
            <v>WAGNER MENDES DE SOUZA</v>
          </cell>
          <cell r="C8675" t="str">
            <v>VIGILANTE</v>
          </cell>
          <cell r="D8675">
            <v>40222</v>
          </cell>
          <cell r="E8675">
            <v>3543535781</v>
          </cell>
          <cell r="F8675" t="str">
            <v>Demitido</v>
          </cell>
          <cell r="G8675">
            <v>13001</v>
          </cell>
          <cell r="H8675" t="str">
            <v>DEMITIDOS</v>
          </cell>
        </row>
        <row r="8676">
          <cell r="A8676">
            <v>8770</v>
          </cell>
          <cell r="B8676" t="str">
            <v>WAGNER MIRANDA</v>
          </cell>
          <cell r="C8676" t="str">
            <v>VIGILANTE</v>
          </cell>
          <cell r="D8676">
            <v>42600</v>
          </cell>
          <cell r="E8676">
            <v>7258888730</v>
          </cell>
          <cell r="F8676" t="str">
            <v>Demitido</v>
          </cell>
          <cell r="G8676">
            <v>13001</v>
          </cell>
          <cell r="H8676" t="str">
            <v>DEMITIDOS</v>
          </cell>
        </row>
        <row r="8677">
          <cell r="A8677">
            <v>1567</v>
          </cell>
          <cell r="B8677" t="str">
            <v>WAGNER MULULO MATOS</v>
          </cell>
          <cell r="C8677" t="str">
            <v>VIGILANTE</v>
          </cell>
          <cell r="D8677">
            <v>39727</v>
          </cell>
          <cell r="E8677">
            <v>8678060794</v>
          </cell>
          <cell r="F8677" t="str">
            <v>Ativo</v>
          </cell>
          <cell r="G8677">
            <v>154001</v>
          </cell>
          <cell r="H8677" t="str">
            <v>INES-INSTITUTO NACIONAL DE EDUCAÇÃO DE SURDOS 2014</v>
          </cell>
        </row>
        <row r="8678">
          <cell r="A8678">
            <v>4319</v>
          </cell>
          <cell r="B8678" t="str">
            <v>WAGNER NOGUEIRA PIMENTA</v>
          </cell>
          <cell r="C8678" t="str">
            <v>VIGILANTE</v>
          </cell>
          <cell r="D8678">
            <v>41132</v>
          </cell>
          <cell r="E8678">
            <v>4429456712</v>
          </cell>
          <cell r="F8678" t="str">
            <v>Demitido</v>
          </cell>
          <cell r="G8678">
            <v>13001</v>
          </cell>
          <cell r="H8678" t="str">
            <v>DEMITIDOS</v>
          </cell>
        </row>
        <row r="8679">
          <cell r="A8679">
            <v>8185</v>
          </cell>
          <cell r="B8679" t="str">
            <v>WAGNER PEREIRA DA SILVA JUNIOR</v>
          </cell>
          <cell r="C8679" t="str">
            <v>VIGILANTE</v>
          </cell>
          <cell r="D8679">
            <v>42430</v>
          </cell>
          <cell r="E8679">
            <v>12686320745</v>
          </cell>
          <cell r="F8679" t="str">
            <v>Demitido</v>
          </cell>
          <cell r="G8679">
            <v>13001</v>
          </cell>
          <cell r="H8679" t="str">
            <v>DEMITIDOS</v>
          </cell>
        </row>
        <row r="8680">
          <cell r="A8680">
            <v>4742</v>
          </cell>
          <cell r="B8680" t="str">
            <v>WAGNER PESSANHA DE SOUZA</v>
          </cell>
          <cell r="C8680" t="str">
            <v>VIGILANTE</v>
          </cell>
          <cell r="D8680">
            <v>41248</v>
          </cell>
          <cell r="E8680">
            <v>12230604708</v>
          </cell>
          <cell r="F8680" t="str">
            <v>Demitido</v>
          </cell>
          <cell r="G8680">
            <v>13001</v>
          </cell>
          <cell r="H8680" t="str">
            <v>DEMITIDOS</v>
          </cell>
        </row>
        <row r="8681">
          <cell r="A8681">
            <v>6343</v>
          </cell>
          <cell r="B8681" t="str">
            <v>WAGNER ROBERTO RODRIGUES</v>
          </cell>
          <cell r="C8681" t="str">
            <v>SUPERVISOR DE AREA</v>
          </cell>
          <cell r="D8681">
            <v>41824</v>
          </cell>
          <cell r="E8681">
            <v>9408006755</v>
          </cell>
          <cell r="F8681" t="str">
            <v>Demitido</v>
          </cell>
          <cell r="G8681">
            <v>13001</v>
          </cell>
          <cell r="H8681" t="str">
            <v>DEMITIDOS</v>
          </cell>
        </row>
        <row r="8682">
          <cell r="A8682">
            <v>4992</v>
          </cell>
          <cell r="B8682" t="str">
            <v>WAGNER SILVA SOARES</v>
          </cell>
          <cell r="C8682" t="str">
            <v>VIGILANTE</v>
          </cell>
          <cell r="D8682">
            <v>41366</v>
          </cell>
          <cell r="E8682">
            <v>95921354791</v>
          </cell>
          <cell r="F8682" t="str">
            <v>Ativo</v>
          </cell>
          <cell r="G8682">
            <v>242006</v>
          </cell>
          <cell r="H8682" t="str">
            <v>SESI MACAE</v>
          </cell>
        </row>
        <row r="8683">
          <cell r="A8683">
            <v>8077</v>
          </cell>
          <cell r="B8683" t="str">
            <v>WAGNER SOARES DE SENA JUNIOR</v>
          </cell>
          <cell r="C8683" t="str">
            <v>VIGILANTE</v>
          </cell>
          <cell r="D8683">
            <v>42403</v>
          </cell>
          <cell r="E8683">
            <v>8771907718</v>
          </cell>
          <cell r="F8683" t="str">
            <v>Demitido</v>
          </cell>
          <cell r="G8683">
            <v>13001</v>
          </cell>
          <cell r="H8683" t="str">
            <v>DEMITIDOS</v>
          </cell>
        </row>
        <row r="8684">
          <cell r="A8684">
            <v>10182</v>
          </cell>
          <cell r="B8684" t="str">
            <v>WAGNER SOARES PACHECO</v>
          </cell>
          <cell r="C8684" t="str">
            <v>VIGILANTE</v>
          </cell>
          <cell r="D8684">
            <v>43838</v>
          </cell>
          <cell r="E8684">
            <v>58809244672</v>
          </cell>
          <cell r="F8684" t="str">
            <v>Ativo</v>
          </cell>
          <cell r="G8684">
            <v>603090</v>
          </cell>
          <cell r="H8684" t="str">
            <v>BANCO DO BRASIL - AGÊNCIA 3090 - DIAS DA CRUZ</v>
          </cell>
        </row>
        <row r="8685">
          <cell r="A8685">
            <v>4587</v>
          </cell>
          <cell r="B8685" t="str">
            <v>WAGNER SOUZA DO ESPIRITO SANTOS</v>
          </cell>
          <cell r="C8685" t="str">
            <v>VIGILANTE</v>
          </cell>
          <cell r="D8685">
            <v>41171</v>
          </cell>
          <cell r="E8685">
            <v>9540276713</v>
          </cell>
          <cell r="F8685" t="str">
            <v>Demitido</v>
          </cell>
          <cell r="G8685">
            <v>13001</v>
          </cell>
          <cell r="H8685" t="str">
            <v>DEMITIDOS</v>
          </cell>
        </row>
        <row r="8686">
          <cell r="A8686">
            <v>6409</v>
          </cell>
          <cell r="B8686" t="str">
            <v>WAGNER VIRGILIO DE MOUROS</v>
          </cell>
          <cell r="C8686" t="str">
            <v>VIGILANTE</v>
          </cell>
          <cell r="D8686">
            <v>41834</v>
          </cell>
          <cell r="E8686">
            <v>79591310749</v>
          </cell>
          <cell r="F8686" t="str">
            <v>Apos. Invalidez</v>
          </cell>
          <cell r="G8686">
            <v>400105</v>
          </cell>
          <cell r="H8686" t="str">
            <v>AFASTADO APOS. INVALIDEZ</v>
          </cell>
        </row>
        <row r="8687">
          <cell r="A8687">
            <v>7206</v>
          </cell>
          <cell r="B8687" t="str">
            <v>WALACE BARBOSA BATISTA RIBEIRO</v>
          </cell>
          <cell r="C8687" t="str">
            <v>VIGILANTE</v>
          </cell>
          <cell r="D8687">
            <v>42095</v>
          </cell>
          <cell r="E8687">
            <v>10273460730</v>
          </cell>
          <cell r="F8687" t="str">
            <v>Demitido</v>
          </cell>
          <cell r="G8687">
            <v>13001</v>
          </cell>
          <cell r="H8687" t="str">
            <v>DEMITIDOS</v>
          </cell>
        </row>
        <row r="8688">
          <cell r="A8688">
            <v>8951</v>
          </cell>
          <cell r="B8688" t="str">
            <v>WALACE FERREIRA SOARES</v>
          </cell>
          <cell r="C8688" t="str">
            <v>VIGILANTE</v>
          </cell>
          <cell r="D8688">
            <v>42705</v>
          </cell>
          <cell r="E8688">
            <v>7704168703</v>
          </cell>
          <cell r="F8688" t="str">
            <v>Ativo</v>
          </cell>
          <cell r="G8688">
            <v>500279</v>
          </cell>
          <cell r="H8688" t="str">
            <v xml:space="preserve">BRADESCO - AGÊNCIA 0279 - S. CRISTOVÃO - URJ </v>
          </cell>
        </row>
        <row r="8689">
          <cell r="A8689">
            <v>807</v>
          </cell>
          <cell r="B8689" t="str">
            <v>WALACE LEANDRO DE OLIVEIRA</v>
          </cell>
          <cell r="C8689" t="str">
            <v>MENSAGEIRO</v>
          </cell>
          <cell r="D8689">
            <v>38443</v>
          </cell>
          <cell r="E8689">
            <v>9682288797</v>
          </cell>
          <cell r="F8689" t="str">
            <v>Demitido</v>
          </cell>
          <cell r="G8689">
            <v>13001</v>
          </cell>
          <cell r="H8689" t="str">
            <v>DEMITIDOS</v>
          </cell>
        </row>
        <row r="8690">
          <cell r="A8690">
            <v>6030</v>
          </cell>
          <cell r="B8690" t="str">
            <v>WALACE VIANNA DUQUE</v>
          </cell>
          <cell r="C8690" t="str">
            <v>VIGILANTE</v>
          </cell>
          <cell r="D8690">
            <v>41763</v>
          </cell>
          <cell r="E8690">
            <v>10361083769</v>
          </cell>
          <cell r="F8690" t="str">
            <v>Demitido</v>
          </cell>
          <cell r="G8690">
            <v>13001</v>
          </cell>
          <cell r="H8690" t="str">
            <v>DEMITIDOS</v>
          </cell>
        </row>
        <row r="8691">
          <cell r="A8691">
            <v>10317</v>
          </cell>
          <cell r="B8691" t="str">
            <v>WALDECY SOUZA DA SILVA JUNIOR</v>
          </cell>
          <cell r="C8691" t="str">
            <v>VIGILANTE</v>
          </cell>
          <cell r="D8691">
            <v>44014</v>
          </cell>
          <cell r="E8691">
            <v>16515677782</v>
          </cell>
          <cell r="F8691" t="str">
            <v>Demitido</v>
          </cell>
          <cell r="G8691">
            <v>13001</v>
          </cell>
          <cell r="H8691" t="str">
            <v>DEMITIDOS</v>
          </cell>
        </row>
        <row r="8692">
          <cell r="A8692">
            <v>8686</v>
          </cell>
          <cell r="B8692" t="str">
            <v>WALDEMIRO SILVA RIBEIRO</v>
          </cell>
          <cell r="C8692" t="str">
            <v>VIGILANTE</v>
          </cell>
          <cell r="D8692">
            <v>42591</v>
          </cell>
          <cell r="E8692">
            <v>8078850700</v>
          </cell>
          <cell r="F8692" t="str">
            <v>Ativo</v>
          </cell>
          <cell r="G8692">
            <v>158001</v>
          </cell>
          <cell r="H8692" t="str">
            <v>ICMBIO PORTARIA DA FLORESTA / PNT</v>
          </cell>
        </row>
        <row r="8693">
          <cell r="A8693">
            <v>6687</v>
          </cell>
          <cell r="B8693" t="str">
            <v>WALDENIA FONTELES TEIXEIRA</v>
          </cell>
          <cell r="C8693" t="str">
            <v>VIGILANTE</v>
          </cell>
          <cell r="D8693">
            <v>41887</v>
          </cell>
          <cell r="E8693">
            <v>11333547773</v>
          </cell>
          <cell r="F8693" t="str">
            <v>Af.Previdência</v>
          </cell>
          <cell r="G8693">
            <v>400101</v>
          </cell>
          <cell r="H8693" t="str">
            <v>AFASTADO AUX. DOENCA</v>
          </cell>
        </row>
        <row r="8694">
          <cell r="A8694">
            <v>8208</v>
          </cell>
          <cell r="B8694" t="str">
            <v>WALDIR DA SILVA AFONSO FILHO</v>
          </cell>
          <cell r="C8694" t="str">
            <v>VIGILANTE</v>
          </cell>
          <cell r="D8694">
            <v>42430</v>
          </cell>
          <cell r="E8694">
            <v>8118153746</v>
          </cell>
          <cell r="F8694" t="str">
            <v>Demitido</v>
          </cell>
          <cell r="G8694">
            <v>13001</v>
          </cell>
          <cell r="H8694" t="str">
            <v>DEMITIDOS</v>
          </cell>
        </row>
        <row r="8695">
          <cell r="A8695">
            <v>90000084</v>
          </cell>
          <cell r="B8695" t="str">
            <v>WALDIR MACEDO FREIRE</v>
          </cell>
          <cell r="C8695" t="str">
            <v/>
          </cell>
          <cell r="D8695">
            <v>43797</v>
          </cell>
          <cell r="E8695">
            <v>14674022738</v>
          </cell>
          <cell r="F8695" t="str">
            <v>Demitido</v>
          </cell>
          <cell r="G8695">
            <v>990028</v>
          </cell>
          <cell r="H8695" t="str">
            <v>ADMISSAO</v>
          </cell>
        </row>
        <row r="8696">
          <cell r="A8696">
            <v>761</v>
          </cell>
          <cell r="B8696" t="str">
            <v>WALDIR MARTINS</v>
          </cell>
          <cell r="C8696" t="str">
            <v>VIGILANTE</v>
          </cell>
          <cell r="D8696">
            <v>38292</v>
          </cell>
          <cell r="E8696">
            <v>1852065737</v>
          </cell>
          <cell r="F8696" t="str">
            <v>Demitido</v>
          </cell>
          <cell r="G8696">
            <v>13001</v>
          </cell>
          <cell r="H8696" t="str">
            <v>DEMITIDOS</v>
          </cell>
        </row>
        <row r="8697">
          <cell r="A8697">
            <v>9390</v>
          </cell>
          <cell r="B8697" t="str">
            <v>WALDIR MENDES SARAIVA FILHO</v>
          </cell>
          <cell r="C8697" t="str">
            <v>VIGILANTE</v>
          </cell>
          <cell r="D8697">
            <v>42933</v>
          </cell>
          <cell r="E8697">
            <v>87734338704</v>
          </cell>
          <cell r="F8697" t="str">
            <v>Demitido</v>
          </cell>
          <cell r="G8697">
            <v>13001</v>
          </cell>
          <cell r="H8697" t="str">
            <v>DEMITIDOS</v>
          </cell>
        </row>
        <row r="8698">
          <cell r="A8698">
            <v>7891</v>
          </cell>
          <cell r="B8698" t="str">
            <v>WALDYLAN HECKERT</v>
          </cell>
          <cell r="C8698" t="str">
            <v>SUPERVISOR DE AREA</v>
          </cell>
          <cell r="D8698">
            <v>42366</v>
          </cell>
          <cell r="E8698">
            <v>1911837761</v>
          </cell>
          <cell r="F8698" t="str">
            <v>Demitido</v>
          </cell>
          <cell r="G8698">
            <v>13001</v>
          </cell>
          <cell r="H8698" t="str">
            <v>DEMITIDOS</v>
          </cell>
        </row>
        <row r="8699">
          <cell r="A8699">
            <v>8654</v>
          </cell>
          <cell r="B8699" t="str">
            <v>WALLACE ALVES BUARQUE</v>
          </cell>
          <cell r="C8699" t="str">
            <v>VIGILANTE</v>
          </cell>
          <cell r="D8699">
            <v>42587</v>
          </cell>
          <cell r="E8699">
            <v>15008409719</v>
          </cell>
          <cell r="F8699" t="str">
            <v>Demitido</v>
          </cell>
          <cell r="G8699">
            <v>13001</v>
          </cell>
          <cell r="H8699" t="str">
            <v>DEMITIDOS</v>
          </cell>
        </row>
        <row r="8700">
          <cell r="A8700">
            <v>8493</v>
          </cell>
          <cell r="B8700" t="str">
            <v>WALLACE ANDRE LEOPOLDINO COSTA</v>
          </cell>
          <cell r="C8700" t="str">
            <v>VIGILANTE</v>
          </cell>
          <cell r="D8700">
            <v>42571</v>
          </cell>
          <cell r="E8700">
            <v>13944217705</v>
          </cell>
          <cell r="F8700" t="str">
            <v>Ativo</v>
          </cell>
          <cell r="G8700">
            <v>500445</v>
          </cell>
          <cell r="H8700" t="str">
            <v>BRADESCO - AGÊNCIA 0445 - CASTELO - URJ</v>
          </cell>
        </row>
        <row r="8701">
          <cell r="A8701">
            <v>6492</v>
          </cell>
          <cell r="B8701" t="str">
            <v>WALLACE ARAÚJO DA SILVA</v>
          </cell>
          <cell r="C8701" t="str">
            <v>VIGILANTE</v>
          </cell>
          <cell r="D8701">
            <v>41834</v>
          </cell>
          <cell r="E8701">
            <v>12007514770</v>
          </cell>
          <cell r="F8701" t="str">
            <v>Demitido</v>
          </cell>
          <cell r="G8701">
            <v>13001</v>
          </cell>
          <cell r="H8701" t="str">
            <v>DEMITIDOS</v>
          </cell>
        </row>
        <row r="8702">
          <cell r="A8702">
            <v>5904</v>
          </cell>
          <cell r="B8702" t="str">
            <v>WALLACE BARBOZA DA SILVA</v>
          </cell>
          <cell r="C8702" t="str">
            <v>VIGILANTE</v>
          </cell>
          <cell r="D8702">
            <v>41713</v>
          </cell>
          <cell r="E8702">
            <v>11796470767</v>
          </cell>
          <cell r="F8702" t="str">
            <v>Demitido</v>
          </cell>
          <cell r="G8702">
            <v>13001</v>
          </cell>
          <cell r="H8702" t="str">
            <v>DEMITIDOS</v>
          </cell>
        </row>
        <row r="8703">
          <cell r="A8703">
            <v>1352</v>
          </cell>
          <cell r="B8703" t="str">
            <v>WALLACE CAETANO RIBEIRO</v>
          </cell>
          <cell r="C8703" t="str">
            <v>VIGILANTE</v>
          </cell>
          <cell r="D8703">
            <v>39372</v>
          </cell>
          <cell r="E8703">
            <v>5632807789</v>
          </cell>
          <cell r="F8703" t="str">
            <v>Demitido</v>
          </cell>
          <cell r="G8703">
            <v>13001</v>
          </cell>
          <cell r="H8703" t="str">
            <v>DEMITIDOS</v>
          </cell>
        </row>
        <row r="8704">
          <cell r="A8704">
            <v>6927</v>
          </cell>
          <cell r="B8704" t="str">
            <v>WALLACE COSTA DA SILVA</v>
          </cell>
          <cell r="C8704" t="str">
            <v>VIGILANTE</v>
          </cell>
          <cell r="D8704">
            <v>42002</v>
          </cell>
          <cell r="E8704">
            <v>15820562771</v>
          </cell>
          <cell r="F8704" t="str">
            <v>Demitido</v>
          </cell>
          <cell r="G8704">
            <v>13001</v>
          </cell>
          <cell r="H8704" t="str">
            <v>DEMITIDOS</v>
          </cell>
        </row>
        <row r="8705">
          <cell r="A8705">
            <v>4785</v>
          </cell>
          <cell r="B8705" t="str">
            <v>WALLACE DA SILVA MARTINS</v>
          </cell>
          <cell r="C8705" t="str">
            <v>VIGILANTE</v>
          </cell>
          <cell r="D8705">
            <v>41275</v>
          </cell>
          <cell r="E8705">
            <v>14870074770</v>
          </cell>
          <cell r="F8705" t="str">
            <v>Demitido</v>
          </cell>
          <cell r="G8705">
            <v>13001</v>
          </cell>
          <cell r="H8705" t="str">
            <v>DEMITIDOS</v>
          </cell>
        </row>
        <row r="8706">
          <cell r="A8706">
            <v>8993</v>
          </cell>
          <cell r="B8706" t="str">
            <v>WALLACE DE OLIVEIRA</v>
          </cell>
          <cell r="C8706" t="str">
            <v>VIGILANTE</v>
          </cell>
          <cell r="D8706">
            <v>42705</v>
          </cell>
          <cell r="E8706">
            <v>4524840737</v>
          </cell>
          <cell r="F8706" t="str">
            <v>Ativo</v>
          </cell>
          <cell r="G8706">
            <v>200117</v>
          </cell>
          <cell r="H8706" t="str">
            <v>RESERVA BANCÁRIA</v>
          </cell>
        </row>
        <row r="8707">
          <cell r="A8707">
            <v>8126</v>
          </cell>
          <cell r="B8707" t="str">
            <v>WALLACE DE QUEIROZ LOUZADA</v>
          </cell>
          <cell r="C8707" t="str">
            <v>VIGILANTE</v>
          </cell>
          <cell r="D8707">
            <v>42419</v>
          </cell>
          <cell r="E8707">
            <v>13910097707</v>
          </cell>
          <cell r="F8707" t="str">
            <v>Ativo</v>
          </cell>
          <cell r="G8707">
            <v>520471</v>
          </cell>
          <cell r="H8707" t="str">
            <v xml:space="preserve">BRADESCO - PAB - AGÊNCIA 0471 - PRES. ANT. CARLOS - URJ - SEC PLANEJ GESTÃO </v>
          </cell>
        </row>
        <row r="8708">
          <cell r="A8708">
            <v>7584</v>
          </cell>
          <cell r="B8708" t="str">
            <v>WALLACE DOS SANTOS CASSIANO</v>
          </cell>
          <cell r="C8708" t="str">
            <v>VIGILANTE</v>
          </cell>
          <cell r="D8708">
            <v>42287</v>
          </cell>
          <cell r="E8708">
            <v>14308084709</v>
          </cell>
          <cell r="F8708" t="str">
            <v>Demitido</v>
          </cell>
          <cell r="G8708">
            <v>13001</v>
          </cell>
          <cell r="H8708" t="str">
            <v>DEMITIDOS</v>
          </cell>
        </row>
        <row r="8709">
          <cell r="A8709">
            <v>966</v>
          </cell>
          <cell r="B8709" t="str">
            <v>WALLACE DOS SANTOS CHAVES</v>
          </cell>
          <cell r="C8709" t="str">
            <v>VIGILANTE</v>
          </cell>
          <cell r="D8709">
            <v>38777</v>
          </cell>
          <cell r="E8709">
            <v>8337487771</v>
          </cell>
          <cell r="F8709" t="str">
            <v>Demitido</v>
          </cell>
          <cell r="G8709">
            <v>990028</v>
          </cell>
          <cell r="H8709" t="str">
            <v>ADMISSAO</v>
          </cell>
        </row>
        <row r="8710">
          <cell r="A8710">
            <v>4727</v>
          </cell>
          <cell r="B8710" t="str">
            <v>WALLACE DURANS COUTINHO</v>
          </cell>
          <cell r="C8710" t="str">
            <v>VIGILANTE</v>
          </cell>
          <cell r="D8710">
            <v>41227</v>
          </cell>
          <cell r="E8710">
            <v>6954859702</v>
          </cell>
          <cell r="F8710" t="str">
            <v>Demitido</v>
          </cell>
          <cell r="G8710">
            <v>13001</v>
          </cell>
          <cell r="H8710" t="str">
            <v>DEMITIDOS</v>
          </cell>
        </row>
        <row r="8711">
          <cell r="A8711">
            <v>649</v>
          </cell>
          <cell r="B8711" t="str">
            <v>WALLACE MACHADO TERRA</v>
          </cell>
          <cell r="C8711" t="str">
            <v>VIGILANTE</v>
          </cell>
          <cell r="D8711">
            <v>38078</v>
          </cell>
          <cell r="E8711">
            <v>4263569776</v>
          </cell>
          <cell r="F8711" t="str">
            <v>Ativo</v>
          </cell>
          <cell r="G8711">
            <v>603522</v>
          </cell>
          <cell r="H8711" t="str">
            <v>BANCO DO BRASIL - AGÊNCIA 3522 - MADUREIRA CENTRO</v>
          </cell>
        </row>
        <row r="8712">
          <cell r="A8712">
            <v>7744</v>
          </cell>
          <cell r="B8712" t="str">
            <v>WALLACE MARTINS DE SOUZA</v>
          </cell>
          <cell r="C8712" t="str">
            <v>VIGILANTE</v>
          </cell>
          <cell r="D8712">
            <v>42320</v>
          </cell>
          <cell r="E8712">
            <v>10831651784</v>
          </cell>
          <cell r="F8712" t="str">
            <v>Demitido</v>
          </cell>
          <cell r="G8712">
            <v>13001</v>
          </cell>
          <cell r="H8712" t="str">
            <v>DEMITIDOS</v>
          </cell>
        </row>
        <row r="8713">
          <cell r="A8713">
            <v>5583</v>
          </cell>
          <cell r="B8713" t="str">
            <v>WALLACE MENDES VEIGA</v>
          </cell>
          <cell r="C8713" t="str">
            <v>VIGILANTE</v>
          </cell>
          <cell r="D8713">
            <v>41541</v>
          </cell>
          <cell r="E8713">
            <v>9643185710</v>
          </cell>
          <cell r="F8713" t="str">
            <v>Ativo</v>
          </cell>
          <cell r="G8713">
            <v>280007</v>
          </cell>
          <cell r="H8713" t="str">
            <v>INSS TERESÓPOLIS</v>
          </cell>
        </row>
        <row r="8714">
          <cell r="A8714">
            <v>6640</v>
          </cell>
          <cell r="B8714" t="str">
            <v>WALLACE PEREIRA OLIVEIRA</v>
          </cell>
          <cell r="C8714" t="str">
            <v>VIGILANTE</v>
          </cell>
          <cell r="D8714">
            <v>41883</v>
          </cell>
          <cell r="E8714">
            <v>8211600790</v>
          </cell>
          <cell r="F8714" t="str">
            <v>Demitido</v>
          </cell>
          <cell r="G8714">
            <v>13001</v>
          </cell>
          <cell r="H8714" t="str">
            <v>DEMITIDOS</v>
          </cell>
        </row>
        <row r="8715">
          <cell r="A8715">
            <v>10053</v>
          </cell>
          <cell r="B8715" t="str">
            <v>WALLACE PONTES MACIEL</v>
          </cell>
          <cell r="C8715" t="str">
            <v>VIGILANTE</v>
          </cell>
          <cell r="D8715">
            <v>43832</v>
          </cell>
          <cell r="E8715">
            <v>1982829150</v>
          </cell>
          <cell r="F8715" t="str">
            <v>Ativo</v>
          </cell>
          <cell r="G8715">
            <v>200116</v>
          </cell>
          <cell r="H8715" t="str">
            <v>RENDIÇÕES DE ALMOÇO</v>
          </cell>
        </row>
        <row r="8716">
          <cell r="A8716">
            <v>9698</v>
          </cell>
          <cell r="B8716" t="str">
            <v>WALLACE SANTOS SARDOU</v>
          </cell>
          <cell r="C8716" t="str">
            <v>VIGILANTE</v>
          </cell>
          <cell r="D8716">
            <v>43298</v>
          </cell>
          <cell r="E8716">
            <v>13204002721</v>
          </cell>
          <cell r="F8716" t="str">
            <v>Ativo</v>
          </cell>
          <cell r="G8716">
            <v>200115</v>
          </cell>
          <cell r="H8716" t="str">
            <v>RESERVA DIA - REGIÃO SERRANA</v>
          </cell>
        </row>
        <row r="8717">
          <cell r="A8717">
            <v>6720</v>
          </cell>
          <cell r="B8717" t="str">
            <v>WALLACE SILVA DA CRUZ</v>
          </cell>
          <cell r="C8717" t="str">
            <v>VIGILANTE</v>
          </cell>
          <cell r="D8717">
            <v>41898</v>
          </cell>
          <cell r="E8717">
            <v>13183151740</v>
          </cell>
          <cell r="F8717" t="str">
            <v>Demitido</v>
          </cell>
          <cell r="G8717">
            <v>13001</v>
          </cell>
          <cell r="H8717" t="str">
            <v>DEMITIDOS</v>
          </cell>
        </row>
        <row r="8718">
          <cell r="A8718">
            <v>8715</v>
          </cell>
          <cell r="B8718" t="str">
            <v>WALLACE SILVA DOS ANJOS</v>
          </cell>
          <cell r="C8718" t="str">
            <v>VIGILANTE</v>
          </cell>
          <cell r="D8718">
            <v>42598</v>
          </cell>
          <cell r="E8718">
            <v>12334728799</v>
          </cell>
          <cell r="F8718" t="str">
            <v>Demitido</v>
          </cell>
          <cell r="G8718">
            <v>13001</v>
          </cell>
          <cell r="H8718" t="str">
            <v>DEMITIDOS</v>
          </cell>
        </row>
        <row r="8719">
          <cell r="A8719">
            <v>4691</v>
          </cell>
          <cell r="B8719" t="str">
            <v>WALLACE SILVEIRA</v>
          </cell>
          <cell r="C8719" t="str">
            <v>VIGILANTE</v>
          </cell>
          <cell r="D8719">
            <v>41214</v>
          </cell>
          <cell r="E8719">
            <v>12373373726</v>
          </cell>
          <cell r="F8719" t="str">
            <v>Demitido</v>
          </cell>
          <cell r="G8719">
            <v>13001</v>
          </cell>
          <cell r="H8719" t="str">
            <v>DEMITIDOS</v>
          </cell>
        </row>
        <row r="8720">
          <cell r="A8720">
            <v>4553</v>
          </cell>
          <cell r="B8720" t="str">
            <v>WALLACE SOUZA DO EGITO</v>
          </cell>
          <cell r="C8720" t="str">
            <v>VIGILANTE</v>
          </cell>
          <cell r="D8720">
            <v>41162</v>
          </cell>
          <cell r="E8720">
            <v>12430044790</v>
          </cell>
          <cell r="F8720" t="str">
            <v>Demitido</v>
          </cell>
          <cell r="G8720">
            <v>13001</v>
          </cell>
          <cell r="H8720" t="str">
            <v>DEMITIDOS</v>
          </cell>
        </row>
        <row r="8721">
          <cell r="A8721">
            <v>5485</v>
          </cell>
          <cell r="B8721" t="str">
            <v>WALLACE TARDIN FERREIRA</v>
          </cell>
          <cell r="C8721" t="str">
            <v>TECNICO EM SEGURANÇA DO TRABALHO</v>
          </cell>
          <cell r="D8721">
            <v>42984</v>
          </cell>
          <cell r="E8721">
            <v>14502190713</v>
          </cell>
          <cell r="F8721" t="str">
            <v>Demitido</v>
          </cell>
          <cell r="G8721">
            <v>13001</v>
          </cell>
          <cell r="H8721" t="str">
            <v>DEMITIDOS</v>
          </cell>
        </row>
        <row r="8722">
          <cell r="A8722">
            <v>758</v>
          </cell>
          <cell r="B8722" t="str">
            <v>WALME  PINHEIRO</v>
          </cell>
          <cell r="C8722" t="str">
            <v>VIGILANTE</v>
          </cell>
          <cell r="D8722">
            <v>38292</v>
          </cell>
          <cell r="E8722">
            <v>99866340759</v>
          </cell>
          <cell r="F8722" t="str">
            <v>Demitido</v>
          </cell>
          <cell r="G8722">
            <v>13001</v>
          </cell>
          <cell r="H8722" t="str">
            <v>DEMITIDOS</v>
          </cell>
        </row>
        <row r="8723">
          <cell r="A8723">
            <v>7312</v>
          </cell>
          <cell r="B8723" t="str">
            <v>WALME PINHEIRO</v>
          </cell>
          <cell r="C8723" t="str">
            <v>VIGILANTE</v>
          </cell>
          <cell r="D8723">
            <v>42118</v>
          </cell>
          <cell r="E8723">
            <v>99866340759</v>
          </cell>
          <cell r="F8723" t="str">
            <v>Demitido</v>
          </cell>
          <cell r="G8723">
            <v>13001</v>
          </cell>
          <cell r="H8723" t="str">
            <v>DEMITIDOS</v>
          </cell>
        </row>
        <row r="8724">
          <cell r="A8724">
            <v>7548</v>
          </cell>
          <cell r="B8724" t="str">
            <v>WALMIR DA COSTA ALVES</v>
          </cell>
          <cell r="C8724" t="str">
            <v>VIGILANTE</v>
          </cell>
          <cell r="D8724">
            <v>42263</v>
          </cell>
          <cell r="E8724">
            <v>1165212790</v>
          </cell>
          <cell r="F8724" t="str">
            <v>Af.Previdência</v>
          </cell>
          <cell r="G8724">
            <v>901007</v>
          </cell>
          <cell r="H8724" t="str">
            <v>AFASTADO PELO INSS</v>
          </cell>
        </row>
        <row r="8725">
          <cell r="A8725">
            <v>8288</v>
          </cell>
          <cell r="B8725" t="str">
            <v>WALMIR DE OLIVEIRA MARQUES</v>
          </cell>
          <cell r="C8725" t="str">
            <v>VIGILANTE</v>
          </cell>
          <cell r="D8725">
            <v>42434</v>
          </cell>
          <cell r="E8725">
            <v>12126979792</v>
          </cell>
          <cell r="F8725" t="str">
            <v>Demitido</v>
          </cell>
          <cell r="G8725">
            <v>13001</v>
          </cell>
          <cell r="H8725" t="str">
            <v>DEMITIDOS</v>
          </cell>
        </row>
        <row r="8726">
          <cell r="A8726">
            <v>6050</v>
          </cell>
          <cell r="B8726" t="str">
            <v>WALMIR DOS SANTOS PORPHIRIO</v>
          </cell>
          <cell r="C8726" t="str">
            <v>SUPERVISOR</v>
          </cell>
          <cell r="D8726">
            <v>41761</v>
          </cell>
          <cell r="E8726">
            <v>1168197740</v>
          </cell>
          <cell r="F8726" t="str">
            <v>Demitido</v>
          </cell>
          <cell r="G8726">
            <v>13001</v>
          </cell>
          <cell r="H8726" t="str">
            <v>DEMITIDOS</v>
          </cell>
        </row>
        <row r="8727">
          <cell r="A8727">
            <v>9378</v>
          </cell>
          <cell r="B8727" t="str">
            <v>WALMIR FERRAZ ROQUE</v>
          </cell>
          <cell r="C8727" t="str">
            <v>VIGILANTE</v>
          </cell>
          <cell r="D8727">
            <v>42933</v>
          </cell>
          <cell r="E8727">
            <v>8538043706</v>
          </cell>
          <cell r="F8727" t="str">
            <v>Demitido</v>
          </cell>
          <cell r="G8727">
            <v>13001</v>
          </cell>
          <cell r="H8727" t="str">
            <v>DEMITIDOS</v>
          </cell>
        </row>
        <row r="8728">
          <cell r="A8728">
            <v>2974</v>
          </cell>
          <cell r="B8728" t="str">
            <v>WALMIR JESUS SARAIVA</v>
          </cell>
          <cell r="C8728" t="str">
            <v>SUPERVISOR I</v>
          </cell>
          <cell r="D8728">
            <v>40561</v>
          </cell>
          <cell r="E8728">
            <v>80998402753</v>
          </cell>
          <cell r="F8728" t="str">
            <v>Demitido</v>
          </cell>
          <cell r="G8728">
            <v>13001</v>
          </cell>
          <cell r="H8728" t="str">
            <v>DEMITIDOS</v>
          </cell>
        </row>
        <row r="8729">
          <cell r="A8729">
            <v>777</v>
          </cell>
          <cell r="B8729" t="str">
            <v>WALMIR SANTOS SOARES DE MELO</v>
          </cell>
          <cell r="C8729" t="str">
            <v>VIGILANTE</v>
          </cell>
          <cell r="D8729">
            <v>38322</v>
          </cell>
          <cell r="E8729">
            <v>1244713740</v>
          </cell>
          <cell r="F8729" t="str">
            <v>Ativo</v>
          </cell>
          <cell r="G8729">
            <v>217017</v>
          </cell>
          <cell r="H8729" t="str">
            <v>CEPP - CSF LENICE MARIA MONTEIRO COELHO</v>
          </cell>
        </row>
        <row r="8730">
          <cell r="A8730">
            <v>5529</v>
          </cell>
          <cell r="B8730" t="str">
            <v>WALNEY CAMPOS MAGALHAES</v>
          </cell>
          <cell r="C8730" t="str">
            <v>VIGILANTE</v>
          </cell>
          <cell r="D8730">
            <v>41541</v>
          </cell>
          <cell r="E8730">
            <v>8324449795</v>
          </cell>
          <cell r="F8730" t="str">
            <v>Ativo</v>
          </cell>
          <cell r="G8730">
            <v>280003</v>
          </cell>
          <cell r="H8730" t="str">
            <v>INSS - APS BOM JARDIM</v>
          </cell>
        </row>
        <row r="8731">
          <cell r="A8731">
            <v>2607</v>
          </cell>
          <cell r="B8731" t="str">
            <v>WALTENCIR MALHANO LOLI</v>
          </cell>
          <cell r="C8731" t="str">
            <v>MOTORISTA</v>
          </cell>
          <cell r="D8731">
            <v>40315</v>
          </cell>
          <cell r="E8731">
            <v>64162672768</v>
          </cell>
          <cell r="F8731" t="str">
            <v>Demitido</v>
          </cell>
          <cell r="G8731">
            <v>13001</v>
          </cell>
          <cell r="H8731" t="str">
            <v>DEMITIDOS</v>
          </cell>
        </row>
        <row r="8732">
          <cell r="A8732">
            <v>8918</v>
          </cell>
          <cell r="B8732" t="str">
            <v>WALTER BARBOSA DE OLIVEIRA</v>
          </cell>
          <cell r="C8732" t="str">
            <v>VIGILANTE</v>
          </cell>
          <cell r="D8732">
            <v>42705</v>
          </cell>
          <cell r="E8732">
            <v>91391091787</v>
          </cell>
          <cell r="F8732" t="str">
            <v>Ativo</v>
          </cell>
          <cell r="G8732">
            <v>503119</v>
          </cell>
          <cell r="H8732" t="str">
            <v>BRADESCO - AGÊNCIA 3119 - RUA RODRIGO SILVA</v>
          </cell>
        </row>
        <row r="8733">
          <cell r="A8733">
            <v>1785</v>
          </cell>
          <cell r="B8733" t="str">
            <v>WALTER BARCELOS DA SILVA</v>
          </cell>
          <cell r="C8733" t="str">
            <v>VIGILANTE</v>
          </cell>
          <cell r="D8733">
            <v>39873</v>
          </cell>
          <cell r="E8733">
            <v>2732407739</v>
          </cell>
          <cell r="F8733" t="str">
            <v>Demitido</v>
          </cell>
          <cell r="G8733">
            <v>13001</v>
          </cell>
          <cell r="H8733" t="str">
            <v>DEMITIDOS</v>
          </cell>
        </row>
        <row r="8734">
          <cell r="A8734">
            <v>8302</v>
          </cell>
          <cell r="B8734" t="str">
            <v>WALTER FERREIRA DOS SANTOS</v>
          </cell>
          <cell r="C8734" t="str">
            <v>VIGILANTE</v>
          </cell>
          <cell r="D8734">
            <v>42434</v>
          </cell>
          <cell r="E8734">
            <v>81247052753</v>
          </cell>
          <cell r="F8734" t="str">
            <v>Demitido</v>
          </cell>
          <cell r="G8734">
            <v>13001</v>
          </cell>
          <cell r="H8734" t="str">
            <v>DEMITIDOS</v>
          </cell>
        </row>
        <row r="8735">
          <cell r="A8735">
            <v>1655</v>
          </cell>
          <cell r="B8735" t="str">
            <v>WALTER JUNIOR DE OLIVEIRA DOS SANTOS</v>
          </cell>
          <cell r="C8735" t="str">
            <v>VIGILANTE</v>
          </cell>
          <cell r="D8735">
            <v>39773</v>
          </cell>
          <cell r="E8735">
            <v>3947086792</v>
          </cell>
          <cell r="F8735" t="str">
            <v>Demitido</v>
          </cell>
          <cell r="G8735">
            <v>13001</v>
          </cell>
          <cell r="H8735" t="str">
            <v>DEMITIDOS</v>
          </cell>
        </row>
        <row r="8736">
          <cell r="A8736">
            <v>7220</v>
          </cell>
          <cell r="B8736" t="str">
            <v>WALTER NORO DOS SANTOS</v>
          </cell>
          <cell r="C8736" t="str">
            <v>VIGILANTE</v>
          </cell>
          <cell r="D8736">
            <v>42095</v>
          </cell>
          <cell r="E8736">
            <v>64518922700</v>
          </cell>
          <cell r="F8736" t="str">
            <v>Demitido</v>
          </cell>
          <cell r="G8736">
            <v>13001</v>
          </cell>
          <cell r="H8736" t="str">
            <v>DEMITIDOS</v>
          </cell>
        </row>
        <row r="8737">
          <cell r="A8737">
            <v>6385</v>
          </cell>
          <cell r="B8737" t="str">
            <v>WALTER RAMOS DOS SANTOS</v>
          </cell>
          <cell r="C8737" t="str">
            <v>VIGILANTE</v>
          </cell>
          <cell r="D8737">
            <v>41837</v>
          </cell>
          <cell r="E8737">
            <v>3012336168</v>
          </cell>
          <cell r="F8737" t="str">
            <v>Demitido</v>
          </cell>
          <cell r="G8737">
            <v>13001</v>
          </cell>
          <cell r="H8737" t="str">
            <v>DEMITIDOS</v>
          </cell>
        </row>
        <row r="8738">
          <cell r="A8738">
            <v>3539</v>
          </cell>
          <cell r="B8738" t="str">
            <v>WALTER SEBASTIAO DA SILVA</v>
          </cell>
          <cell r="C8738" t="str">
            <v>VIGILANTE</v>
          </cell>
          <cell r="D8738">
            <v>40855</v>
          </cell>
          <cell r="E8738">
            <v>80167080725</v>
          </cell>
          <cell r="F8738" t="str">
            <v>Demitido</v>
          </cell>
          <cell r="G8738">
            <v>13001</v>
          </cell>
          <cell r="H8738" t="str">
            <v>DEMITIDOS</v>
          </cell>
        </row>
        <row r="8739">
          <cell r="A8739">
            <v>6316</v>
          </cell>
          <cell r="B8739" t="str">
            <v>WALTER THIAGO DA ROCHA OLIVEIRA SILVA</v>
          </cell>
          <cell r="C8739" t="str">
            <v>VIGILANTE</v>
          </cell>
          <cell r="D8739">
            <v>41815</v>
          </cell>
          <cell r="E8739">
            <v>11045783790</v>
          </cell>
          <cell r="F8739" t="str">
            <v>Demitido</v>
          </cell>
          <cell r="G8739">
            <v>13001</v>
          </cell>
          <cell r="H8739" t="str">
            <v>DEMITIDOS</v>
          </cell>
        </row>
        <row r="8740">
          <cell r="A8740">
            <v>6813</v>
          </cell>
          <cell r="B8740" t="str">
            <v>WALTER VILLELA NAVES JUNIOR</v>
          </cell>
          <cell r="C8740" t="str">
            <v>VIGILANTE</v>
          </cell>
          <cell r="D8740">
            <v>41934</v>
          </cell>
          <cell r="E8740">
            <v>11032555769</v>
          </cell>
          <cell r="F8740" t="str">
            <v>Demitido</v>
          </cell>
          <cell r="G8740">
            <v>13001</v>
          </cell>
          <cell r="H8740" t="str">
            <v>DEMITIDOS</v>
          </cell>
        </row>
        <row r="8741">
          <cell r="A8741">
            <v>9772</v>
          </cell>
          <cell r="B8741" t="str">
            <v>WAMBERTO ARAUJO DA SILVA</v>
          </cell>
          <cell r="C8741" t="str">
            <v>VIGILANTE</v>
          </cell>
          <cell r="D8741">
            <v>43344</v>
          </cell>
          <cell r="E8741">
            <v>93559526787</v>
          </cell>
          <cell r="F8741" t="str">
            <v>Ativo</v>
          </cell>
          <cell r="G8741">
            <v>501414</v>
          </cell>
          <cell r="H8741" t="str">
            <v>BRADESCO - AGÊNCIA 1414 - FLAMENGO - URJ</v>
          </cell>
        </row>
        <row r="8742">
          <cell r="A8742">
            <v>9736</v>
          </cell>
          <cell r="B8742" t="str">
            <v>WANCLER RODRIGUES DIAS</v>
          </cell>
          <cell r="C8742" t="str">
            <v>VIGILANTE</v>
          </cell>
          <cell r="D8742">
            <v>43297</v>
          </cell>
          <cell r="E8742">
            <v>10446564761</v>
          </cell>
          <cell r="F8742" t="str">
            <v>Ativo</v>
          </cell>
          <cell r="G8742">
            <v>379001</v>
          </cell>
          <cell r="H8742" t="str">
            <v>CNC</v>
          </cell>
        </row>
        <row r="8743">
          <cell r="A8743">
            <v>7986</v>
          </cell>
          <cell r="B8743" t="str">
            <v>WANDER GONCALVES DOS SANTOS JUNIOR</v>
          </cell>
          <cell r="C8743" t="str">
            <v>VIGILANTE</v>
          </cell>
          <cell r="D8743">
            <v>42391</v>
          </cell>
          <cell r="E8743">
            <v>10806523700</v>
          </cell>
          <cell r="F8743" t="str">
            <v>Ativo</v>
          </cell>
          <cell r="G8743">
            <v>200101</v>
          </cell>
          <cell r="H8743" t="str">
            <v>RESERVA DIA</v>
          </cell>
        </row>
        <row r="8744">
          <cell r="A8744">
            <v>7779</v>
          </cell>
          <cell r="B8744" t="str">
            <v>WANDER LUIZ COSTA DE PAULA</v>
          </cell>
          <cell r="C8744" t="str">
            <v>TECNICO CFTV II</v>
          </cell>
          <cell r="D8744">
            <v>42332</v>
          </cell>
          <cell r="E8744">
            <v>2354723792</v>
          </cell>
          <cell r="F8744" t="str">
            <v>Demitido</v>
          </cell>
          <cell r="G8744">
            <v>13001</v>
          </cell>
          <cell r="H8744" t="str">
            <v>DEMITIDOS</v>
          </cell>
        </row>
        <row r="8745">
          <cell r="A8745">
            <v>6975</v>
          </cell>
          <cell r="B8745" t="str">
            <v>WANDER MAGALHAES DOS SANTOS</v>
          </cell>
          <cell r="C8745" t="str">
            <v>VIGILANTE</v>
          </cell>
          <cell r="D8745">
            <v>42028</v>
          </cell>
          <cell r="E8745">
            <v>2619847729</v>
          </cell>
          <cell r="F8745" t="str">
            <v>Demitido</v>
          </cell>
          <cell r="G8745">
            <v>13001</v>
          </cell>
          <cell r="H8745" t="str">
            <v>DEMITIDOS</v>
          </cell>
        </row>
        <row r="8746">
          <cell r="A8746">
            <v>10084</v>
          </cell>
          <cell r="B8746" t="str">
            <v>WANDERLEI DA SILVA LIMA</v>
          </cell>
          <cell r="C8746" t="str">
            <v>VIGILANTE</v>
          </cell>
          <cell r="D8746">
            <v>43838</v>
          </cell>
          <cell r="E8746">
            <v>80062164791</v>
          </cell>
          <cell r="F8746" t="str">
            <v>Ativo</v>
          </cell>
          <cell r="G8746">
            <v>501683</v>
          </cell>
          <cell r="H8746" t="str">
            <v xml:space="preserve">BRADESCO - AGÊNCIA 1683 - PRIME PRACA PIO X URB RIO DE JANEIRO RJ </v>
          </cell>
        </row>
        <row r="8747">
          <cell r="A8747">
            <v>5515</v>
          </cell>
          <cell r="B8747" t="str">
            <v>WANDERLEY CORDEIRO</v>
          </cell>
          <cell r="C8747" t="str">
            <v>VIGILANTE</v>
          </cell>
          <cell r="D8747">
            <v>41541</v>
          </cell>
          <cell r="E8747">
            <v>83183582791</v>
          </cell>
          <cell r="F8747" t="str">
            <v>Demitido</v>
          </cell>
          <cell r="G8747">
            <v>13001</v>
          </cell>
          <cell r="H8747" t="str">
            <v>DEMITIDOS</v>
          </cell>
        </row>
        <row r="8748">
          <cell r="A8748">
            <v>7471</v>
          </cell>
          <cell r="B8748" t="str">
            <v>WANDERLEY DA COSTA SILVA</v>
          </cell>
          <cell r="C8748" t="str">
            <v>VIGILANTE</v>
          </cell>
          <cell r="D8748">
            <v>42243</v>
          </cell>
          <cell r="E8748">
            <v>83016481715</v>
          </cell>
          <cell r="F8748" t="str">
            <v>Demitido</v>
          </cell>
          <cell r="G8748">
            <v>13001</v>
          </cell>
          <cell r="H8748" t="str">
            <v>DEMITIDOS</v>
          </cell>
        </row>
        <row r="8749">
          <cell r="A8749">
            <v>660</v>
          </cell>
          <cell r="B8749" t="str">
            <v>WANDERLEY DA SILVA</v>
          </cell>
          <cell r="C8749" t="str">
            <v>VIGILANTE</v>
          </cell>
          <cell r="D8749">
            <v>38078</v>
          </cell>
          <cell r="E8749">
            <v>31713602768</v>
          </cell>
          <cell r="F8749" t="str">
            <v>Demitido</v>
          </cell>
          <cell r="G8749">
            <v>13001</v>
          </cell>
          <cell r="H8749" t="str">
            <v>DEMITIDOS</v>
          </cell>
        </row>
        <row r="8750">
          <cell r="A8750">
            <v>4431</v>
          </cell>
          <cell r="B8750" t="str">
            <v>WANDERLEY FELIPE DA SILVA</v>
          </cell>
          <cell r="C8750" t="str">
            <v>VIGILANTE</v>
          </cell>
          <cell r="D8750">
            <v>41132</v>
          </cell>
          <cell r="E8750">
            <v>7630440758</v>
          </cell>
          <cell r="F8750" t="str">
            <v>Demitido</v>
          </cell>
          <cell r="G8750">
            <v>13001</v>
          </cell>
          <cell r="H8750" t="str">
            <v>DEMITIDOS</v>
          </cell>
        </row>
        <row r="8751">
          <cell r="A8751">
            <v>712</v>
          </cell>
          <cell r="B8751" t="str">
            <v>WANDERLEY JOSE RICARDO FILHO</v>
          </cell>
          <cell r="C8751" t="str">
            <v>VIGILANTE</v>
          </cell>
          <cell r="D8751">
            <v>38170</v>
          </cell>
          <cell r="E8751">
            <v>85456772787</v>
          </cell>
          <cell r="F8751" t="str">
            <v>Demitido</v>
          </cell>
          <cell r="G8751">
            <v>13001</v>
          </cell>
          <cell r="H8751" t="str">
            <v>DEMITIDOS</v>
          </cell>
        </row>
        <row r="8752">
          <cell r="A8752">
            <v>6660</v>
          </cell>
          <cell r="B8752" t="str">
            <v>WANDERLEY NASCIMENTO</v>
          </cell>
          <cell r="C8752" t="str">
            <v>VIGILANTE</v>
          </cell>
          <cell r="D8752">
            <v>41883</v>
          </cell>
          <cell r="E8752">
            <v>2101838702</v>
          </cell>
          <cell r="F8752" t="str">
            <v>Demitido</v>
          </cell>
          <cell r="G8752">
            <v>13001</v>
          </cell>
          <cell r="H8752" t="str">
            <v>DEMITIDOS</v>
          </cell>
        </row>
        <row r="8753">
          <cell r="A8753">
            <v>844</v>
          </cell>
          <cell r="B8753" t="str">
            <v>WANDERLEY RODRIGUES</v>
          </cell>
          <cell r="C8753" t="str">
            <v>VIGILANTE</v>
          </cell>
          <cell r="D8753">
            <v>38660</v>
          </cell>
          <cell r="E8753">
            <v>35036508734</v>
          </cell>
          <cell r="F8753" t="str">
            <v>Demitido</v>
          </cell>
          <cell r="G8753">
            <v>13001</v>
          </cell>
          <cell r="H8753" t="str">
            <v>DEMITIDOS</v>
          </cell>
        </row>
        <row r="8754">
          <cell r="A8754">
            <v>1218</v>
          </cell>
          <cell r="B8754" t="str">
            <v>WANDERLEY TAVARES DE OLIVEIRA</v>
          </cell>
          <cell r="C8754" t="str">
            <v>VIGILANTE</v>
          </cell>
          <cell r="D8754">
            <v>39234</v>
          </cell>
          <cell r="E8754">
            <v>77089910725</v>
          </cell>
          <cell r="F8754" t="str">
            <v>Ativo</v>
          </cell>
          <cell r="G8754">
            <v>158001</v>
          </cell>
          <cell r="H8754" t="str">
            <v>ICMBIO PORTARIA DA FLORESTA / PNT</v>
          </cell>
        </row>
        <row r="8755">
          <cell r="A8755">
            <v>4822</v>
          </cell>
          <cell r="B8755" t="str">
            <v>WANDERSON ALVES DE SOUZA</v>
          </cell>
          <cell r="C8755" t="str">
            <v>VIGILANTE</v>
          </cell>
          <cell r="D8755">
            <v>41295</v>
          </cell>
          <cell r="E8755">
            <v>10774342781</v>
          </cell>
          <cell r="F8755" t="str">
            <v>Demitido</v>
          </cell>
          <cell r="G8755">
            <v>13001</v>
          </cell>
          <cell r="H8755" t="str">
            <v>DEMITIDOS</v>
          </cell>
        </row>
        <row r="8756">
          <cell r="A8756">
            <v>4803</v>
          </cell>
          <cell r="B8756" t="str">
            <v>WANDERSON CARNEIRO PEREIRA</v>
          </cell>
          <cell r="C8756" t="str">
            <v>VIGILANTE</v>
          </cell>
          <cell r="D8756">
            <v>41285</v>
          </cell>
          <cell r="E8756">
            <v>9323257770</v>
          </cell>
          <cell r="F8756" t="str">
            <v>Demitido</v>
          </cell>
          <cell r="G8756">
            <v>13001</v>
          </cell>
          <cell r="H8756" t="str">
            <v>DEMITIDOS</v>
          </cell>
        </row>
        <row r="8757">
          <cell r="A8757">
            <v>2866</v>
          </cell>
          <cell r="B8757" t="str">
            <v>WANDERSON CEZAR DE AVELAR</v>
          </cell>
          <cell r="C8757" t="str">
            <v>VIGILANTE</v>
          </cell>
          <cell r="D8757">
            <v>40495</v>
          </cell>
          <cell r="E8757">
            <v>7103240736</v>
          </cell>
          <cell r="F8757" t="str">
            <v>Demitido</v>
          </cell>
          <cell r="G8757">
            <v>13001</v>
          </cell>
          <cell r="H8757" t="str">
            <v>DEMITIDOS</v>
          </cell>
        </row>
        <row r="8758">
          <cell r="A8758">
            <v>7497</v>
          </cell>
          <cell r="B8758" t="str">
            <v>WANDERSON CLAYTON FERNANDES DA SILVA</v>
          </cell>
          <cell r="C8758" t="str">
            <v>VIGILANTE</v>
          </cell>
          <cell r="D8758">
            <v>42255</v>
          </cell>
          <cell r="E8758">
            <v>8904574765</v>
          </cell>
          <cell r="F8758" t="str">
            <v>Demitido</v>
          </cell>
          <cell r="G8758">
            <v>13001</v>
          </cell>
          <cell r="H8758" t="str">
            <v>DEMITIDOS</v>
          </cell>
        </row>
        <row r="8759">
          <cell r="A8759">
            <v>5577</v>
          </cell>
          <cell r="B8759" t="str">
            <v>WANDERSON CONCEICAO DOS SANTOS</v>
          </cell>
          <cell r="C8759" t="str">
            <v>VIGILANTE</v>
          </cell>
          <cell r="D8759">
            <v>41541</v>
          </cell>
          <cell r="E8759">
            <v>9042166754</v>
          </cell>
          <cell r="F8759" t="str">
            <v>Demitido</v>
          </cell>
          <cell r="G8759">
            <v>13001</v>
          </cell>
          <cell r="H8759" t="str">
            <v>DEMITIDOS</v>
          </cell>
        </row>
        <row r="8760">
          <cell r="A8760">
            <v>8095</v>
          </cell>
          <cell r="B8760" t="str">
            <v>WANDERSON CORREA DE SOUZA</v>
          </cell>
          <cell r="C8760" t="str">
            <v>VIGILANTE</v>
          </cell>
          <cell r="D8760">
            <v>42416</v>
          </cell>
          <cell r="E8760">
            <v>12403592765</v>
          </cell>
          <cell r="F8760" t="str">
            <v>Demitido</v>
          </cell>
          <cell r="G8760">
            <v>13001</v>
          </cell>
          <cell r="H8760" t="str">
            <v>DEMITIDOS</v>
          </cell>
        </row>
        <row r="8761">
          <cell r="A8761">
            <v>3459</v>
          </cell>
          <cell r="B8761" t="str">
            <v>WANDERSON CORREA DE SOUZA</v>
          </cell>
          <cell r="C8761" t="str">
            <v>VIGILANTE</v>
          </cell>
          <cell r="D8761">
            <v>40819</v>
          </cell>
          <cell r="E8761">
            <v>12403592765</v>
          </cell>
          <cell r="F8761" t="str">
            <v>Demitido</v>
          </cell>
          <cell r="G8761">
            <v>13001</v>
          </cell>
          <cell r="H8761" t="str">
            <v>DEMITIDOS</v>
          </cell>
        </row>
        <row r="8762">
          <cell r="A8762">
            <v>5288</v>
          </cell>
          <cell r="B8762" t="str">
            <v>WANDERSON DA CONCEICAO NASCIMENTO</v>
          </cell>
          <cell r="C8762" t="str">
            <v>VIGILANTE</v>
          </cell>
          <cell r="D8762">
            <v>41456</v>
          </cell>
          <cell r="E8762">
            <v>9577003770</v>
          </cell>
          <cell r="F8762" t="str">
            <v>Demitido</v>
          </cell>
          <cell r="G8762">
            <v>13001</v>
          </cell>
          <cell r="H8762" t="str">
            <v>DEMITIDOS</v>
          </cell>
        </row>
        <row r="8763">
          <cell r="A8763">
            <v>6555</v>
          </cell>
          <cell r="B8763" t="str">
            <v>WANDERSON DA CONCEIÇÃO NASCIMENTO</v>
          </cell>
          <cell r="C8763" t="str">
            <v>VIGILANTE</v>
          </cell>
          <cell r="D8763">
            <v>41852</v>
          </cell>
          <cell r="E8763">
            <v>9577003770</v>
          </cell>
          <cell r="F8763" t="str">
            <v>Demitido</v>
          </cell>
          <cell r="G8763">
            <v>13001</v>
          </cell>
          <cell r="H8763" t="str">
            <v>DEMITIDOS</v>
          </cell>
        </row>
        <row r="8764">
          <cell r="A8764">
            <v>6633</v>
          </cell>
          <cell r="B8764" t="str">
            <v>WANDERSON DA SILVA ANDRADE</v>
          </cell>
          <cell r="C8764" t="str">
            <v>VIGILANTE</v>
          </cell>
          <cell r="D8764">
            <v>41883</v>
          </cell>
          <cell r="E8764">
            <v>14032839743</v>
          </cell>
          <cell r="F8764" t="str">
            <v>Ativo</v>
          </cell>
          <cell r="G8764">
            <v>243010</v>
          </cell>
          <cell r="H8764" t="str">
            <v>SENAI NOVA FRIBURGO - CENTRO</v>
          </cell>
        </row>
        <row r="8765">
          <cell r="A8765">
            <v>878</v>
          </cell>
          <cell r="B8765" t="str">
            <v>WANDERSON DE MIRANDA FERREIRA</v>
          </cell>
          <cell r="C8765" t="str">
            <v>VIGILANTE</v>
          </cell>
          <cell r="D8765">
            <v>38718</v>
          </cell>
          <cell r="E8765">
            <v>2560671719</v>
          </cell>
          <cell r="F8765" t="str">
            <v>Demitido</v>
          </cell>
          <cell r="G8765">
            <v>13001</v>
          </cell>
          <cell r="H8765" t="str">
            <v>DEMITIDOS</v>
          </cell>
        </row>
        <row r="8766">
          <cell r="A8766">
            <v>2478</v>
          </cell>
          <cell r="B8766" t="str">
            <v>WANDERSON DOS SANTOS BELEM</v>
          </cell>
          <cell r="C8766" t="str">
            <v>VIGILANTE</v>
          </cell>
          <cell r="D8766">
            <v>40236</v>
          </cell>
          <cell r="E8766">
            <v>8017460783</v>
          </cell>
          <cell r="F8766" t="str">
            <v>Demitido</v>
          </cell>
          <cell r="G8766">
            <v>13001</v>
          </cell>
          <cell r="H8766" t="str">
            <v>DEMITIDOS</v>
          </cell>
        </row>
        <row r="8767">
          <cell r="A8767">
            <v>3975</v>
          </cell>
          <cell r="B8767" t="str">
            <v>WANDERSON FERREIRA DA SILVA</v>
          </cell>
          <cell r="C8767" t="str">
            <v>VIGILANTE</v>
          </cell>
          <cell r="D8767">
            <v>41051</v>
          </cell>
          <cell r="E8767">
            <v>12221471733</v>
          </cell>
          <cell r="F8767" t="str">
            <v>Demitido</v>
          </cell>
          <cell r="G8767">
            <v>13001</v>
          </cell>
          <cell r="H8767" t="str">
            <v>DEMITIDOS</v>
          </cell>
        </row>
        <row r="8768">
          <cell r="A8768">
            <v>2551</v>
          </cell>
          <cell r="B8768" t="str">
            <v>WANDERSON GUERRA BESSA</v>
          </cell>
          <cell r="C8768" t="str">
            <v>VIGILANTE</v>
          </cell>
          <cell r="D8768">
            <v>40299</v>
          </cell>
          <cell r="E8768">
            <v>7898417704</v>
          </cell>
          <cell r="F8768" t="str">
            <v>Demitido</v>
          </cell>
          <cell r="G8768">
            <v>13001</v>
          </cell>
          <cell r="H8768" t="str">
            <v>DEMITIDOS</v>
          </cell>
        </row>
        <row r="8769">
          <cell r="A8769">
            <v>6315</v>
          </cell>
          <cell r="B8769" t="str">
            <v>WANDERSON LUIS DE SOUZA</v>
          </cell>
          <cell r="C8769" t="str">
            <v>VIGILANTE</v>
          </cell>
          <cell r="D8769">
            <v>41815</v>
          </cell>
          <cell r="E8769">
            <v>8849550790</v>
          </cell>
          <cell r="F8769" t="str">
            <v>Demitido</v>
          </cell>
          <cell r="G8769">
            <v>13001</v>
          </cell>
          <cell r="H8769" t="str">
            <v>DEMITIDOS</v>
          </cell>
        </row>
        <row r="8770">
          <cell r="A8770">
            <v>9739</v>
          </cell>
          <cell r="B8770" t="str">
            <v>WANDERSON LUIZ FERREIRA TERTO</v>
          </cell>
          <cell r="C8770" t="str">
            <v>VIGILANTE</v>
          </cell>
          <cell r="D8770">
            <v>43297</v>
          </cell>
          <cell r="E8770">
            <v>12747764737</v>
          </cell>
          <cell r="F8770" t="str">
            <v>Ativo</v>
          </cell>
          <cell r="G8770">
            <v>379001</v>
          </cell>
          <cell r="H8770" t="str">
            <v>CNC</v>
          </cell>
        </row>
        <row r="8771">
          <cell r="A8771">
            <v>9727</v>
          </cell>
          <cell r="B8771" t="str">
            <v>WANDERSON PEREIRA LEMOS</v>
          </cell>
          <cell r="C8771" t="str">
            <v>VIGILANTE</v>
          </cell>
          <cell r="D8771">
            <v>43298</v>
          </cell>
          <cell r="E8771">
            <v>12810669740</v>
          </cell>
          <cell r="F8771" t="str">
            <v>Demitido</v>
          </cell>
          <cell r="G8771">
            <v>13001</v>
          </cell>
          <cell r="H8771" t="str">
            <v>DEMITIDOS</v>
          </cell>
        </row>
        <row r="8772">
          <cell r="A8772">
            <v>6249</v>
          </cell>
          <cell r="B8772" t="str">
            <v>WANDERSON PEREIRA RODRIGUES DE SOUZA</v>
          </cell>
          <cell r="C8772" t="str">
            <v>VIGILANTE</v>
          </cell>
          <cell r="D8772">
            <v>41801</v>
          </cell>
          <cell r="E8772">
            <v>10908742789</v>
          </cell>
          <cell r="F8772" t="str">
            <v>Ativo</v>
          </cell>
          <cell r="G8772">
            <v>200001</v>
          </cell>
          <cell r="H8772" t="str">
            <v>HOSPITAL FEDERAL DA LAGOA</v>
          </cell>
        </row>
        <row r="8773">
          <cell r="A8773">
            <v>879</v>
          </cell>
          <cell r="B8773" t="str">
            <v>WANDERSON REIS DA SILVA</v>
          </cell>
          <cell r="C8773" t="str">
            <v>VIGILANTE</v>
          </cell>
          <cell r="D8773">
            <v>38718</v>
          </cell>
          <cell r="E8773">
            <v>87850460782</v>
          </cell>
          <cell r="F8773" t="str">
            <v>Apos. Invalidez</v>
          </cell>
          <cell r="G8773">
            <v>400105</v>
          </cell>
          <cell r="H8773" t="str">
            <v>AFASTADO APOS. INVALIDEZ</v>
          </cell>
        </row>
        <row r="8774">
          <cell r="A8774">
            <v>9344</v>
          </cell>
          <cell r="B8774" t="str">
            <v>WANDERSON RIBAMAR VELOZO</v>
          </cell>
          <cell r="C8774" t="str">
            <v>VIGILANTE</v>
          </cell>
          <cell r="D8774">
            <v>42933</v>
          </cell>
          <cell r="E8774">
            <v>3806743789</v>
          </cell>
          <cell r="F8774" t="str">
            <v>Ativo</v>
          </cell>
          <cell r="G8774">
            <v>601565</v>
          </cell>
          <cell r="H8774" t="str">
            <v>BANCO DO BRASIL LOTE 02 - AGÊNCIA 1565 - BENFICA</v>
          </cell>
        </row>
        <row r="8775">
          <cell r="A8775">
            <v>6326</v>
          </cell>
          <cell r="B8775" t="str">
            <v>WANDERSON RODRIGUES</v>
          </cell>
          <cell r="C8775" t="str">
            <v>VIGILANTE</v>
          </cell>
          <cell r="D8775">
            <v>41821</v>
          </cell>
          <cell r="E8775">
            <v>5520092702</v>
          </cell>
          <cell r="F8775" t="str">
            <v>Demitido</v>
          </cell>
          <cell r="G8775">
            <v>13001</v>
          </cell>
          <cell r="H8775" t="str">
            <v>DEMITIDOS</v>
          </cell>
        </row>
        <row r="8776">
          <cell r="A8776">
            <v>5206</v>
          </cell>
          <cell r="B8776" t="str">
            <v>WANDERSON SERRA DA SILVA</v>
          </cell>
          <cell r="C8776" t="str">
            <v>VIGILANTE</v>
          </cell>
          <cell r="D8776">
            <v>41425</v>
          </cell>
          <cell r="E8776">
            <v>11902462793</v>
          </cell>
          <cell r="F8776" t="str">
            <v>Demitido</v>
          </cell>
          <cell r="G8776">
            <v>13001</v>
          </cell>
          <cell r="H8776" t="str">
            <v>DEMITIDOS</v>
          </cell>
        </row>
        <row r="8777">
          <cell r="A8777">
            <v>9829</v>
          </cell>
          <cell r="B8777" t="str">
            <v>WANDERSON SOUZA DA SILVA</v>
          </cell>
          <cell r="C8777" t="str">
            <v>VIGILANTE</v>
          </cell>
          <cell r="D8777">
            <v>43399</v>
          </cell>
          <cell r="E8777">
            <v>11934138770</v>
          </cell>
          <cell r="F8777" t="str">
            <v>Ativo</v>
          </cell>
          <cell r="G8777">
            <v>157001</v>
          </cell>
          <cell r="H8777" t="str">
            <v>ELETRONUCLEAR - ELETROBRAS TERMONUCLEAR S/A</v>
          </cell>
        </row>
        <row r="8778">
          <cell r="A8778">
            <v>5715</v>
          </cell>
          <cell r="B8778" t="str">
            <v>WANDERSON VENANCIO MARCAL</v>
          </cell>
          <cell r="C8778" t="str">
            <v>VIGILANTE</v>
          </cell>
          <cell r="D8778">
            <v>41632</v>
          </cell>
          <cell r="E8778">
            <v>13078629775</v>
          </cell>
          <cell r="F8778" t="str">
            <v>Demitido</v>
          </cell>
          <cell r="G8778">
            <v>13001</v>
          </cell>
          <cell r="H8778" t="str">
            <v>DEMITIDOS</v>
          </cell>
        </row>
        <row r="8779">
          <cell r="A8779">
            <v>4062</v>
          </cell>
          <cell r="B8779" t="str">
            <v>WANDO ANDRADE DE JESUS</v>
          </cell>
          <cell r="C8779" t="str">
            <v>VIGILANTE</v>
          </cell>
          <cell r="D8779">
            <v>41061</v>
          </cell>
          <cell r="E8779">
            <v>12270740777</v>
          </cell>
          <cell r="F8779" t="str">
            <v>Demitido</v>
          </cell>
          <cell r="G8779">
            <v>13001</v>
          </cell>
          <cell r="H8779" t="str">
            <v>DEMITIDOS</v>
          </cell>
        </row>
        <row r="8780">
          <cell r="A8780">
            <v>5781</v>
          </cell>
          <cell r="B8780" t="str">
            <v>WANESSA KARLA DE SOUZA VICENTE</v>
          </cell>
          <cell r="C8780" t="str">
            <v>VIGILANTE</v>
          </cell>
          <cell r="D8780">
            <v>41647</v>
          </cell>
          <cell r="E8780">
            <v>9775823706</v>
          </cell>
          <cell r="F8780" t="str">
            <v>Demitido</v>
          </cell>
          <cell r="G8780">
            <v>13001</v>
          </cell>
          <cell r="H8780" t="str">
            <v>DEMITIDOS</v>
          </cell>
        </row>
        <row r="8781">
          <cell r="A8781">
            <v>8287</v>
          </cell>
          <cell r="B8781" t="str">
            <v>WANIA SANTOS SOARES DE MELO</v>
          </cell>
          <cell r="C8781" t="str">
            <v>VIGILANTE</v>
          </cell>
          <cell r="D8781">
            <v>42432</v>
          </cell>
          <cell r="E8781">
            <v>1360966706</v>
          </cell>
          <cell r="F8781" t="str">
            <v>Demitido</v>
          </cell>
          <cell r="G8781">
            <v>13001</v>
          </cell>
          <cell r="H8781" t="str">
            <v>DEMITIDOS</v>
          </cell>
        </row>
        <row r="8782">
          <cell r="A8782">
            <v>4629</v>
          </cell>
          <cell r="B8782" t="str">
            <v>WANIA SANTOS SOARES DE MELO</v>
          </cell>
          <cell r="C8782" t="str">
            <v>VIGILANTE</v>
          </cell>
          <cell r="D8782">
            <v>41183</v>
          </cell>
          <cell r="E8782">
            <v>1360966706</v>
          </cell>
          <cell r="F8782" t="str">
            <v>Demitido</v>
          </cell>
          <cell r="G8782">
            <v>13001</v>
          </cell>
          <cell r="H8782" t="str">
            <v>DEMITIDOS</v>
          </cell>
        </row>
        <row r="8783">
          <cell r="A8783">
            <v>8371</v>
          </cell>
          <cell r="B8783" t="str">
            <v>WANNITTON DOS SANTOS LUCIANO</v>
          </cell>
          <cell r="C8783" t="str">
            <v>VIGILANTE</v>
          </cell>
          <cell r="D8783">
            <v>42492</v>
          </cell>
          <cell r="E8783">
            <v>8079430705</v>
          </cell>
          <cell r="F8783" t="str">
            <v>Demitido</v>
          </cell>
          <cell r="G8783">
            <v>13001</v>
          </cell>
          <cell r="H8783" t="str">
            <v>DEMITIDOS</v>
          </cell>
        </row>
        <row r="8784">
          <cell r="A8784">
            <v>992</v>
          </cell>
          <cell r="B8784" t="str">
            <v>WASHINGTON DE ASSIS PEREIRA DA PAZ</v>
          </cell>
          <cell r="C8784" t="str">
            <v>VIGILANTE</v>
          </cell>
          <cell r="D8784">
            <v>38777</v>
          </cell>
          <cell r="E8784">
            <v>7704206729</v>
          </cell>
          <cell r="F8784" t="str">
            <v>Demitido</v>
          </cell>
          <cell r="G8784">
            <v>13001</v>
          </cell>
          <cell r="H8784" t="str">
            <v>DEMITIDOS</v>
          </cell>
        </row>
        <row r="8785">
          <cell r="A8785">
            <v>2042</v>
          </cell>
          <cell r="B8785" t="str">
            <v>WASHINGTON DO CARMO GERALDO</v>
          </cell>
          <cell r="C8785" t="str">
            <v>VIGILANTE</v>
          </cell>
          <cell r="D8785">
            <v>40045</v>
          </cell>
          <cell r="E8785">
            <v>8000203758</v>
          </cell>
          <cell r="F8785" t="str">
            <v>Demitido</v>
          </cell>
          <cell r="G8785">
            <v>13001</v>
          </cell>
          <cell r="H8785" t="str">
            <v>DEMITIDOS</v>
          </cell>
        </row>
        <row r="8786">
          <cell r="A8786">
            <v>7795</v>
          </cell>
          <cell r="B8786" t="str">
            <v>WASHINGTON EFIGENIO NUNES</v>
          </cell>
          <cell r="C8786" t="str">
            <v>VIGILANTE</v>
          </cell>
          <cell r="D8786">
            <v>42340</v>
          </cell>
          <cell r="E8786">
            <v>4487348773</v>
          </cell>
          <cell r="F8786" t="str">
            <v>Demitido</v>
          </cell>
          <cell r="G8786">
            <v>13001</v>
          </cell>
          <cell r="H8786" t="str">
            <v>DEMITIDOS</v>
          </cell>
        </row>
        <row r="8787">
          <cell r="A8787">
            <v>3868</v>
          </cell>
          <cell r="B8787" t="str">
            <v>WASHINGTON ELIS JOSE</v>
          </cell>
          <cell r="C8787" t="str">
            <v>VIGILANTE</v>
          </cell>
          <cell r="D8787">
            <v>41000</v>
          </cell>
          <cell r="E8787">
            <v>11725971704</v>
          </cell>
          <cell r="F8787" t="str">
            <v>Demitido</v>
          </cell>
          <cell r="G8787">
            <v>13001</v>
          </cell>
          <cell r="H8787" t="str">
            <v>DEMITIDOS</v>
          </cell>
        </row>
        <row r="8788">
          <cell r="A8788">
            <v>5760</v>
          </cell>
          <cell r="B8788" t="str">
            <v>WASHINGTON HENRIQUE DO SACRAMENTO</v>
          </cell>
          <cell r="C8788" t="str">
            <v>SUPERVISOR DE POSTO</v>
          </cell>
          <cell r="D8788">
            <v>41643</v>
          </cell>
          <cell r="E8788">
            <v>5497237738</v>
          </cell>
          <cell r="F8788" t="str">
            <v>Demitido</v>
          </cell>
          <cell r="G8788">
            <v>13001</v>
          </cell>
          <cell r="H8788" t="str">
            <v>DEMITIDOS</v>
          </cell>
        </row>
        <row r="8789">
          <cell r="A8789">
            <v>8914</v>
          </cell>
          <cell r="B8789" t="str">
            <v>WASHINGTON JORGE DA SILVA</v>
          </cell>
          <cell r="C8789" t="str">
            <v>VIGILANTE</v>
          </cell>
          <cell r="D8789">
            <v>42705</v>
          </cell>
          <cell r="E8789">
            <v>2932277480</v>
          </cell>
          <cell r="F8789" t="str">
            <v>Férias</v>
          </cell>
          <cell r="G8789">
            <v>200117</v>
          </cell>
          <cell r="H8789" t="str">
            <v>RESERVA BANCÁRIA</v>
          </cell>
        </row>
        <row r="8790">
          <cell r="A8790">
            <v>7041</v>
          </cell>
          <cell r="B8790" t="str">
            <v>WASHINGTON LUIS VIEIRA DE CARVALHO</v>
          </cell>
          <cell r="C8790" t="str">
            <v>VIGILANTE</v>
          </cell>
          <cell r="D8790">
            <v>42064</v>
          </cell>
          <cell r="E8790">
            <v>461285738</v>
          </cell>
          <cell r="F8790" t="str">
            <v>Demitido</v>
          </cell>
          <cell r="G8790">
            <v>13001</v>
          </cell>
          <cell r="H8790" t="str">
            <v>DEMITIDOS</v>
          </cell>
        </row>
        <row r="8791">
          <cell r="A8791">
            <v>5428</v>
          </cell>
          <cell r="B8791" t="str">
            <v>WASHINGTON LUIZ ARAUJO DA SILVA JUNIOR</v>
          </cell>
          <cell r="C8791" t="str">
            <v>VIGILANTE</v>
          </cell>
          <cell r="D8791">
            <v>41519</v>
          </cell>
          <cell r="E8791">
            <v>11342597788</v>
          </cell>
          <cell r="F8791" t="str">
            <v>Demitido</v>
          </cell>
          <cell r="G8791">
            <v>13001</v>
          </cell>
          <cell r="H8791" t="str">
            <v>DEMITIDOS</v>
          </cell>
        </row>
        <row r="8792">
          <cell r="A8792">
            <v>1417</v>
          </cell>
          <cell r="B8792" t="str">
            <v>WASHINGTON LUIZ DO NASCIMENTO MARTINS</v>
          </cell>
          <cell r="C8792" t="str">
            <v>AUX. OPERACIONAL III</v>
          </cell>
          <cell r="D8792">
            <v>39554</v>
          </cell>
          <cell r="E8792">
            <v>380367700</v>
          </cell>
          <cell r="F8792" t="str">
            <v>Demitido</v>
          </cell>
          <cell r="G8792">
            <v>13001</v>
          </cell>
          <cell r="H8792" t="str">
            <v>DEMITIDOS</v>
          </cell>
        </row>
        <row r="8793">
          <cell r="A8793">
            <v>8470</v>
          </cell>
          <cell r="B8793" t="str">
            <v>WASHINGTON LUIZ MARTINS</v>
          </cell>
          <cell r="C8793" t="str">
            <v>VIGILANTE</v>
          </cell>
          <cell r="D8793">
            <v>42569</v>
          </cell>
          <cell r="E8793">
            <v>13145014706</v>
          </cell>
          <cell r="F8793" t="str">
            <v>Demitido</v>
          </cell>
          <cell r="G8793">
            <v>13001</v>
          </cell>
          <cell r="H8793" t="str">
            <v>DEMITIDOS</v>
          </cell>
        </row>
        <row r="8794">
          <cell r="A8794">
            <v>2361</v>
          </cell>
          <cell r="B8794" t="str">
            <v>WASHINGTON LUIZ RODRIGUES DE LIMA</v>
          </cell>
          <cell r="C8794" t="str">
            <v>VIGILANTE</v>
          </cell>
          <cell r="D8794">
            <v>40179</v>
          </cell>
          <cell r="E8794">
            <v>3384095723</v>
          </cell>
          <cell r="F8794" t="str">
            <v>Demitido</v>
          </cell>
          <cell r="G8794">
            <v>13001</v>
          </cell>
          <cell r="H8794" t="str">
            <v>DEMITIDOS</v>
          </cell>
        </row>
        <row r="8795">
          <cell r="A8795">
            <v>7748</v>
          </cell>
          <cell r="B8795" t="str">
            <v>WASHINGTON LUIZ SANTOS DE PAULA</v>
          </cell>
          <cell r="C8795" t="str">
            <v>VIGILANTE</v>
          </cell>
          <cell r="D8795">
            <v>42325</v>
          </cell>
          <cell r="E8795">
            <v>9792771751</v>
          </cell>
          <cell r="F8795" t="str">
            <v>Demitido</v>
          </cell>
          <cell r="G8795">
            <v>13001</v>
          </cell>
          <cell r="H8795" t="str">
            <v>DEMITIDOS</v>
          </cell>
        </row>
        <row r="8796">
          <cell r="A8796">
            <v>9785</v>
          </cell>
          <cell r="B8796" t="str">
            <v>WASHINGTON TEIXEIRA</v>
          </cell>
          <cell r="C8796" t="str">
            <v>VIGILANTE</v>
          </cell>
          <cell r="D8796">
            <v>43345</v>
          </cell>
          <cell r="E8796">
            <v>91858445787</v>
          </cell>
          <cell r="F8796" t="str">
            <v>Ativo</v>
          </cell>
          <cell r="G8796">
            <v>213011</v>
          </cell>
          <cell r="H8796" t="str">
            <v>UFRJ MATERNIDADE ESCOLA</v>
          </cell>
        </row>
        <row r="8797">
          <cell r="A8797">
            <v>8672</v>
          </cell>
          <cell r="B8797" t="str">
            <v>WASTHECLINO RODRIGUES DA SILVA</v>
          </cell>
          <cell r="C8797" t="str">
            <v>VIGILANTE</v>
          </cell>
          <cell r="D8797">
            <v>42587</v>
          </cell>
          <cell r="E8797">
            <v>91284767787</v>
          </cell>
          <cell r="F8797" t="str">
            <v>Ativo</v>
          </cell>
          <cell r="G8797">
            <v>200101</v>
          </cell>
          <cell r="H8797" t="str">
            <v>RESERVA DIA</v>
          </cell>
        </row>
        <row r="8798">
          <cell r="A8798">
            <v>1285</v>
          </cell>
          <cell r="B8798" t="str">
            <v>WEBER JOSE DE SOUZA</v>
          </cell>
          <cell r="C8798" t="str">
            <v>VIGILANTE</v>
          </cell>
          <cell r="D8798">
            <v>39266</v>
          </cell>
          <cell r="E8798">
            <v>9337892707</v>
          </cell>
          <cell r="F8798" t="str">
            <v>Demitido</v>
          </cell>
          <cell r="G8798">
            <v>13001</v>
          </cell>
          <cell r="H8798" t="str">
            <v>DEMITIDOS</v>
          </cell>
        </row>
        <row r="8799">
          <cell r="A8799">
            <v>3424</v>
          </cell>
          <cell r="B8799" t="str">
            <v>WEBER LEITE ROCHA</v>
          </cell>
          <cell r="C8799" t="str">
            <v>VIGILANTE</v>
          </cell>
          <cell r="D8799">
            <v>40810</v>
          </cell>
          <cell r="E8799">
            <v>4456598743</v>
          </cell>
          <cell r="F8799" t="str">
            <v>Demitido</v>
          </cell>
          <cell r="G8799">
            <v>13001</v>
          </cell>
          <cell r="H8799" t="str">
            <v>DEMITIDOS</v>
          </cell>
        </row>
        <row r="8800">
          <cell r="A8800">
            <v>898</v>
          </cell>
          <cell r="B8800" t="str">
            <v>WEBER MENEZES DA SILVA</v>
          </cell>
          <cell r="C8800" t="str">
            <v>VIGILANTE</v>
          </cell>
          <cell r="D8800">
            <v>38718</v>
          </cell>
          <cell r="E8800">
            <v>7280941770</v>
          </cell>
          <cell r="F8800" t="str">
            <v>Demitido</v>
          </cell>
          <cell r="G8800">
            <v>13001</v>
          </cell>
          <cell r="H8800" t="str">
            <v>DEMITIDOS</v>
          </cell>
        </row>
        <row r="8801">
          <cell r="A8801">
            <v>4961</v>
          </cell>
          <cell r="B8801" t="str">
            <v>WEBERTI DE OLIVEIRA</v>
          </cell>
          <cell r="C8801" t="str">
            <v>VIGILANTE</v>
          </cell>
          <cell r="D8801">
            <v>41351</v>
          </cell>
          <cell r="E8801">
            <v>5658549760</v>
          </cell>
          <cell r="F8801" t="str">
            <v>Demitido</v>
          </cell>
          <cell r="G8801">
            <v>13001</v>
          </cell>
          <cell r="H8801" t="str">
            <v>DEMITIDOS</v>
          </cell>
        </row>
        <row r="8802">
          <cell r="A8802">
            <v>9469</v>
          </cell>
          <cell r="B8802" t="str">
            <v>WEBERTON ALVES DE OLIVEIRA</v>
          </cell>
          <cell r="C8802" t="str">
            <v>VIGILANTE</v>
          </cell>
          <cell r="D8802">
            <v>42936</v>
          </cell>
          <cell r="E8802">
            <v>16508867725</v>
          </cell>
          <cell r="F8802" t="str">
            <v>Demitido</v>
          </cell>
          <cell r="G8802">
            <v>13001</v>
          </cell>
          <cell r="H8802" t="str">
            <v>DEMITIDOS</v>
          </cell>
        </row>
        <row r="8803">
          <cell r="A8803">
            <v>4320</v>
          </cell>
          <cell r="B8803" t="str">
            <v>WEDEMO RODRIGO ALVES</v>
          </cell>
          <cell r="C8803" t="str">
            <v>VIGILANTE</v>
          </cell>
          <cell r="D8803">
            <v>41132</v>
          </cell>
          <cell r="E8803">
            <v>12902223714</v>
          </cell>
          <cell r="F8803" t="str">
            <v>Demitido</v>
          </cell>
          <cell r="G8803">
            <v>13001</v>
          </cell>
          <cell r="H8803" t="str">
            <v>DEMITIDOS</v>
          </cell>
        </row>
        <row r="8804">
          <cell r="A8804">
            <v>5259</v>
          </cell>
          <cell r="B8804" t="str">
            <v>WELBERT GLEYSON DE ANDRADES ROSA</v>
          </cell>
          <cell r="C8804" t="str">
            <v>VIGILANTE</v>
          </cell>
          <cell r="D8804">
            <v>41426</v>
          </cell>
          <cell r="E8804">
            <v>11706220707</v>
          </cell>
          <cell r="F8804" t="str">
            <v>Demitido</v>
          </cell>
          <cell r="G8804">
            <v>13001</v>
          </cell>
          <cell r="H8804" t="str">
            <v>DEMITIDOS</v>
          </cell>
        </row>
        <row r="8805">
          <cell r="A8805">
            <v>8562</v>
          </cell>
          <cell r="B8805" t="str">
            <v>WELINGTON ALVES DE OLIVEIRA</v>
          </cell>
          <cell r="C8805" t="str">
            <v>VIGILANTE</v>
          </cell>
          <cell r="D8805">
            <v>42583</v>
          </cell>
          <cell r="E8805">
            <v>8000207745</v>
          </cell>
          <cell r="F8805" t="str">
            <v>Ativo</v>
          </cell>
          <cell r="G8805">
            <v>213010</v>
          </cell>
          <cell r="H8805" t="str">
            <v>UFRJ IFCS</v>
          </cell>
        </row>
        <row r="8806">
          <cell r="A8806">
            <v>5843</v>
          </cell>
          <cell r="B8806" t="str">
            <v>WELINGTON DA CONCEICAO MANOEL</v>
          </cell>
          <cell r="C8806" t="str">
            <v>VIGILANTE</v>
          </cell>
          <cell r="D8806">
            <v>41675</v>
          </cell>
          <cell r="E8806">
            <v>7932745756</v>
          </cell>
          <cell r="F8806" t="str">
            <v>Ativo</v>
          </cell>
          <cell r="G8806">
            <v>506752</v>
          </cell>
          <cell r="H8806" t="str">
            <v>BRADESCO -  AG. 6752 - EDIF. SÃO BORJA</v>
          </cell>
        </row>
        <row r="8807">
          <cell r="A8807">
            <v>3438</v>
          </cell>
          <cell r="B8807" t="str">
            <v>WELINGTON DE AQUINO VIDAL</v>
          </cell>
          <cell r="C8807" t="str">
            <v>AUX.SERV.GERAIS</v>
          </cell>
          <cell r="D8807">
            <v>42040</v>
          </cell>
          <cell r="E8807">
            <v>10866325751</v>
          </cell>
          <cell r="F8807" t="str">
            <v>Demitido</v>
          </cell>
          <cell r="G8807">
            <v>13001</v>
          </cell>
          <cell r="H8807" t="str">
            <v>DEMITIDOS</v>
          </cell>
        </row>
        <row r="8808">
          <cell r="A8808">
            <v>2339</v>
          </cell>
          <cell r="B8808" t="str">
            <v>WELINGTON FERREIRA MATTOS</v>
          </cell>
          <cell r="C8808" t="str">
            <v>VIGILANTE</v>
          </cell>
          <cell r="D8808">
            <v>40182</v>
          </cell>
          <cell r="E8808">
            <v>8862971761</v>
          </cell>
          <cell r="F8808" t="str">
            <v>Demitido</v>
          </cell>
          <cell r="G8808">
            <v>13001</v>
          </cell>
          <cell r="H8808" t="str">
            <v>DEMITIDOS</v>
          </cell>
        </row>
        <row r="8809">
          <cell r="A8809">
            <v>8949</v>
          </cell>
          <cell r="B8809" t="str">
            <v>WELINGTON FREITAS LIMA</v>
          </cell>
          <cell r="C8809" t="str">
            <v>VIGILANTE</v>
          </cell>
          <cell r="D8809">
            <v>42705</v>
          </cell>
          <cell r="E8809">
            <v>11344694705</v>
          </cell>
          <cell r="F8809" t="str">
            <v>Ativo</v>
          </cell>
          <cell r="G8809">
            <v>502579</v>
          </cell>
          <cell r="H8809" t="str">
            <v>BRADESCO -  AGÊNCIA 2579 - TORRE RB1 - URJ</v>
          </cell>
        </row>
        <row r="8810">
          <cell r="A8810">
            <v>2377</v>
          </cell>
          <cell r="B8810" t="str">
            <v>WELINGTON GONCALVES ARAUJO</v>
          </cell>
          <cell r="C8810" t="str">
            <v>MOTORISTA</v>
          </cell>
          <cell r="D8810">
            <v>40179</v>
          </cell>
          <cell r="E8810">
            <v>8276590756</v>
          </cell>
          <cell r="F8810" t="str">
            <v>Demitido</v>
          </cell>
          <cell r="G8810">
            <v>13001</v>
          </cell>
          <cell r="H8810" t="str">
            <v>DEMITIDOS</v>
          </cell>
        </row>
        <row r="8811">
          <cell r="A8811">
            <v>8461</v>
          </cell>
          <cell r="B8811" t="str">
            <v>WELINGTON SANTIAGO PINTO</v>
          </cell>
          <cell r="C8811" t="str">
            <v>VIGILANTE</v>
          </cell>
          <cell r="D8811">
            <v>42567</v>
          </cell>
          <cell r="E8811">
            <v>9656568702</v>
          </cell>
          <cell r="F8811" t="str">
            <v>Demitido</v>
          </cell>
          <cell r="G8811">
            <v>13001</v>
          </cell>
          <cell r="H8811" t="str">
            <v>DEMITIDOS</v>
          </cell>
        </row>
        <row r="8812">
          <cell r="A8812">
            <v>6676</v>
          </cell>
          <cell r="B8812" t="str">
            <v>WELINTON DA SILVA CAMPOS</v>
          </cell>
          <cell r="C8812" t="str">
            <v>VIGILANTE</v>
          </cell>
          <cell r="D8812">
            <v>41883</v>
          </cell>
          <cell r="E8812">
            <v>7269857750</v>
          </cell>
          <cell r="F8812" t="str">
            <v>Demitido</v>
          </cell>
          <cell r="G8812">
            <v>13001</v>
          </cell>
          <cell r="H8812" t="str">
            <v>DEMITIDOS</v>
          </cell>
        </row>
        <row r="8813">
          <cell r="A8813">
            <v>7605</v>
          </cell>
          <cell r="B8813" t="str">
            <v>WELINTON OLIVEIRA DE JESUS</v>
          </cell>
          <cell r="C8813" t="str">
            <v>VIGILANTE</v>
          </cell>
          <cell r="D8813">
            <v>42283</v>
          </cell>
          <cell r="E8813">
            <v>7819562773</v>
          </cell>
          <cell r="F8813" t="str">
            <v>Demitido</v>
          </cell>
          <cell r="G8813">
            <v>13001</v>
          </cell>
          <cell r="H8813" t="str">
            <v>DEMITIDOS</v>
          </cell>
        </row>
        <row r="8814">
          <cell r="A8814">
            <v>6295</v>
          </cell>
          <cell r="B8814" t="str">
            <v>WELITON COSTA FERREIRA</v>
          </cell>
          <cell r="C8814" t="str">
            <v>VIGILANTE</v>
          </cell>
          <cell r="D8814">
            <v>41809</v>
          </cell>
          <cell r="E8814">
            <v>13261276754</v>
          </cell>
          <cell r="F8814" t="str">
            <v>Demitido</v>
          </cell>
          <cell r="G8814">
            <v>200113</v>
          </cell>
          <cell r="H8814" t="str">
            <v>RESERVA DIA - MACAÉ</v>
          </cell>
        </row>
        <row r="8815">
          <cell r="A8815">
            <v>8512</v>
          </cell>
          <cell r="B8815" t="str">
            <v>WELLINGTON AFONSO RUFINO</v>
          </cell>
          <cell r="C8815" t="str">
            <v>VIGILANTE</v>
          </cell>
          <cell r="D8815">
            <v>42572</v>
          </cell>
          <cell r="E8815">
            <v>12591132720</v>
          </cell>
          <cell r="F8815" t="str">
            <v>Demitido</v>
          </cell>
          <cell r="G8815">
            <v>13001</v>
          </cell>
          <cell r="H8815" t="str">
            <v>DEMITIDOS</v>
          </cell>
        </row>
        <row r="8816">
          <cell r="A8816">
            <v>6115</v>
          </cell>
          <cell r="B8816" t="str">
            <v>WELLINGTON AGUIAR PEIXOTO</v>
          </cell>
          <cell r="C8816" t="str">
            <v>VIGILANTE</v>
          </cell>
          <cell r="D8816">
            <v>41785</v>
          </cell>
          <cell r="E8816">
            <v>8704354770</v>
          </cell>
          <cell r="F8816" t="str">
            <v>Demitido</v>
          </cell>
          <cell r="G8816">
            <v>13001</v>
          </cell>
          <cell r="H8816" t="str">
            <v>DEMITIDOS</v>
          </cell>
        </row>
        <row r="8817">
          <cell r="A8817">
            <v>4056</v>
          </cell>
          <cell r="B8817" t="str">
            <v>WELLINGTON AGUIAR PEIXOTO</v>
          </cell>
          <cell r="C8817" t="str">
            <v>VIGILANTE</v>
          </cell>
          <cell r="D8817">
            <v>41080</v>
          </cell>
          <cell r="E8817">
            <v>8704354770</v>
          </cell>
          <cell r="F8817" t="str">
            <v>Demitido</v>
          </cell>
          <cell r="G8817">
            <v>13001</v>
          </cell>
          <cell r="H8817" t="str">
            <v>DEMITIDOS</v>
          </cell>
        </row>
        <row r="8818">
          <cell r="A8818">
            <v>5840</v>
          </cell>
          <cell r="B8818" t="str">
            <v>WELLINGTON ALMEIDA DA SILVA</v>
          </cell>
          <cell r="C8818" t="str">
            <v>VIGILANTE</v>
          </cell>
          <cell r="D8818">
            <v>41675</v>
          </cell>
          <cell r="E8818">
            <v>12349205738</v>
          </cell>
          <cell r="F8818" t="str">
            <v>Demitido</v>
          </cell>
          <cell r="G8818">
            <v>13001</v>
          </cell>
          <cell r="H8818" t="str">
            <v>DEMITIDOS</v>
          </cell>
        </row>
        <row r="8819">
          <cell r="A8819">
            <v>10050</v>
          </cell>
          <cell r="B8819" t="str">
            <v>WELLINGTON ALMEIDA DOS SANTOS</v>
          </cell>
          <cell r="C8819" t="str">
            <v>VIGILANTE</v>
          </cell>
          <cell r="D8819">
            <v>43832</v>
          </cell>
          <cell r="E8819">
            <v>16255045781</v>
          </cell>
          <cell r="F8819" t="str">
            <v>Ativo</v>
          </cell>
          <cell r="G8819">
            <v>500814</v>
          </cell>
          <cell r="H8819" t="str">
            <v>BRADESCO - AGÊNCIA 0814 - JOAO PAULO II URB RJ</v>
          </cell>
        </row>
        <row r="8820">
          <cell r="A8820">
            <v>4350</v>
          </cell>
          <cell r="B8820" t="str">
            <v>WELLINGTON ARAUJO DA SILVA</v>
          </cell>
          <cell r="C8820" t="str">
            <v>VIGILANTE</v>
          </cell>
          <cell r="D8820">
            <v>41132</v>
          </cell>
          <cell r="E8820">
            <v>10626789745</v>
          </cell>
          <cell r="F8820" t="str">
            <v>Demitido</v>
          </cell>
          <cell r="G8820">
            <v>13001</v>
          </cell>
          <cell r="H8820" t="str">
            <v>DEMITIDOS</v>
          </cell>
        </row>
        <row r="8821">
          <cell r="A8821">
            <v>4908</v>
          </cell>
          <cell r="B8821" t="str">
            <v>WELLINGTON BATISTA RAMOS</v>
          </cell>
          <cell r="C8821" t="str">
            <v>VIGILANTE</v>
          </cell>
          <cell r="D8821">
            <v>41313</v>
          </cell>
          <cell r="E8821">
            <v>13563806705</v>
          </cell>
          <cell r="F8821" t="str">
            <v>Demitido</v>
          </cell>
          <cell r="G8821">
            <v>13001</v>
          </cell>
          <cell r="H8821" t="str">
            <v>DEMITIDOS</v>
          </cell>
        </row>
        <row r="8822">
          <cell r="A8822">
            <v>7988</v>
          </cell>
          <cell r="B8822" t="str">
            <v>WELLINGTON BERNARDO DA SILVA</v>
          </cell>
          <cell r="C8822" t="str">
            <v>VIGILANTE</v>
          </cell>
          <cell r="D8822">
            <v>42391</v>
          </cell>
          <cell r="E8822">
            <v>8079462739</v>
          </cell>
          <cell r="F8822" t="str">
            <v>Ativo</v>
          </cell>
          <cell r="G8822">
            <v>217013</v>
          </cell>
          <cell r="H8822" t="str">
            <v>CEPP - CMS DR. DÉCIO AMARAL FILHO</v>
          </cell>
        </row>
        <row r="8823">
          <cell r="A8823">
            <v>3141</v>
          </cell>
          <cell r="B8823" t="str">
            <v>WELLINGTON BOECHAT VELASCO</v>
          </cell>
          <cell r="C8823" t="str">
            <v>VIGILANTE</v>
          </cell>
          <cell r="D8823">
            <v>40649</v>
          </cell>
          <cell r="E8823">
            <v>13898643751</v>
          </cell>
          <cell r="F8823" t="str">
            <v>Demitido</v>
          </cell>
          <cell r="G8823">
            <v>13001</v>
          </cell>
          <cell r="H8823" t="str">
            <v>DEMITIDOS</v>
          </cell>
        </row>
        <row r="8824">
          <cell r="A8824">
            <v>8121</v>
          </cell>
          <cell r="B8824" t="str">
            <v>WELLINGTON BULHOES MASCARENHAS</v>
          </cell>
          <cell r="C8824" t="str">
            <v>VIGILANTE</v>
          </cell>
          <cell r="D8824">
            <v>42426</v>
          </cell>
          <cell r="E8824">
            <v>2574807731</v>
          </cell>
          <cell r="F8824" t="str">
            <v>Demitido</v>
          </cell>
          <cell r="G8824">
            <v>13001</v>
          </cell>
          <cell r="H8824" t="str">
            <v>DEMITIDOS</v>
          </cell>
        </row>
        <row r="8825">
          <cell r="A8825">
            <v>4491</v>
          </cell>
          <cell r="B8825" t="str">
            <v>WELLINGTON CANDIDO DA SILVA</v>
          </cell>
          <cell r="C8825" t="str">
            <v>VIGILANTE</v>
          </cell>
          <cell r="D8825">
            <v>41149</v>
          </cell>
          <cell r="E8825">
            <v>5554596754</v>
          </cell>
          <cell r="F8825" t="str">
            <v>Demitido</v>
          </cell>
          <cell r="G8825">
            <v>13001</v>
          </cell>
          <cell r="H8825" t="str">
            <v>DEMITIDOS</v>
          </cell>
        </row>
        <row r="8826">
          <cell r="A8826">
            <v>4993</v>
          </cell>
          <cell r="B8826" t="str">
            <v>WELLINGTON CORREA CABRAL</v>
          </cell>
          <cell r="C8826" t="str">
            <v>VIGILANTE</v>
          </cell>
          <cell r="D8826">
            <v>41366</v>
          </cell>
          <cell r="E8826">
            <v>12535134730</v>
          </cell>
          <cell r="F8826" t="str">
            <v>Demitido</v>
          </cell>
          <cell r="G8826">
            <v>13001</v>
          </cell>
          <cell r="H8826" t="str">
            <v>DEMITIDOS</v>
          </cell>
        </row>
        <row r="8827">
          <cell r="A8827">
            <v>3412</v>
          </cell>
          <cell r="B8827" t="str">
            <v>WELLINGTON DA SILVA ALVES</v>
          </cell>
          <cell r="C8827" t="str">
            <v>VIGILANTE</v>
          </cell>
          <cell r="D8827">
            <v>40812</v>
          </cell>
          <cell r="E8827">
            <v>10387363742</v>
          </cell>
          <cell r="F8827" t="str">
            <v>Demitido</v>
          </cell>
          <cell r="G8827">
            <v>13001</v>
          </cell>
          <cell r="H8827" t="str">
            <v>DEMITIDOS</v>
          </cell>
        </row>
        <row r="8828">
          <cell r="A8828">
            <v>6159</v>
          </cell>
          <cell r="B8828" t="str">
            <v>WELLINGTON DA SILVA CAMPOS</v>
          </cell>
          <cell r="C8828" t="str">
            <v>VIGILANTE</v>
          </cell>
          <cell r="D8828">
            <v>41793</v>
          </cell>
          <cell r="E8828">
            <v>11189183714</v>
          </cell>
          <cell r="F8828" t="str">
            <v>Demitido</v>
          </cell>
          <cell r="G8828">
            <v>13001</v>
          </cell>
          <cell r="H8828" t="str">
            <v>DEMITIDOS</v>
          </cell>
        </row>
        <row r="8829">
          <cell r="A8829">
            <v>8342</v>
          </cell>
          <cell r="B8829" t="str">
            <v>WELLINGTON DA SILVA COUTO</v>
          </cell>
          <cell r="C8829" t="str">
            <v>VIGILANTE</v>
          </cell>
          <cell r="D8829">
            <v>42461</v>
          </cell>
          <cell r="E8829">
            <v>13534437799</v>
          </cell>
          <cell r="F8829" t="str">
            <v>Demitido</v>
          </cell>
          <cell r="G8829">
            <v>13001</v>
          </cell>
          <cell r="H8829" t="str">
            <v>DEMITIDOS</v>
          </cell>
        </row>
        <row r="8830">
          <cell r="A8830">
            <v>8870</v>
          </cell>
          <cell r="B8830" t="str">
            <v>WELLINGTON DE ANDRADE CASTRO</v>
          </cell>
          <cell r="C8830" t="str">
            <v>VIGILANTE</v>
          </cell>
          <cell r="D8830">
            <v>42682</v>
          </cell>
          <cell r="E8830">
            <v>14399110708</v>
          </cell>
          <cell r="F8830" t="str">
            <v>Ativo</v>
          </cell>
          <cell r="G8830">
            <v>158001</v>
          </cell>
          <cell r="H8830" t="str">
            <v>ICMBIO PORTARIA DA FLORESTA / PNT</v>
          </cell>
        </row>
        <row r="8831">
          <cell r="A8831">
            <v>4194</v>
          </cell>
          <cell r="B8831" t="str">
            <v>WELLINGTON DE SOUZA CARDOZO</v>
          </cell>
          <cell r="C8831" t="str">
            <v>VIGILANTE</v>
          </cell>
          <cell r="D8831">
            <v>41131</v>
          </cell>
          <cell r="E8831">
            <v>11897793740</v>
          </cell>
          <cell r="F8831" t="str">
            <v>Demitido</v>
          </cell>
          <cell r="G8831">
            <v>13001</v>
          </cell>
          <cell r="H8831" t="str">
            <v>DEMITIDOS</v>
          </cell>
        </row>
        <row r="8832">
          <cell r="A8832">
            <v>4175</v>
          </cell>
          <cell r="B8832" t="str">
            <v>WELLINGTON DE SOUZA LIMEIRA</v>
          </cell>
          <cell r="C8832" t="str">
            <v>AUX. OPERACIONAL II</v>
          </cell>
          <cell r="D8832">
            <v>41130</v>
          </cell>
          <cell r="E8832">
            <v>5424173756</v>
          </cell>
          <cell r="F8832" t="str">
            <v>Demitido</v>
          </cell>
          <cell r="G8832">
            <v>13001</v>
          </cell>
          <cell r="H8832" t="str">
            <v>DEMITIDOS</v>
          </cell>
        </row>
        <row r="8833">
          <cell r="A8833">
            <v>360</v>
          </cell>
          <cell r="B8833" t="str">
            <v>WELLINGTON DE SOUZA LIMEIRA</v>
          </cell>
          <cell r="C8833" t="str">
            <v>VIGILANTE</v>
          </cell>
          <cell r="D8833">
            <v>37324</v>
          </cell>
          <cell r="E8833">
            <v>5424173756</v>
          </cell>
          <cell r="F8833" t="str">
            <v>Demitido</v>
          </cell>
          <cell r="G8833">
            <v>13001</v>
          </cell>
          <cell r="H8833" t="str">
            <v>DEMITIDOS</v>
          </cell>
        </row>
        <row r="8834">
          <cell r="A8834">
            <v>7481</v>
          </cell>
          <cell r="B8834" t="str">
            <v>WELLINGTON DIAS SANTOS</v>
          </cell>
          <cell r="C8834" t="str">
            <v>VIGILANTE</v>
          </cell>
          <cell r="D8834">
            <v>42248</v>
          </cell>
          <cell r="E8834">
            <v>13775852719</v>
          </cell>
          <cell r="F8834" t="str">
            <v>Ativo</v>
          </cell>
          <cell r="G8834">
            <v>200101</v>
          </cell>
          <cell r="H8834" t="str">
            <v>RESERVA DIA</v>
          </cell>
        </row>
        <row r="8835">
          <cell r="A8835">
            <v>9947</v>
          </cell>
          <cell r="B8835" t="str">
            <v>WELLINGTON DO NASCIMENTO COSTA</v>
          </cell>
          <cell r="C8835" t="str">
            <v>VIGILANTE</v>
          </cell>
          <cell r="D8835">
            <v>43630</v>
          </cell>
          <cell r="E8835">
            <v>14482571741</v>
          </cell>
          <cell r="F8835" t="str">
            <v>Ativo</v>
          </cell>
          <cell r="G8835">
            <v>157001</v>
          </cell>
          <cell r="H8835" t="str">
            <v>ELETRONUCLEAR - ELETROBRAS TERMONUCLEAR S/A</v>
          </cell>
        </row>
        <row r="8836">
          <cell r="A8836">
            <v>9637</v>
          </cell>
          <cell r="B8836" t="str">
            <v>WELLINGTON GOMES BATISTA</v>
          </cell>
          <cell r="C8836" t="str">
            <v>SUPERVISOR DE POSTO</v>
          </cell>
          <cell r="D8836">
            <v>43194</v>
          </cell>
          <cell r="E8836">
            <v>1956778705</v>
          </cell>
          <cell r="F8836" t="str">
            <v>Ativo</v>
          </cell>
          <cell r="G8836">
            <v>338003</v>
          </cell>
          <cell r="H8836" t="str">
            <v>AGV LOGISTICA ANGEL'S</v>
          </cell>
        </row>
        <row r="8837">
          <cell r="A8837">
            <v>6219</v>
          </cell>
          <cell r="B8837" t="str">
            <v>WELLINGTON GOMES DA VITORIA DE SOUZA</v>
          </cell>
          <cell r="C8837" t="str">
            <v>VIGILANTE</v>
          </cell>
          <cell r="D8837">
            <v>41801</v>
          </cell>
          <cell r="E8837">
            <v>98186000704</v>
          </cell>
          <cell r="F8837" t="str">
            <v>Demitido</v>
          </cell>
          <cell r="G8837">
            <v>13001</v>
          </cell>
          <cell r="H8837" t="str">
            <v>DEMITIDOS</v>
          </cell>
        </row>
        <row r="8838">
          <cell r="A8838">
            <v>4415</v>
          </cell>
          <cell r="B8838" t="str">
            <v>WELLINGTON GOMES DE MARINS</v>
          </cell>
          <cell r="C8838" t="str">
            <v>VIGILANTE</v>
          </cell>
          <cell r="D8838">
            <v>41131</v>
          </cell>
          <cell r="E8838">
            <v>9337900742</v>
          </cell>
          <cell r="F8838" t="str">
            <v>Demitido</v>
          </cell>
          <cell r="G8838">
            <v>13001</v>
          </cell>
          <cell r="H8838" t="str">
            <v>DEMITIDOS</v>
          </cell>
        </row>
        <row r="8839">
          <cell r="A8839">
            <v>899</v>
          </cell>
          <cell r="B8839" t="str">
            <v>WELLINGTON JACINTO VIDAL</v>
          </cell>
          <cell r="C8839" t="str">
            <v>VIGILANTE</v>
          </cell>
          <cell r="D8839">
            <v>38718</v>
          </cell>
          <cell r="E8839">
            <v>3274886700</v>
          </cell>
          <cell r="F8839" t="str">
            <v>Demitido</v>
          </cell>
          <cell r="G8839">
            <v>13001</v>
          </cell>
          <cell r="H8839" t="str">
            <v>DEMITIDOS</v>
          </cell>
        </row>
        <row r="8840">
          <cell r="A8840">
            <v>1897</v>
          </cell>
          <cell r="B8840" t="str">
            <v>WELLINGTON JADER FERREIRA</v>
          </cell>
          <cell r="C8840" t="str">
            <v>VIGILANTE</v>
          </cell>
          <cell r="D8840">
            <v>39965</v>
          </cell>
          <cell r="E8840">
            <v>75880377768</v>
          </cell>
          <cell r="F8840" t="str">
            <v>Ativo</v>
          </cell>
          <cell r="G8840">
            <v>521683</v>
          </cell>
          <cell r="H8840" t="str">
            <v>BRADESCO - TERRENO  JACAREPAGUÁ</v>
          </cell>
        </row>
        <row r="8841">
          <cell r="A8841">
            <v>2473</v>
          </cell>
          <cell r="B8841" t="str">
            <v>WELLINGTON LOURENCO DOS SANTOS</v>
          </cell>
          <cell r="C8841" t="str">
            <v>VIGILANTE</v>
          </cell>
          <cell r="D8841">
            <v>40223</v>
          </cell>
          <cell r="E8841">
            <v>8151443774</v>
          </cell>
          <cell r="F8841" t="str">
            <v>Demitido</v>
          </cell>
          <cell r="G8841">
            <v>13001</v>
          </cell>
          <cell r="H8841" t="str">
            <v>DEMITIDOS</v>
          </cell>
        </row>
        <row r="8842">
          <cell r="A8842">
            <v>8186</v>
          </cell>
          <cell r="B8842" t="str">
            <v>WELLINGTON LUIS DA SILVA</v>
          </cell>
          <cell r="C8842" t="str">
            <v>VIGILANTE</v>
          </cell>
          <cell r="D8842">
            <v>42430</v>
          </cell>
          <cell r="E8842">
            <v>9491487760</v>
          </cell>
          <cell r="F8842" t="str">
            <v>Demitido</v>
          </cell>
          <cell r="G8842">
            <v>13001</v>
          </cell>
          <cell r="H8842" t="str">
            <v>DEMITIDOS</v>
          </cell>
        </row>
        <row r="8843">
          <cell r="A8843">
            <v>4612</v>
          </cell>
          <cell r="B8843" t="str">
            <v>WELLINGTON LUIZ MARQUES DA CRUZ</v>
          </cell>
          <cell r="C8843" t="str">
            <v>VIGILANTE</v>
          </cell>
          <cell r="D8843">
            <v>41174</v>
          </cell>
          <cell r="E8843">
            <v>11542913756</v>
          </cell>
          <cell r="F8843" t="str">
            <v>Ativo</v>
          </cell>
          <cell r="G8843">
            <v>360001</v>
          </cell>
          <cell r="H8843" t="str">
            <v>INSTITUTO NACIONAL DE CARDIOLOGIA - INC</v>
          </cell>
        </row>
        <row r="8844">
          <cell r="A8844">
            <v>3451</v>
          </cell>
          <cell r="B8844" t="str">
            <v>WELLINGTON LUIZ PINTO SABINO</v>
          </cell>
          <cell r="C8844" t="str">
            <v>VIGILANTE</v>
          </cell>
          <cell r="D8844">
            <v>40811</v>
          </cell>
          <cell r="E8844">
            <v>10607280794</v>
          </cell>
          <cell r="F8844" t="str">
            <v>Demitido</v>
          </cell>
          <cell r="G8844">
            <v>13001</v>
          </cell>
          <cell r="H8844" t="str">
            <v>DEMITIDOS</v>
          </cell>
        </row>
        <row r="8845">
          <cell r="A8845">
            <v>7778</v>
          </cell>
          <cell r="B8845" t="str">
            <v>WELLINGTON MANOEL DOS SANTOS</v>
          </cell>
          <cell r="C8845" t="str">
            <v>VIGILANTE</v>
          </cell>
          <cell r="D8845">
            <v>42328</v>
          </cell>
          <cell r="E8845">
            <v>13370823764</v>
          </cell>
          <cell r="F8845" t="str">
            <v>Ativo</v>
          </cell>
          <cell r="G8845">
            <v>213012</v>
          </cell>
          <cell r="H8845" t="str">
            <v>UFRJ MUSEU NACIONAL</v>
          </cell>
        </row>
        <row r="8846">
          <cell r="A8846">
            <v>6262</v>
          </cell>
          <cell r="B8846" t="str">
            <v>WELLINGTON MOREIRA DA SILVA</v>
          </cell>
          <cell r="C8846" t="str">
            <v>VIGILANTE</v>
          </cell>
          <cell r="D8846">
            <v>41802</v>
          </cell>
          <cell r="E8846">
            <v>9508463767</v>
          </cell>
          <cell r="F8846" t="str">
            <v>Demitido</v>
          </cell>
          <cell r="G8846">
            <v>13001</v>
          </cell>
          <cell r="H8846" t="str">
            <v>DEMITIDOS</v>
          </cell>
        </row>
        <row r="8847">
          <cell r="A8847">
            <v>5185</v>
          </cell>
          <cell r="B8847" t="str">
            <v>WELLINGTON NASCIMENTO DE SOUZA</v>
          </cell>
          <cell r="C8847" t="str">
            <v>VIGILANTE</v>
          </cell>
          <cell r="D8847">
            <v>41410</v>
          </cell>
          <cell r="E8847">
            <v>15309566767</v>
          </cell>
          <cell r="F8847" t="str">
            <v>Demitido</v>
          </cell>
          <cell r="G8847">
            <v>13001</v>
          </cell>
          <cell r="H8847" t="str">
            <v>DEMITIDOS</v>
          </cell>
        </row>
        <row r="8848">
          <cell r="A8848">
            <v>9468</v>
          </cell>
          <cell r="B8848" t="str">
            <v>WELLINGTON PACHECO DE SOUZA</v>
          </cell>
          <cell r="C8848" t="str">
            <v>VIGILANTE</v>
          </cell>
          <cell r="D8848">
            <v>42935</v>
          </cell>
          <cell r="E8848">
            <v>6133626755</v>
          </cell>
          <cell r="F8848" t="str">
            <v>Demitido</v>
          </cell>
          <cell r="G8848">
            <v>13001</v>
          </cell>
          <cell r="H8848" t="str">
            <v>DEMITIDOS</v>
          </cell>
        </row>
        <row r="8849">
          <cell r="A8849">
            <v>880</v>
          </cell>
          <cell r="B8849" t="str">
            <v>WELLINGTON PEREIRA LIMA</v>
          </cell>
          <cell r="C8849" t="str">
            <v>VIGILANTE</v>
          </cell>
          <cell r="D8849">
            <v>38718</v>
          </cell>
          <cell r="E8849">
            <v>8251731755</v>
          </cell>
          <cell r="F8849" t="str">
            <v>Demitido</v>
          </cell>
          <cell r="G8849">
            <v>13001</v>
          </cell>
          <cell r="H8849" t="str">
            <v>DEMITIDOS</v>
          </cell>
        </row>
        <row r="8850">
          <cell r="A8850">
            <v>9187</v>
          </cell>
          <cell r="B8850" t="str">
            <v>WELLINGTON RIBEIRO RODRIGUES</v>
          </cell>
          <cell r="C8850" t="str">
            <v>VIGILANTE</v>
          </cell>
          <cell r="D8850">
            <v>42828</v>
          </cell>
          <cell r="E8850">
            <v>13963438738</v>
          </cell>
          <cell r="F8850" t="str">
            <v>Ativo</v>
          </cell>
          <cell r="G8850">
            <v>200101</v>
          </cell>
          <cell r="H8850" t="str">
            <v>RESERVA DIA</v>
          </cell>
        </row>
        <row r="8851">
          <cell r="A8851">
            <v>10110</v>
          </cell>
          <cell r="B8851" t="str">
            <v>WELLINGTON ROSA LIMA</v>
          </cell>
          <cell r="C8851" t="str">
            <v>VIGILANTE</v>
          </cell>
          <cell r="D8851">
            <v>43838</v>
          </cell>
          <cell r="E8851">
            <v>10439921708</v>
          </cell>
          <cell r="F8851" t="str">
            <v>Ativo</v>
          </cell>
          <cell r="G8851">
            <v>604220</v>
          </cell>
          <cell r="H8851" t="str">
            <v>BANCO DO BRASIL - AGÊNCIA 4220 - FIOCRUZ</v>
          </cell>
        </row>
        <row r="8852">
          <cell r="A8852">
            <v>4109</v>
          </cell>
          <cell r="B8852" t="str">
            <v>WELLINGTON SANT ANA</v>
          </cell>
          <cell r="C8852" t="str">
            <v>VIGILANTE</v>
          </cell>
          <cell r="D8852">
            <v>41097</v>
          </cell>
          <cell r="E8852">
            <v>10985237767</v>
          </cell>
          <cell r="F8852" t="str">
            <v>Demitido</v>
          </cell>
          <cell r="G8852">
            <v>13001</v>
          </cell>
          <cell r="H8852" t="str">
            <v>DEMITIDOS</v>
          </cell>
        </row>
        <row r="8853">
          <cell r="A8853">
            <v>5136</v>
          </cell>
          <cell r="B8853" t="str">
            <v>WELLINGTON SILVA DE SOUSA</v>
          </cell>
          <cell r="C8853" t="str">
            <v>VIGILANTE</v>
          </cell>
          <cell r="D8853">
            <v>41424</v>
          </cell>
          <cell r="E8853">
            <v>10259763713</v>
          </cell>
          <cell r="F8853" t="str">
            <v>Demitido</v>
          </cell>
          <cell r="G8853">
            <v>13001</v>
          </cell>
          <cell r="H8853" t="str">
            <v>DEMITIDOS</v>
          </cell>
        </row>
        <row r="8854">
          <cell r="A8854">
            <v>7902</v>
          </cell>
          <cell r="B8854" t="str">
            <v>WELLINGTON SILVA DOS SANTOS</v>
          </cell>
          <cell r="C8854" t="str">
            <v>VIGILANTE</v>
          </cell>
          <cell r="D8854">
            <v>42376</v>
          </cell>
          <cell r="E8854">
            <v>84548851704</v>
          </cell>
          <cell r="F8854" t="str">
            <v>Demitido</v>
          </cell>
          <cell r="G8854">
            <v>13001</v>
          </cell>
          <cell r="H8854" t="str">
            <v>DEMITIDOS</v>
          </cell>
        </row>
        <row r="8855">
          <cell r="A8855">
            <v>3645</v>
          </cell>
          <cell r="B8855" t="str">
            <v>WELLINGTON SOARES DIAS</v>
          </cell>
          <cell r="C8855" t="str">
            <v>VIGILANTE</v>
          </cell>
          <cell r="D8855">
            <v>40868</v>
          </cell>
          <cell r="E8855">
            <v>8478145648</v>
          </cell>
          <cell r="F8855" t="str">
            <v>Demitido</v>
          </cell>
          <cell r="G8855">
            <v>13001</v>
          </cell>
          <cell r="H8855" t="str">
            <v>DEMITIDOS</v>
          </cell>
        </row>
        <row r="8856">
          <cell r="A8856">
            <v>7677</v>
          </cell>
          <cell r="B8856" t="str">
            <v>WELLINGTON SUCCINI</v>
          </cell>
          <cell r="C8856" t="str">
            <v>VIGILANTE</v>
          </cell>
          <cell r="D8856">
            <v>42299</v>
          </cell>
          <cell r="E8856">
            <v>4486577752</v>
          </cell>
          <cell r="F8856" t="str">
            <v>Ativo</v>
          </cell>
          <cell r="G8856">
            <v>500226</v>
          </cell>
          <cell r="H8856" t="str">
            <v xml:space="preserve">BRADESCO - AGÊNCIA 0226 PC. SANS PENA - URJ </v>
          </cell>
        </row>
        <row r="8857">
          <cell r="A8857">
            <v>4868</v>
          </cell>
          <cell r="B8857" t="str">
            <v>WELLINGTON VELASCO VENTURA</v>
          </cell>
          <cell r="C8857" t="str">
            <v>VIGILANTE</v>
          </cell>
          <cell r="D8857">
            <v>41314</v>
          </cell>
          <cell r="E8857">
            <v>5242825790</v>
          </cell>
          <cell r="F8857" t="str">
            <v>Ativo</v>
          </cell>
          <cell r="G8857">
            <v>506246</v>
          </cell>
          <cell r="H8857" t="str">
            <v>BRADESCO - AGÊNCIA 6246 - TRIBUNAL DE JUSTIÇA</v>
          </cell>
        </row>
        <row r="8858">
          <cell r="A8858">
            <v>1524</v>
          </cell>
          <cell r="B8858" t="str">
            <v>WELLINGTON VIEIRA DA SILVA</v>
          </cell>
          <cell r="C8858" t="str">
            <v>VIGILANTE</v>
          </cell>
          <cell r="D8858">
            <v>39725</v>
          </cell>
          <cell r="E8858">
            <v>11898184771</v>
          </cell>
          <cell r="F8858" t="str">
            <v>Demitido</v>
          </cell>
          <cell r="G8858">
            <v>13001</v>
          </cell>
          <cell r="H8858" t="str">
            <v>DEMITIDOS</v>
          </cell>
        </row>
        <row r="8859">
          <cell r="A8859">
            <v>6760</v>
          </cell>
          <cell r="B8859" t="str">
            <v>WELLINGTON WILLIAM MOTA SOARES</v>
          </cell>
          <cell r="C8859" t="str">
            <v>VIGILANTE</v>
          </cell>
          <cell r="D8859">
            <v>41906</v>
          </cell>
          <cell r="E8859">
            <v>13321719746</v>
          </cell>
          <cell r="F8859" t="str">
            <v>Demitido</v>
          </cell>
          <cell r="G8859">
            <v>13001</v>
          </cell>
          <cell r="H8859" t="str">
            <v>DEMITIDOS</v>
          </cell>
        </row>
        <row r="8860">
          <cell r="A8860">
            <v>4063</v>
          </cell>
          <cell r="B8860" t="str">
            <v>WELTON SILVA DOS SANTOS</v>
          </cell>
          <cell r="C8860" t="str">
            <v>VIGILANTE</v>
          </cell>
          <cell r="D8860">
            <v>41076</v>
          </cell>
          <cell r="E8860">
            <v>11057197742</v>
          </cell>
          <cell r="F8860" t="str">
            <v>Demitido</v>
          </cell>
          <cell r="G8860">
            <v>13001</v>
          </cell>
          <cell r="H8860" t="str">
            <v>DEMITIDOS</v>
          </cell>
        </row>
        <row r="8861">
          <cell r="A8861">
            <v>3344</v>
          </cell>
          <cell r="B8861" t="str">
            <v>WEMERSON LOPES PRADO</v>
          </cell>
          <cell r="C8861" t="str">
            <v>VIGILANTE</v>
          </cell>
          <cell r="D8861">
            <v>40765</v>
          </cell>
          <cell r="E8861">
            <v>13268533760</v>
          </cell>
          <cell r="F8861" t="str">
            <v>Demitido</v>
          </cell>
          <cell r="G8861">
            <v>13001</v>
          </cell>
          <cell r="H8861" t="str">
            <v>DEMITIDOS</v>
          </cell>
        </row>
        <row r="8862">
          <cell r="A8862">
            <v>9482</v>
          </cell>
          <cell r="B8862" t="str">
            <v>WENDEL CARLOS SILVA DOS SANTOS</v>
          </cell>
          <cell r="C8862" t="str">
            <v>VIGILANTE</v>
          </cell>
          <cell r="D8862">
            <v>42948</v>
          </cell>
          <cell r="E8862">
            <v>12664750798</v>
          </cell>
          <cell r="F8862" t="str">
            <v>Ativo</v>
          </cell>
          <cell r="G8862">
            <v>225001</v>
          </cell>
          <cell r="H8862" t="str">
            <v>PRF - CONTRATO 15/2019</v>
          </cell>
        </row>
        <row r="8863">
          <cell r="A8863">
            <v>7200</v>
          </cell>
          <cell r="B8863" t="str">
            <v>WENDEL DANTAS DA SILVA</v>
          </cell>
          <cell r="C8863" t="str">
            <v>VIGILANTE</v>
          </cell>
          <cell r="D8863">
            <v>42095</v>
          </cell>
          <cell r="E8863">
            <v>4706705762</v>
          </cell>
          <cell r="F8863" t="str">
            <v>Demitido</v>
          </cell>
          <cell r="G8863">
            <v>13001</v>
          </cell>
          <cell r="H8863" t="str">
            <v>DEMITIDOS</v>
          </cell>
        </row>
        <row r="8864">
          <cell r="A8864">
            <v>4349</v>
          </cell>
          <cell r="B8864" t="str">
            <v>WENDEL DE MELLO NORONHA</v>
          </cell>
          <cell r="C8864" t="str">
            <v>VIGILANTE</v>
          </cell>
          <cell r="D8864">
            <v>41132</v>
          </cell>
          <cell r="E8864">
            <v>2906229725</v>
          </cell>
          <cell r="F8864" t="str">
            <v>Ativo</v>
          </cell>
          <cell r="G8864">
            <v>148014</v>
          </cell>
          <cell r="H8864" t="str">
            <v>INSTITUTO NACIONAL DE PESQUISAS HIDROVIÁRIAS - INPH</v>
          </cell>
        </row>
        <row r="8865">
          <cell r="A8865">
            <v>1139</v>
          </cell>
          <cell r="B8865" t="str">
            <v>WENDEL PIRES AFONSO</v>
          </cell>
          <cell r="C8865" t="str">
            <v>MENSAGEIRO</v>
          </cell>
          <cell r="D8865">
            <v>41043</v>
          </cell>
          <cell r="E8865">
            <v>13300791758</v>
          </cell>
          <cell r="F8865" t="str">
            <v>Demitido</v>
          </cell>
          <cell r="G8865">
            <v>13001</v>
          </cell>
          <cell r="H8865" t="str">
            <v>DEMITIDOS</v>
          </cell>
        </row>
        <row r="8866">
          <cell r="A8866">
            <v>7460</v>
          </cell>
          <cell r="B8866" t="str">
            <v>WENDELL CATARINO DA SILVA</v>
          </cell>
          <cell r="C8866" t="str">
            <v>VIGILANTE</v>
          </cell>
          <cell r="D8866">
            <v>42242</v>
          </cell>
          <cell r="E8866">
            <v>8346655738</v>
          </cell>
          <cell r="F8866" t="str">
            <v>Ativo</v>
          </cell>
          <cell r="G8866">
            <v>500814</v>
          </cell>
          <cell r="H8866" t="str">
            <v>BRADESCO - AGÊNCIA 0814 - JOAO PAULO II URB RJ</v>
          </cell>
        </row>
        <row r="8867">
          <cell r="A8867">
            <v>1751</v>
          </cell>
          <cell r="B8867" t="str">
            <v>WESLEI BARBOSA DE ALCANTARA</v>
          </cell>
          <cell r="C8867" t="str">
            <v>VIGILANTE</v>
          </cell>
          <cell r="D8867">
            <v>39825</v>
          </cell>
          <cell r="E8867">
            <v>11708469710</v>
          </cell>
          <cell r="F8867" t="str">
            <v>Demitido</v>
          </cell>
          <cell r="G8867">
            <v>13001</v>
          </cell>
          <cell r="H8867" t="str">
            <v>DEMITIDOS</v>
          </cell>
        </row>
        <row r="8868">
          <cell r="A8868">
            <v>7043</v>
          </cell>
          <cell r="B8868" t="str">
            <v>WESLEI DA SILVA ANICETO</v>
          </cell>
          <cell r="C8868" t="str">
            <v>VIGILANTE</v>
          </cell>
          <cell r="D8868">
            <v>42064</v>
          </cell>
          <cell r="E8868">
            <v>5665454702</v>
          </cell>
          <cell r="F8868" t="str">
            <v>Demitido</v>
          </cell>
          <cell r="G8868">
            <v>13001</v>
          </cell>
          <cell r="H8868" t="str">
            <v>DEMITIDOS</v>
          </cell>
        </row>
        <row r="8869">
          <cell r="A8869">
            <v>6990</v>
          </cell>
          <cell r="B8869" t="str">
            <v>WESLEI MENDES LEAL</v>
          </cell>
          <cell r="C8869" t="str">
            <v>VIGILANTE</v>
          </cell>
          <cell r="D8869">
            <v>42040</v>
          </cell>
          <cell r="E8869">
            <v>12614993794</v>
          </cell>
          <cell r="F8869" t="str">
            <v>Demitido</v>
          </cell>
          <cell r="G8869">
            <v>13001</v>
          </cell>
          <cell r="H8869" t="str">
            <v>DEMITIDOS</v>
          </cell>
        </row>
        <row r="8870">
          <cell r="A8870">
            <v>10005</v>
          </cell>
          <cell r="B8870" t="str">
            <v>WESLEN CORDEIRO VIANA</v>
          </cell>
          <cell r="C8870" t="str">
            <v>VIGILANTE</v>
          </cell>
          <cell r="D8870">
            <v>43760</v>
          </cell>
          <cell r="E8870">
            <v>12594791709</v>
          </cell>
          <cell r="F8870" t="str">
            <v>Demitido</v>
          </cell>
          <cell r="G8870">
            <v>13001</v>
          </cell>
          <cell r="H8870" t="str">
            <v>DEMITIDOS</v>
          </cell>
        </row>
        <row r="8871">
          <cell r="A8871">
            <v>4896</v>
          </cell>
          <cell r="B8871" t="str">
            <v>WESLEY ADELINO SOARES</v>
          </cell>
          <cell r="C8871" t="str">
            <v>VIGILANTE</v>
          </cell>
          <cell r="D8871">
            <v>41328</v>
          </cell>
          <cell r="E8871">
            <v>11515241742</v>
          </cell>
          <cell r="F8871" t="str">
            <v>Demitido</v>
          </cell>
          <cell r="G8871">
            <v>13001</v>
          </cell>
          <cell r="H8871" t="str">
            <v>DEMITIDOS</v>
          </cell>
        </row>
        <row r="8872">
          <cell r="A8872">
            <v>5211</v>
          </cell>
          <cell r="B8872" t="str">
            <v>WESLEY ALVES LOPES DA COSTA</v>
          </cell>
          <cell r="C8872" t="str">
            <v>VIGILANTE</v>
          </cell>
          <cell r="D8872">
            <v>41411</v>
          </cell>
          <cell r="E8872">
            <v>10460026780</v>
          </cell>
          <cell r="F8872" t="str">
            <v>Demitido</v>
          </cell>
          <cell r="G8872">
            <v>13001</v>
          </cell>
          <cell r="H8872" t="str">
            <v>DEMITIDOS</v>
          </cell>
        </row>
        <row r="8873">
          <cell r="A8873">
            <v>4037</v>
          </cell>
          <cell r="B8873" t="str">
            <v>WESLEY BATISTA DOS SANTOS</v>
          </cell>
          <cell r="C8873" t="str">
            <v>VIGILANTE</v>
          </cell>
          <cell r="D8873">
            <v>41074</v>
          </cell>
          <cell r="E8873">
            <v>13282857748</v>
          </cell>
          <cell r="F8873" t="str">
            <v>Demitido</v>
          </cell>
          <cell r="G8873">
            <v>13001</v>
          </cell>
          <cell r="H8873" t="str">
            <v>DEMITIDOS</v>
          </cell>
        </row>
        <row r="8874">
          <cell r="A8874">
            <v>5767</v>
          </cell>
          <cell r="B8874" t="str">
            <v>WESLEY CARVALHO DE SOUZA MESQUITA VALLADAO</v>
          </cell>
          <cell r="C8874" t="str">
            <v>VIGILANTE</v>
          </cell>
          <cell r="D8874">
            <v>41644</v>
          </cell>
          <cell r="E8874">
            <v>14011152765</v>
          </cell>
          <cell r="F8874" t="str">
            <v>Demitido</v>
          </cell>
          <cell r="G8874">
            <v>13001</v>
          </cell>
          <cell r="H8874" t="str">
            <v>DEMITIDOS</v>
          </cell>
        </row>
        <row r="8875">
          <cell r="A8875">
            <v>6347</v>
          </cell>
          <cell r="B8875" t="str">
            <v>WESLEY DA SILVA BARBOSA</v>
          </cell>
          <cell r="C8875" t="str">
            <v>VIGILANTE</v>
          </cell>
          <cell r="D8875">
            <v>41821</v>
          </cell>
          <cell r="E8875">
            <v>15166669762</v>
          </cell>
          <cell r="F8875" t="str">
            <v>Demitido</v>
          </cell>
          <cell r="G8875">
            <v>13001</v>
          </cell>
          <cell r="H8875" t="str">
            <v>DEMITIDOS</v>
          </cell>
        </row>
        <row r="8876">
          <cell r="A8876">
            <v>7684</v>
          </cell>
          <cell r="B8876" t="str">
            <v>WESLEY DA SILVA SANTOS</v>
          </cell>
          <cell r="C8876" t="str">
            <v>VIGILANTE</v>
          </cell>
          <cell r="D8876">
            <v>42306</v>
          </cell>
          <cell r="E8876">
            <v>14762736775</v>
          </cell>
          <cell r="F8876" t="str">
            <v>Demitido</v>
          </cell>
          <cell r="G8876">
            <v>13001</v>
          </cell>
          <cell r="H8876" t="str">
            <v>DEMITIDOS</v>
          </cell>
        </row>
        <row r="8877">
          <cell r="A8877">
            <v>10214</v>
          </cell>
          <cell r="B8877" t="str">
            <v>WESLEY DE OLIVEIRA PONTES</v>
          </cell>
          <cell r="C8877" t="str">
            <v>VIGILANTE</v>
          </cell>
          <cell r="D8877">
            <v>43838</v>
          </cell>
          <cell r="E8877">
            <v>3574803761</v>
          </cell>
          <cell r="F8877" t="str">
            <v>Af.Previdência</v>
          </cell>
          <cell r="G8877">
            <v>400101</v>
          </cell>
          <cell r="H8877" t="str">
            <v>AFASTADO AUX. DOENCA</v>
          </cell>
        </row>
        <row r="8878">
          <cell r="A8878">
            <v>9608</v>
          </cell>
          <cell r="B8878" t="str">
            <v>WESLEY DE OLIVEIRA PONTES</v>
          </cell>
          <cell r="C8878" t="str">
            <v>VIGILANTE</v>
          </cell>
          <cell r="D8878">
            <v>43153</v>
          </cell>
          <cell r="E8878">
            <v>3574803761</v>
          </cell>
          <cell r="F8878" t="str">
            <v>Demitido</v>
          </cell>
          <cell r="G8878">
            <v>13001</v>
          </cell>
          <cell r="H8878" t="str">
            <v>DEMITIDOS</v>
          </cell>
        </row>
        <row r="8879">
          <cell r="A8879">
            <v>5817</v>
          </cell>
          <cell r="B8879" t="str">
            <v>WESLEY DIAS PEREIRA</v>
          </cell>
          <cell r="C8879" t="str">
            <v>VIGILANTE</v>
          </cell>
          <cell r="D8879">
            <v>41666</v>
          </cell>
          <cell r="E8879">
            <v>12793200794</v>
          </cell>
          <cell r="F8879" t="str">
            <v>Demitido</v>
          </cell>
          <cell r="G8879">
            <v>13001</v>
          </cell>
          <cell r="H8879" t="str">
            <v>DEMITIDOS</v>
          </cell>
        </row>
        <row r="8880">
          <cell r="A8880">
            <v>9475</v>
          </cell>
          <cell r="B8880" t="str">
            <v>WESLEY FERNANDO ROSA BAPTISTA</v>
          </cell>
          <cell r="C8880" t="str">
            <v>VIGILANTE</v>
          </cell>
          <cell r="D8880">
            <v>42941</v>
          </cell>
          <cell r="E8880">
            <v>5910511769</v>
          </cell>
          <cell r="F8880" t="str">
            <v>Demitido</v>
          </cell>
          <cell r="G8880">
            <v>13001</v>
          </cell>
          <cell r="H8880" t="str">
            <v>DEMITIDOS</v>
          </cell>
        </row>
        <row r="8881">
          <cell r="A8881">
            <v>4909</v>
          </cell>
          <cell r="B8881" t="str">
            <v>WESLEY JOSE GAMA DA SILVA</v>
          </cell>
          <cell r="C8881" t="str">
            <v>VIGILANTE</v>
          </cell>
          <cell r="D8881">
            <v>41313</v>
          </cell>
          <cell r="E8881">
            <v>11252011776</v>
          </cell>
          <cell r="F8881" t="str">
            <v>Demitido</v>
          </cell>
          <cell r="G8881">
            <v>13001</v>
          </cell>
          <cell r="H8881" t="str">
            <v>DEMITIDOS</v>
          </cell>
        </row>
        <row r="8882">
          <cell r="A8882">
            <v>9110</v>
          </cell>
          <cell r="B8882" t="str">
            <v>WESLEY LOPES DOS SANTOS</v>
          </cell>
          <cell r="C8882" t="str">
            <v>VIGILANTE</v>
          </cell>
          <cell r="D8882">
            <v>42795</v>
          </cell>
          <cell r="E8882">
            <v>11813533784</v>
          </cell>
          <cell r="F8882" t="str">
            <v>Demitido</v>
          </cell>
          <cell r="G8882">
            <v>13001</v>
          </cell>
          <cell r="H8882" t="str">
            <v>DEMITIDOS</v>
          </cell>
        </row>
        <row r="8883">
          <cell r="A8883">
            <v>5223</v>
          </cell>
          <cell r="B8883" t="str">
            <v>WESLEY ROCHA</v>
          </cell>
          <cell r="C8883" t="str">
            <v>VIGILANTE</v>
          </cell>
          <cell r="D8883">
            <v>41425</v>
          </cell>
          <cell r="E8883">
            <v>78361338772</v>
          </cell>
          <cell r="F8883" t="str">
            <v>Demitido</v>
          </cell>
          <cell r="G8883">
            <v>13001</v>
          </cell>
          <cell r="H8883" t="str">
            <v>DEMITIDOS</v>
          </cell>
        </row>
        <row r="8884">
          <cell r="A8884">
            <v>5898</v>
          </cell>
          <cell r="B8884" t="str">
            <v>WESLEY RODRIGO DE LIMA LYRA</v>
          </cell>
          <cell r="C8884" t="str">
            <v>VIGILANTE</v>
          </cell>
          <cell r="D8884">
            <v>41713</v>
          </cell>
          <cell r="E8884">
            <v>5552941705</v>
          </cell>
          <cell r="F8884" t="str">
            <v>Demitido</v>
          </cell>
          <cell r="G8884">
            <v>13001</v>
          </cell>
          <cell r="H8884" t="str">
            <v>DEMITIDOS</v>
          </cell>
        </row>
        <row r="8885">
          <cell r="A8885">
            <v>9539</v>
          </cell>
          <cell r="B8885" t="str">
            <v>WESLEY SILVA OLIVEIRA</v>
          </cell>
          <cell r="C8885" t="str">
            <v>VIGILANTE</v>
          </cell>
          <cell r="D8885">
            <v>43028</v>
          </cell>
          <cell r="E8885">
            <v>4186089540</v>
          </cell>
          <cell r="F8885" t="str">
            <v>Ativo</v>
          </cell>
          <cell r="G8885">
            <v>601250</v>
          </cell>
          <cell r="H8885" t="str">
            <v>BANCO DO BRASIL LOTE 02 - AGÊNCIA 1250 - VILA ISABEL</v>
          </cell>
        </row>
        <row r="8886">
          <cell r="A8886">
            <v>7844</v>
          </cell>
          <cell r="B8886" t="str">
            <v>WESLEY VARGAS TOMAZ</v>
          </cell>
          <cell r="C8886" t="str">
            <v>VIGILANTE</v>
          </cell>
          <cell r="D8886">
            <v>42356</v>
          </cell>
          <cell r="E8886">
            <v>7151924771</v>
          </cell>
          <cell r="F8886" t="str">
            <v>Ativo</v>
          </cell>
          <cell r="G8886">
            <v>322004</v>
          </cell>
          <cell r="H8886" t="str">
            <v>INSS - APS BOM JESUS DE ITABAPOANA</v>
          </cell>
        </row>
        <row r="8887">
          <cell r="A8887">
            <v>4677</v>
          </cell>
          <cell r="B8887" t="str">
            <v>WEVELIN AQUINO LOPES</v>
          </cell>
          <cell r="C8887" t="str">
            <v>VIGILANTE</v>
          </cell>
          <cell r="D8887">
            <v>41205</v>
          </cell>
          <cell r="E8887">
            <v>12990241736</v>
          </cell>
          <cell r="F8887" t="str">
            <v>Demitido</v>
          </cell>
          <cell r="G8887">
            <v>13001</v>
          </cell>
          <cell r="H8887" t="str">
            <v>DEMITIDOS</v>
          </cell>
        </row>
        <row r="8888">
          <cell r="A8888">
            <v>6229</v>
          </cell>
          <cell r="B8888" t="str">
            <v>WEVERSON DE SOUSA PINTO</v>
          </cell>
          <cell r="C8888" t="str">
            <v>VIGILANTE</v>
          </cell>
          <cell r="D8888">
            <v>41801</v>
          </cell>
          <cell r="E8888">
            <v>10563042788</v>
          </cell>
          <cell r="F8888" t="str">
            <v>Demitido</v>
          </cell>
          <cell r="G8888">
            <v>13001</v>
          </cell>
          <cell r="H8888" t="str">
            <v>DEMITIDOS</v>
          </cell>
        </row>
        <row r="8889">
          <cell r="A8889">
            <v>900</v>
          </cell>
          <cell r="B8889" t="str">
            <v>WEVERTON DA COSTA PINTO</v>
          </cell>
          <cell r="C8889" t="str">
            <v>VIGILANTE</v>
          </cell>
          <cell r="D8889">
            <v>38718</v>
          </cell>
          <cell r="E8889">
            <v>5422391756</v>
          </cell>
          <cell r="F8889" t="str">
            <v>Demitido</v>
          </cell>
          <cell r="G8889">
            <v>13001</v>
          </cell>
          <cell r="H8889" t="str">
            <v>DEMITIDOS</v>
          </cell>
        </row>
        <row r="8890">
          <cell r="A8890">
            <v>1748</v>
          </cell>
          <cell r="B8890" t="str">
            <v>WEYDER POMUCENO ROSA</v>
          </cell>
          <cell r="C8890" t="str">
            <v>VIGILANTE</v>
          </cell>
          <cell r="D8890">
            <v>39815</v>
          </cell>
          <cell r="E8890">
            <v>4549614722</v>
          </cell>
          <cell r="F8890" t="str">
            <v>Demitido</v>
          </cell>
          <cell r="G8890">
            <v>13001</v>
          </cell>
          <cell r="H8890" t="str">
            <v>DEMITIDOS</v>
          </cell>
        </row>
        <row r="8891">
          <cell r="A8891">
            <v>4878</v>
          </cell>
          <cell r="B8891" t="str">
            <v>WIDSON DA SILVA</v>
          </cell>
          <cell r="C8891" t="str">
            <v>VIGILANTE</v>
          </cell>
          <cell r="D8891">
            <v>41313</v>
          </cell>
          <cell r="E8891">
            <v>13210172781</v>
          </cell>
          <cell r="F8891" t="str">
            <v>Demitido</v>
          </cell>
          <cell r="G8891">
            <v>13001</v>
          </cell>
          <cell r="H8891" t="str">
            <v>DEMITIDOS</v>
          </cell>
        </row>
        <row r="8892">
          <cell r="A8892">
            <v>9431</v>
          </cell>
          <cell r="B8892" t="str">
            <v>WILDERSON DE OLIVEIRA PESSANHA</v>
          </cell>
          <cell r="C8892" t="str">
            <v>VIGILANTE</v>
          </cell>
          <cell r="D8892">
            <v>42933</v>
          </cell>
          <cell r="E8892">
            <v>5873783799</v>
          </cell>
          <cell r="F8892" t="str">
            <v>Férias</v>
          </cell>
          <cell r="G8892">
            <v>200117</v>
          </cell>
          <cell r="H8892" t="str">
            <v>RESERVA BANCÁRIA</v>
          </cell>
        </row>
        <row r="8893">
          <cell r="A8893">
            <v>8848</v>
          </cell>
          <cell r="B8893" t="str">
            <v>WILDNEI RIBEIRO HONORATO</v>
          </cell>
          <cell r="C8893" t="str">
            <v>VIGILANTE</v>
          </cell>
          <cell r="D8893">
            <v>42675</v>
          </cell>
          <cell r="E8893">
            <v>10403575630</v>
          </cell>
          <cell r="F8893" t="str">
            <v>Ativo</v>
          </cell>
          <cell r="G8893">
            <v>503019</v>
          </cell>
          <cell r="H8893" t="str">
            <v>BRADESCO - AGÊNCIA 3019 - CATETE - URJ</v>
          </cell>
        </row>
        <row r="8894">
          <cell r="A8894">
            <v>3052</v>
          </cell>
          <cell r="B8894" t="str">
            <v>WILDSON ALCANTARA MARUJO</v>
          </cell>
          <cell r="C8894" t="str">
            <v>VIGILANTE</v>
          </cell>
          <cell r="D8894">
            <v>40603</v>
          </cell>
          <cell r="E8894">
            <v>2620144752</v>
          </cell>
          <cell r="F8894" t="str">
            <v>Demitido</v>
          </cell>
          <cell r="G8894">
            <v>13001</v>
          </cell>
          <cell r="H8894" t="str">
            <v>DEMITIDOS</v>
          </cell>
        </row>
        <row r="8895">
          <cell r="A8895">
            <v>9885</v>
          </cell>
          <cell r="B8895" t="str">
            <v>WILIAM DA SILVA</v>
          </cell>
          <cell r="C8895" t="str">
            <v>VIGILANTE</v>
          </cell>
          <cell r="D8895">
            <v>43571</v>
          </cell>
          <cell r="E8895">
            <v>756007739</v>
          </cell>
          <cell r="F8895" t="str">
            <v>Ativo</v>
          </cell>
          <cell r="G8895">
            <v>157001</v>
          </cell>
          <cell r="H8895" t="str">
            <v>ELETRONUCLEAR - ELETROBRAS TERMONUCLEAR S/A</v>
          </cell>
        </row>
        <row r="8896">
          <cell r="A8896">
            <v>1341</v>
          </cell>
          <cell r="B8896" t="str">
            <v>WILIAM VIANNA NUNES</v>
          </cell>
          <cell r="C8896" t="str">
            <v>VIGILANTE</v>
          </cell>
          <cell r="D8896">
            <v>39372</v>
          </cell>
          <cell r="E8896">
            <v>5440012737</v>
          </cell>
          <cell r="F8896" t="str">
            <v>Ativo</v>
          </cell>
          <cell r="G8896">
            <v>158001</v>
          </cell>
          <cell r="H8896" t="str">
            <v>ICMBIO PORTARIA DA FLORESTA / PNT</v>
          </cell>
        </row>
        <row r="8897">
          <cell r="A8897">
            <v>6296</v>
          </cell>
          <cell r="B8897" t="str">
            <v>WILIAN DA SILVA NATAN</v>
          </cell>
          <cell r="C8897" t="str">
            <v>VIGILANTE</v>
          </cell>
          <cell r="D8897">
            <v>41809</v>
          </cell>
          <cell r="E8897">
            <v>12255552728</v>
          </cell>
          <cell r="F8897" t="str">
            <v>Demitido</v>
          </cell>
          <cell r="G8897">
            <v>13001</v>
          </cell>
          <cell r="H8897" t="str">
            <v>DEMITIDOS</v>
          </cell>
        </row>
        <row r="8898">
          <cell r="A8898">
            <v>1196</v>
          </cell>
          <cell r="B8898" t="str">
            <v>WILIAN ROBERTO DOS SANTOS JUNIOR</v>
          </cell>
          <cell r="C8898" t="str">
            <v>AUX.SERV.GERAIS</v>
          </cell>
          <cell r="D8898">
            <v>41092</v>
          </cell>
          <cell r="E8898">
            <v>6406946677</v>
          </cell>
          <cell r="F8898" t="str">
            <v>Demitido</v>
          </cell>
          <cell r="G8898">
            <v>13001</v>
          </cell>
          <cell r="H8898" t="str">
            <v>DEMITIDOS</v>
          </cell>
        </row>
        <row r="8899">
          <cell r="A8899">
            <v>3742</v>
          </cell>
          <cell r="B8899" t="str">
            <v>WILIS MADEIRA DE OLIVEIRA</v>
          </cell>
          <cell r="C8899" t="str">
            <v>VIGILANTE</v>
          </cell>
          <cell r="D8899">
            <v>40933</v>
          </cell>
          <cell r="E8899">
            <v>733885721</v>
          </cell>
          <cell r="F8899" t="str">
            <v>Demitido</v>
          </cell>
          <cell r="G8899">
            <v>13001</v>
          </cell>
          <cell r="H8899" t="str">
            <v>DEMITIDOS</v>
          </cell>
        </row>
        <row r="8900">
          <cell r="A8900">
            <v>8484</v>
          </cell>
          <cell r="B8900" t="str">
            <v>WILKER NUNES PEREIRA</v>
          </cell>
          <cell r="C8900" t="str">
            <v>VIGILANTE</v>
          </cell>
          <cell r="D8900">
            <v>42569</v>
          </cell>
          <cell r="E8900">
            <v>12897356707</v>
          </cell>
          <cell r="F8900" t="str">
            <v>Demitido</v>
          </cell>
          <cell r="G8900">
            <v>13001</v>
          </cell>
          <cell r="H8900" t="str">
            <v>DEMITIDOS</v>
          </cell>
        </row>
        <row r="8901">
          <cell r="A8901">
            <v>5953</v>
          </cell>
          <cell r="B8901" t="str">
            <v>WILLEMAN ANTONIO DA SILVA</v>
          </cell>
          <cell r="C8901" t="str">
            <v>VIGILANTE</v>
          </cell>
          <cell r="D8901">
            <v>41733</v>
          </cell>
          <cell r="E8901">
            <v>2177758700</v>
          </cell>
          <cell r="F8901" t="str">
            <v>Demitido</v>
          </cell>
          <cell r="G8901">
            <v>13001</v>
          </cell>
          <cell r="H8901" t="str">
            <v>DEMITIDOS</v>
          </cell>
        </row>
        <row r="8902">
          <cell r="A8902">
            <v>7513</v>
          </cell>
          <cell r="B8902" t="str">
            <v>WILLIAM AGUILAR SIMOES DAMASCENO</v>
          </cell>
          <cell r="C8902" t="str">
            <v>VIGILANTE</v>
          </cell>
          <cell r="D8902">
            <v>42255</v>
          </cell>
          <cell r="E8902">
            <v>10276089731</v>
          </cell>
          <cell r="F8902" t="str">
            <v>Demitido</v>
          </cell>
          <cell r="G8902">
            <v>13001</v>
          </cell>
          <cell r="H8902" t="str">
            <v>DEMITIDOS</v>
          </cell>
        </row>
        <row r="8903">
          <cell r="A8903">
            <v>8933</v>
          </cell>
          <cell r="B8903" t="str">
            <v>WILLIAM ALVES CHAGAS</v>
          </cell>
          <cell r="C8903" t="str">
            <v>VIGILANTE</v>
          </cell>
          <cell r="D8903">
            <v>42705</v>
          </cell>
          <cell r="E8903">
            <v>853618798</v>
          </cell>
          <cell r="F8903" t="str">
            <v>Demitido</v>
          </cell>
          <cell r="G8903">
            <v>13001</v>
          </cell>
          <cell r="H8903" t="str">
            <v>DEMITIDOS</v>
          </cell>
        </row>
        <row r="8904">
          <cell r="A8904">
            <v>10276</v>
          </cell>
          <cell r="B8904" t="str">
            <v>WILLIAM AMARAL LEMOS DA SILVA</v>
          </cell>
          <cell r="C8904" t="str">
            <v>VIGILANTE</v>
          </cell>
          <cell r="D8904">
            <v>43943</v>
          </cell>
          <cell r="E8904">
            <v>14453200706</v>
          </cell>
          <cell r="F8904" t="str">
            <v>Ativo</v>
          </cell>
          <cell r="G8904">
            <v>500556</v>
          </cell>
          <cell r="H8904" t="str">
            <v>BRADESCO - AGÊNCIA 556 - TRÊS RIOS</v>
          </cell>
        </row>
        <row r="8905">
          <cell r="A8905">
            <v>2142</v>
          </cell>
          <cell r="B8905" t="str">
            <v>WILLIAM CARLOS VANNUCCI DE LIMA</v>
          </cell>
          <cell r="C8905" t="str">
            <v>VIGILANTE</v>
          </cell>
          <cell r="D8905">
            <v>40084</v>
          </cell>
          <cell r="E8905">
            <v>2554000719</v>
          </cell>
          <cell r="F8905" t="str">
            <v>Demitido</v>
          </cell>
          <cell r="G8905">
            <v>13001</v>
          </cell>
          <cell r="H8905" t="str">
            <v>DEMITIDOS</v>
          </cell>
        </row>
        <row r="8906">
          <cell r="A8906">
            <v>9795</v>
          </cell>
          <cell r="B8906" t="str">
            <v>WILLIAM CONSTANTINO DE OLIVEIRA</v>
          </cell>
          <cell r="C8906" t="str">
            <v>VIGILANTE</v>
          </cell>
          <cell r="D8906">
            <v>43356</v>
          </cell>
          <cell r="E8906">
            <v>15256895761</v>
          </cell>
          <cell r="F8906" t="str">
            <v>Demitido</v>
          </cell>
          <cell r="G8906">
            <v>13001</v>
          </cell>
          <cell r="H8906" t="str">
            <v>DEMITIDOS</v>
          </cell>
        </row>
        <row r="8907">
          <cell r="A8907">
            <v>4278</v>
          </cell>
          <cell r="B8907" t="str">
            <v>WILLIAM CORREA DA COSTA</v>
          </cell>
          <cell r="C8907" t="str">
            <v>VIGILANTE</v>
          </cell>
          <cell r="D8907">
            <v>41131</v>
          </cell>
          <cell r="E8907">
            <v>3014822760</v>
          </cell>
          <cell r="F8907" t="str">
            <v>Demitido</v>
          </cell>
          <cell r="G8907">
            <v>13001</v>
          </cell>
          <cell r="H8907" t="str">
            <v>DEMITIDOS</v>
          </cell>
        </row>
        <row r="8908">
          <cell r="A8908">
            <v>6163</v>
          </cell>
          <cell r="B8908" t="str">
            <v>WILLIAM DA CONCEIÇÃO</v>
          </cell>
          <cell r="C8908" t="str">
            <v>VIGILANTE</v>
          </cell>
          <cell r="D8908">
            <v>41794</v>
          </cell>
          <cell r="E8908">
            <v>7573636792</v>
          </cell>
          <cell r="F8908" t="str">
            <v>Demitido</v>
          </cell>
          <cell r="G8908">
            <v>13001</v>
          </cell>
          <cell r="H8908" t="str">
            <v>DEMITIDOS</v>
          </cell>
        </row>
        <row r="8909">
          <cell r="A8909">
            <v>4516</v>
          </cell>
          <cell r="B8909" t="str">
            <v>WILLIAM DA SILVA</v>
          </cell>
          <cell r="C8909" t="str">
            <v>VIGILANTE</v>
          </cell>
          <cell r="D8909">
            <v>41153</v>
          </cell>
          <cell r="E8909">
            <v>1952483760</v>
          </cell>
          <cell r="F8909" t="str">
            <v>Ativo</v>
          </cell>
          <cell r="G8909">
            <v>225001</v>
          </cell>
          <cell r="H8909" t="str">
            <v>PRF - CONTRATO 15/2019</v>
          </cell>
        </row>
        <row r="8910">
          <cell r="A8910">
            <v>6793</v>
          </cell>
          <cell r="B8910" t="str">
            <v>WILLIAM DA SILVA TOMAZ</v>
          </cell>
          <cell r="C8910" t="str">
            <v>VIGILANTE</v>
          </cell>
          <cell r="D8910">
            <v>41920</v>
          </cell>
          <cell r="E8910">
            <v>2519481706</v>
          </cell>
          <cell r="F8910" t="str">
            <v>Demitido</v>
          </cell>
          <cell r="G8910">
            <v>13001</v>
          </cell>
          <cell r="H8910" t="str">
            <v>DEMITIDOS</v>
          </cell>
        </row>
        <row r="8911">
          <cell r="A8911">
            <v>5187</v>
          </cell>
          <cell r="B8911" t="str">
            <v>WILLIAM DE CASTRO</v>
          </cell>
          <cell r="C8911" t="str">
            <v>VIGILANTE</v>
          </cell>
          <cell r="D8911">
            <v>41410</v>
          </cell>
          <cell r="E8911">
            <v>8515394758</v>
          </cell>
          <cell r="F8911" t="str">
            <v>Férias</v>
          </cell>
          <cell r="G8911">
            <v>200101</v>
          </cell>
          <cell r="H8911" t="str">
            <v>RESERVA DIA</v>
          </cell>
        </row>
        <row r="8912">
          <cell r="A8912">
            <v>8835</v>
          </cell>
          <cell r="B8912" t="str">
            <v>WILLIAM DE OLIVEIRA SANTOS</v>
          </cell>
          <cell r="C8912" t="str">
            <v>VIGILANTE</v>
          </cell>
          <cell r="D8912">
            <v>42675</v>
          </cell>
          <cell r="E8912">
            <v>14829466707</v>
          </cell>
          <cell r="F8912" t="str">
            <v>Demitido</v>
          </cell>
          <cell r="G8912">
            <v>13001</v>
          </cell>
          <cell r="H8912" t="str">
            <v>DEMITIDOS</v>
          </cell>
        </row>
        <row r="8913">
          <cell r="A8913">
            <v>8431</v>
          </cell>
          <cell r="B8913" t="str">
            <v>WILLIAM DENIS DO CARMO MARCELINO</v>
          </cell>
          <cell r="C8913" t="str">
            <v>VIGILANTE</v>
          </cell>
          <cell r="D8913">
            <v>42543</v>
          </cell>
          <cell r="E8913">
            <v>11600309798</v>
          </cell>
          <cell r="F8913" t="str">
            <v>Demitido</v>
          </cell>
          <cell r="G8913">
            <v>13001</v>
          </cell>
          <cell r="H8913" t="str">
            <v>DEMITIDOS</v>
          </cell>
        </row>
        <row r="8914">
          <cell r="A8914">
            <v>4779</v>
          </cell>
          <cell r="B8914" t="str">
            <v>WILLIAM DOS SANTOS</v>
          </cell>
          <cell r="C8914" t="str">
            <v>VIGILANTE</v>
          </cell>
          <cell r="D8914">
            <v>41275</v>
          </cell>
          <cell r="E8914">
            <v>91887062734</v>
          </cell>
          <cell r="F8914" t="str">
            <v>Demitido</v>
          </cell>
          <cell r="G8914">
            <v>13001</v>
          </cell>
          <cell r="H8914" t="str">
            <v>DEMITIDOS</v>
          </cell>
        </row>
        <row r="8915">
          <cell r="A8915">
            <v>5851</v>
          </cell>
          <cell r="B8915" t="str">
            <v>WILLIAM FARIA DOS SANTOS</v>
          </cell>
          <cell r="C8915" t="str">
            <v>VIGILANTE</v>
          </cell>
          <cell r="D8915">
            <v>41677</v>
          </cell>
          <cell r="E8915">
            <v>5691825739</v>
          </cell>
          <cell r="F8915" t="str">
            <v>Demitido</v>
          </cell>
          <cell r="G8915">
            <v>13001</v>
          </cell>
          <cell r="H8915" t="str">
            <v>DEMITIDOS</v>
          </cell>
        </row>
        <row r="8916">
          <cell r="A8916">
            <v>5164</v>
          </cell>
          <cell r="B8916" t="str">
            <v>WILLIAM FERREIRA SANTOS</v>
          </cell>
          <cell r="C8916" t="str">
            <v>VIGILANTE</v>
          </cell>
          <cell r="D8916">
            <v>41424</v>
          </cell>
          <cell r="E8916">
            <v>7115070741</v>
          </cell>
          <cell r="F8916" t="str">
            <v>Demitido</v>
          </cell>
          <cell r="G8916">
            <v>13001</v>
          </cell>
          <cell r="H8916" t="str">
            <v>DEMITIDOS</v>
          </cell>
        </row>
        <row r="8917">
          <cell r="A8917">
            <v>2370</v>
          </cell>
          <cell r="B8917" t="str">
            <v>WILLIAM GOES DE OLIVEIRA</v>
          </cell>
          <cell r="C8917" t="str">
            <v>VIGILANTE</v>
          </cell>
          <cell r="D8917">
            <v>40179</v>
          </cell>
          <cell r="E8917">
            <v>853138745</v>
          </cell>
          <cell r="F8917" t="str">
            <v>Demitido</v>
          </cell>
          <cell r="G8917">
            <v>13001</v>
          </cell>
          <cell r="H8917" t="str">
            <v>DEMITIDOS</v>
          </cell>
        </row>
        <row r="8918">
          <cell r="A8918">
            <v>4146</v>
          </cell>
          <cell r="B8918" t="str">
            <v>WILLIAM GONZAGA DE CAMPOS</v>
          </cell>
          <cell r="C8918" t="str">
            <v>VIGILANTE</v>
          </cell>
          <cell r="D8918">
            <v>41122</v>
          </cell>
          <cell r="E8918">
            <v>7330158755</v>
          </cell>
          <cell r="F8918" t="str">
            <v>Demitido</v>
          </cell>
          <cell r="G8918">
            <v>13001</v>
          </cell>
          <cell r="H8918" t="str">
            <v>DEMITIDOS</v>
          </cell>
        </row>
        <row r="8919">
          <cell r="A8919">
            <v>5369</v>
          </cell>
          <cell r="B8919" t="str">
            <v>WILLIAM GOUDAD SANTIAGO</v>
          </cell>
          <cell r="C8919" t="str">
            <v>TECNICO CFTV III</v>
          </cell>
          <cell r="D8919">
            <v>41493</v>
          </cell>
          <cell r="E8919">
            <v>3019662737</v>
          </cell>
          <cell r="F8919" t="str">
            <v>Demitido</v>
          </cell>
          <cell r="G8919">
            <v>13001</v>
          </cell>
          <cell r="H8919" t="str">
            <v>DEMITIDOS</v>
          </cell>
        </row>
        <row r="8920">
          <cell r="A8920">
            <v>1130</v>
          </cell>
          <cell r="B8920" t="str">
            <v>WILLIAM MAXIMO DA SILVA</v>
          </cell>
          <cell r="C8920" t="str">
            <v>VIGILANTE</v>
          </cell>
          <cell r="D8920">
            <v>39234</v>
          </cell>
          <cell r="E8920">
            <v>83927174734</v>
          </cell>
          <cell r="F8920" t="str">
            <v>Férias</v>
          </cell>
          <cell r="G8920">
            <v>157001</v>
          </cell>
          <cell r="H8920" t="str">
            <v>ELETRONUCLEAR - ELETROBRAS TERMONUCLEAR S/A</v>
          </cell>
        </row>
        <row r="8921">
          <cell r="A8921">
            <v>9345</v>
          </cell>
          <cell r="B8921" t="str">
            <v>WILLIAM NASCIMENTO DE SOUZA</v>
          </cell>
          <cell r="C8921" t="str">
            <v>VIGILANTE</v>
          </cell>
          <cell r="D8921">
            <v>42933</v>
          </cell>
          <cell r="E8921">
            <v>8058077720</v>
          </cell>
          <cell r="F8921" t="str">
            <v>Ativo</v>
          </cell>
          <cell r="G8921">
            <v>600592</v>
          </cell>
          <cell r="H8921" t="str">
            <v>BANCO DO BRASIL LOTE 02 - AGÊNCIA 0592 - VILA MILITAR</v>
          </cell>
        </row>
        <row r="8922">
          <cell r="A8922">
            <v>5924</v>
          </cell>
          <cell r="B8922" t="str">
            <v>WILLIAM OLIVEIRA DE SOUZA</v>
          </cell>
          <cell r="C8922" t="str">
            <v>VIGILANTE</v>
          </cell>
          <cell r="D8922">
            <v>41719</v>
          </cell>
          <cell r="E8922">
            <v>2542180750</v>
          </cell>
          <cell r="F8922" t="str">
            <v>Demitido</v>
          </cell>
          <cell r="G8922">
            <v>13001</v>
          </cell>
          <cell r="H8922" t="str">
            <v>DEMITIDOS</v>
          </cell>
        </row>
        <row r="8923">
          <cell r="A8923">
            <v>5008</v>
          </cell>
          <cell r="B8923" t="str">
            <v>WILLIAM SANTOS COSTA</v>
          </cell>
          <cell r="C8923" t="str">
            <v>VIGILANTE</v>
          </cell>
          <cell r="D8923">
            <v>41379</v>
          </cell>
          <cell r="E8923">
            <v>10011253711</v>
          </cell>
          <cell r="F8923" t="str">
            <v>Demitido</v>
          </cell>
          <cell r="G8923">
            <v>13001</v>
          </cell>
          <cell r="H8923" t="str">
            <v>DEMITIDOS</v>
          </cell>
        </row>
        <row r="8924">
          <cell r="A8924">
            <v>4478</v>
          </cell>
          <cell r="B8924" t="str">
            <v>WILLIAM SEBASTIAO LIMA</v>
          </cell>
          <cell r="C8924" t="str">
            <v>VIGILANTE</v>
          </cell>
          <cell r="D8924">
            <v>41132</v>
          </cell>
          <cell r="E8924">
            <v>8484328783</v>
          </cell>
          <cell r="F8924" t="str">
            <v>Ativo</v>
          </cell>
          <cell r="G8924">
            <v>213009</v>
          </cell>
          <cell r="H8924" t="str">
            <v>UFRJ HORTO BOTANICO</v>
          </cell>
        </row>
        <row r="8925">
          <cell r="A8925">
            <v>8039</v>
          </cell>
          <cell r="B8925" t="str">
            <v>WILLIAM SERGIO PROCOPIO DOS SANTOS</v>
          </cell>
          <cell r="C8925" t="str">
            <v>VIGILANTE</v>
          </cell>
          <cell r="D8925">
            <v>42398</v>
          </cell>
          <cell r="E8925">
            <v>12679462700</v>
          </cell>
          <cell r="F8925" t="str">
            <v>Ativo</v>
          </cell>
          <cell r="G8925">
            <v>200101</v>
          </cell>
          <cell r="H8925" t="str">
            <v>RESERVA DIA</v>
          </cell>
        </row>
        <row r="8926">
          <cell r="A8926">
            <v>6070</v>
          </cell>
          <cell r="B8926" t="str">
            <v>WILLIAM SOUZA MATOS</v>
          </cell>
          <cell r="C8926" t="str">
            <v>VIGILANTE</v>
          </cell>
          <cell r="D8926">
            <v>41774</v>
          </cell>
          <cell r="E8926">
            <v>13654989721</v>
          </cell>
          <cell r="F8926" t="str">
            <v>Demitido</v>
          </cell>
          <cell r="G8926">
            <v>13001</v>
          </cell>
          <cell r="H8926" t="str">
            <v>DEMITIDOS</v>
          </cell>
        </row>
        <row r="8927">
          <cell r="A8927">
            <v>5922</v>
          </cell>
          <cell r="B8927" t="str">
            <v>WILLIAM VIEIRA DE PAULA</v>
          </cell>
          <cell r="C8927" t="str">
            <v>SUPERVISOR DE POSTO</v>
          </cell>
          <cell r="D8927">
            <v>41716</v>
          </cell>
          <cell r="E8927">
            <v>2536928730</v>
          </cell>
          <cell r="F8927" t="str">
            <v>Demitido</v>
          </cell>
          <cell r="G8927">
            <v>13001</v>
          </cell>
          <cell r="H8927" t="str">
            <v>DEMITIDOS</v>
          </cell>
        </row>
        <row r="8928">
          <cell r="A8928">
            <v>9424</v>
          </cell>
          <cell r="B8928" t="str">
            <v>WILLIAMS PEREIRA DE FARIAS</v>
          </cell>
          <cell r="C8928" t="str">
            <v>VIGILANTE</v>
          </cell>
          <cell r="D8928">
            <v>42933</v>
          </cell>
          <cell r="E8928">
            <v>5388524701</v>
          </cell>
          <cell r="F8928" t="str">
            <v>Férias</v>
          </cell>
          <cell r="G8928">
            <v>200117</v>
          </cell>
          <cell r="H8928" t="str">
            <v>RESERVA BANCÁRIA</v>
          </cell>
        </row>
        <row r="8929">
          <cell r="A8929">
            <v>8380</v>
          </cell>
          <cell r="B8929" t="str">
            <v>WILLIAN ALMEIDA REIS</v>
          </cell>
          <cell r="C8929" t="str">
            <v>TECNICO CFTV II</v>
          </cell>
          <cell r="D8929">
            <v>42501</v>
          </cell>
          <cell r="E8929">
            <v>11426291710</v>
          </cell>
          <cell r="F8929" t="str">
            <v>Demitido</v>
          </cell>
          <cell r="G8929">
            <v>13001</v>
          </cell>
          <cell r="H8929" t="str">
            <v>DEMITIDOS</v>
          </cell>
        </row>
        <row r="8930">
          <cell r="A8930">
            <v>3112</v>
          </cell>
          <cell r="B8930" t="str">
            <v>WILLIAN AZEREDO DA SILVA</v>
          </cell>
          <cell r="C8930" t="str">
            <v>VIGILANTE</v>
          </cell>
          <cell r="D8930">
            <v>40634</v>
          </cell>
          <cell r="E8930">
            <v>13223442723</v>
          </cell>
          <cell r="F8930" t="str">
            <v>Demitido</v>
          </cell>
          <cell r="G8930">
            <v>13001</v>
          </cell>
          <cell r="H8930" t="str">
            <v>DEMITIDOS</v>
          </cell>
        </row>
        <row r="8931">
          <cell r="A8931">
            <v>6149</v>
          </cell>
          <cell r="B8931" t="str">
            <v>WILLIAN BARBOSA</v>
          </cell>
          <cell r="C8931" t="str">
            <v>VIGILANTE</v>
          </cell>
          <cell r="D8931">
            <v>41791</v>
          </cell>
          <cell r="E8931">
            <v>7860992752</v>
          </cell>
          <cell r="F8931" t="str">
            <v>Ativo</v>
          </cell>
          <cell r="G8931">
            <v>157001</v>
          </cell>
          <cell r="H8931" t="str">
            <v>ELETRONUCLEAR - ELETROBRAS TERMONUCLEAR S/A</v>
          </cell>
        </row>
        <row r="8932">
          <cell r="A8932">
            <v>7917</v>
          </cell>
          <cell r="B8932" t="str">
            <v>WILLIAN CARDOSO FERREIRA</v>
          </cell>
          <cell r="C8932" t="str">
            <v>VIGILANTE</v>
          </cell>
          <cell r="D8932">
            <v>42382</v>
          </cell>
          <cell r="E8932">
            <v>13774801789</v>
          </cell>
          <cell r="F8932" t="str">
            <v>Demitido</v>
          </cell>
          <cell r="G8932">
            <v>13001</v>
          </cell>
          <cell r="H8932" t="str">
            <v>DEMITIDOS</v>
          </cell>
        </row>
        <row r="8933">
          <cell r="A8933">
            <v>5536</v>
          </cell>
          <cell r="B8933" t="str">
            <v>WILLIAN DA SILVA</v>
          </cell>
          <cell r="C8933" t="str">
            <v>VIGILANTE</v>
          </cell>
          <cell r="D8933">
            <v>41541</v>
          </cell>
          <cell r="E8933">
            <v>1213325781</v>
          </cell>
          <cell r="F8933" t="str">
            <v>Ativo</v>
          </cell>
          <cell r="G8933">
            <v>280012</v>
          </cell>
          <cell r="H8933" t="str">
            <v>INSS SAPUCAIA</v>
          </cell>
        </row>
        <row r="8934">
          <cell r="A8934">
            <v>8487</v>
          </cell>
          <cell r="B8934" t="str">
            <v>WILLIAN DOS SANTOS CHAGAS</v>
          </cell>
          <cell r="C8934" t="str">
            <v>VIGILANTE</v>
          </cell>
          <cell r="D8934">
            <v>42569</v>
          </cell>
          <cell r="E8934">
            <v>14627545703</v>
          </cell>
          <cell r="F8934" t="str">
            <v>Ativo</v>
          </cell>
          <cell r="G8934">
            <v>600249</v>
          </cell>
          <cell r="H8934" t="str">
            <v>BANCO DO BRASIL LOTE 02 - AGÊNCIA 0249 - RAMOS</v>
          </cell>
        </row>
        <row r="8935">
          <cell r="A8935">
            <v>7925</v>
          </cell>
          <cell r="B8935" t="str">
            <v>WILLIAN DUARTE SALES</v>
          </cell>
          <cell r="C8935" t="str">
            <v>VIGILANTE</v>
          </cell>
          <cell r="D8935">
            <v>42382</v>
          </cell>
          <cell r="E8935">
            <v>8324505709</v>
          </cell>
          <cell r="F8935" t="str">
            <v>Demitido</v>
          </cell>
          <cell r="G8935">
            <v>13001</v>
          </cell>
          <cell r="H8935" t="str">
            <v>DEMITIDOS</v>
          </cell>
        </row>
        <row r="8936">
          <cell r="A8936">
            <v>2674</v>
          </cell>
          <cell r="B8936" t="str">
            <v>WILLIAN GUERRA BESSA</v>
          </cell>
          <cell r="C8936" t="str">
            <v>VIGILANTE</v>
          </cell>
          <cell r="D8936">
            <v>40340</v>
          </cell>
          <cell r="E8936">
            <v>10896577732</v>
          </cell>
          <cell r="F8936" t="str">
            <v>Demitido</v>
          </cell>
          <cell r="G8936">
            <v>13001</v>
          </cell>
          <cell r="H8936" t="str">
            <v>DEMITIDOS</v>
          </cell>
        </row>
        <row r="8937">
          <cell r="A8937">
            <v>9683</v>
          </cell>
          <cell r="B8937" t="str">
            <v>WILLIAN HOYTE DOS REIS</v>
          </cell>
          <cell r="C8937" t="str">
            <v>VIGILANTE</v>
          </cell>
          <cell r="D8937">
            <v>43277</v>
          </cell>
          <cell r="E8937">
            <v>12394242728</v>
          </cell>
          <cell r="F8937" t="str">
            <v>Ativo</v>
          </cell>
          <cell r="G8937">
            <v>601566</v>
          </cell>
          <cell r="H8937" t="str">
            <v>BANCO DO BRASIL LOTE 02 - AGÊNCIA 1566 - JARDIM LUZ</v>
          </cell>
        </row>
        <row r="8938">
          <cell r="A8938">
            <v>9830</v>
          </cell>
          <cell r="B8938" t="str">
            <v>WILLIAN JHONY LIMA VIEIRA</v>
          </cell>
          <cell r="C8938" t="str">
            <v>VIGILANTE</v>
          </cell>
          <cell r="D8938">
            <v>43399</v>
          </cell>
          <cell r="E8938">
            <v>15093991783</v>
          </cell>
          <cell r="F8938" t="str">
            <v>Ativo</v>
          </cell>
          <cell r="G8938">
            <v>157001</v>
          </cell>
          <cell r="H8938" t="str">
            <v>ELETRONUCLEAR - ELETROBRAS TERMONUCLEAR S/A</v>
          </cell>
        </row>
        <row r="8939">
          <cell r="A8939">
            <v>8297</v>
          </cell>
          <cell r="B8939" t="str">
            <v>WILLIAN MALTA RODRIGUES</v>
          </cell>
          <cell r="C8939" t="str">
            <v>VIGILANTE</v>
          </cell>
          <cell r="D8939">
            <v>42448</v>
          </cell>
          <cell r="E8939">
            <v>13255542782</v>
          </cell>
          <cell r="F8939" t="str">
            <v>Demitido</v>
          </cell>
          <cell r="G8939">
            <v>13001</v>
          </cell>
          <cell r="H8939" t="str">
            <v>DEMITIDOS</v>
          </cell>
        </row>
        <row r="8940">
          <cell r="A8940">
            <v>9935</v>
          </cell>
          <cell r="B8940" t="str">
            <v>WILLIAN MARTINS DA SILVA</v>
          </cell>
          <cell r="C8940" t="str">
            <v>VIGILANTE</v>
          </cell>
          <cell r="D8940">
            <v>43602</v>
          </cell>
          <cell r="E8940">
            <v>14512176764</v>
          </cell>
          <cell r="F8940" t="str">
            <v>Ativo</v>
          </cell>
          <cell r="G8940">
            <v>157001</v>
          </cell>
          <cell r="H8940" t="str">
            <v>ELETRONUCLEAR - ELETROBRAS TERMONUCLEAR S/A</v>
          </cell>
        </row>
        <row r="8941">
          <cell r="A8941">
            <v>90000046</v>
          </cell>
          <cell r="B8941" t="str">
            <v>WILLIAN OMARI OZORIO</v>
          </cell>
          <cell r="C8941" t="str">
            <v/>
          </cell>
          <cell r="D8941">
            <v>43521</v>
          </cell>
          <cell r="E8941">
            <v>17177776788</v>
          </cell>
          <cell r="F8941" t="str">
            <v>Demitido</v>
          </cell>
          <cell r="G8941">
            <v>990028</v>
          </cell>
          <cell r="H8941" t="str">
            <v>ADMISSAO</v>
          </cell>
        </row>
        <row r="8942">
          <cell r="A8942">
            <v>5035</v>
          </cell>
          <cell r="B8942" t="str">
            <v>WILLIAN PESSANHA</v>
          </cell>
          <cell r="C8942" t="str">
            <v>VIGILANTE</v>
          </cell>
          <cell r="D8942">
            <v>41379</v>
          </cell>
          <cell r="E8942">
            <v>5789645704</v>
          </cell>
          <cell r="F8942" t="str">
            <v>Demitido</v>
          </cell>
          <cell r="G8942">
            <v>13001</v>
          </cell>
          <cell r="H8942" t="str">
            <v>DEMITIDOS</v>
          </cell>
        </row>
        <row r="8943">
          <cell r="A8943">
            <v>6062</v>
          </cell>
          <cell r="B8943" t="str">
            <v>WILLIANS DE SOUZA REGINALDO</v>
          </cell>
          <cell r="C8943" t="str">
            <v>VIGILANTE</v>
          </cell>
          <cell r="D8943">
            <v>41769</v>
          </cell>
          <cell r="E8943">
            <v>12387327713</v>
          </cell>
          <cell r="F8943" t="str">
            <v>Demitido</v>
          </cell>
          <cell r="G8943">
            <v>13001</v>
          </cell>
          <cell r="H8943" t="str">
            <v>DEMITIDOS</v>
          </cell>
        </row>
        <row r="8944">
          <cell r="A8944">
            <v>9651</v>
          </cell>
          <cell r="B8944" t="str">
            <v>WILLIANS DOS SANTOS ROSARIO</v>
          </cell>
          <cell r="C8944" t="str">
            <v>SEGURANÇA PESSOAL PRIVADA</v>
          </cell>
          <cell r="D8944">
            <v>43229</v>
          </cell>
          <cell r="E8944">
            <v>8360803781</v>
          </cell>
          <cell r="F8944" t="str">
            <v>Ativo</v>
          </cell>
          <cell r="G8944">
            <v>360001</v>
          </cell>
          <cell r="H8944" t="str">
            <v>INSTITUTO NACIONAL DE CARDIOLOGIA - INC</v>
          </cell>
        </row>
        <row r="8945">
          <cell r="A8945">
            <v>6110</v>
          </cell>
          <cell r="B8945" t="str">
            <v>WILLIANS MATHEUS DE SOUZA</v>
          </cell>
          <cell r="C8945" t="str">
            <v>VIGILANTE</v>
          </cell>
          <cell r="D8945">
            <v>41785</v>
          </cell>
          <cell r="E8945">
            <v>1867247720</v>
          </cell>
          <cell r="F8945" t="str">
            <v>Demitido</v>
          </cell>
          <cell r="G8945">
            <v>13001</v>
          </cell>
          <cell r="H8945" t="str">
            <v>DEMITIDOS</v>
          </cell>
        </row>
        <row r="8946">
          <cell r="A8946">
            <v>2618</v>
          </cell>
          <cell r="B8946" t="str">
            <v>WILLIANS MATHEUS DE SOUZA</v>
          </cell>
          <cell r="C8946" t="str">
            <v>VIGILANTE</v>
          </cell>
          <cell r="D8946">
            <v>40330</v>
          </cell>
          <cell r="E8946">
            <v>1867247720</v>
          </cell>
          <cell r="F8946" t="str">
            <v>Demitido</v>
          </cell>
          <cell r="G8946">
            <v>13001</v>
          </cell>
          <cell r="H8946" t="str">
            <v>DEMITIDOS</v>
          </cell>
        </row>
        <row r="8947">
          <cell r="A8947">
            <v>8952</v>
          </cell>
          <cell r="B8947" t="str">
            <v>WILLIANS PESSANHA RIBEIRO</v>
          </cell>
          <cell r="C8947" t="str">
            <v>VIGILANTE</v>
          </cell>
          <cell r="D8947">
            <v>42705</v>
          </cell>
          <cell r="E8947">
            <v>3446103732</v>
          </cell>
          <cell r="F8947" t="str">
            <v>Ativo</v>
          </cell>
          <cell r="G8947">
            <v>503199</v>
          </cell>
          <cell r="H8947" t="str">
            <v>BRADESCO - AGÊNCIA 3199 - PRIME CINELÂNDIA</v>
          </cell>
        </row>
        <row r="8948">
          <cell r="A8948">
            <v>8375</v>
          </cell>
          <cell r="B8948" t="str">
            <v>WILLIANS TADEU RIBEIRO SOARES</v>
          </cell>
          <cell r="C8948" t="str">
            <v>VIGILANTE</v>
          </cell>
          <cell r="D8948">
            <v>42495</v>
          </cell>
          <cell r="E8948">
            <v>13202373714</v>
          </cell>
          <cell r="F8948" t="str">
            <v>Demitido</v>
          </cell>
          <cell r="G8948">
            <v>13001</v>
          </cell>
          <cell r="H8948" t="str">
            <v>DEMITIDOS</v>
          </cell>
        </row>
        <row r="8949">
          <cell r="A8949">
            <v>8303</v>
          </cell>
          <cell r="B8949" t="str">
            <v>WILLIMAN VALENTIM DOS SANTOS MOTTA</v>
          </cell>
          <cell r="C8949" t="str">
            <v>VIGILANTE</v>
          </cell>
          <cell r="D8949">
            <v>42431</v>
          </cell>
          <cell r="E8949">
            <v>50493957715</v>
          </cell>
          <cell r="F8949" t="str">
            <v>Demitido</v>
          </cell>
          <cell r="G8949">
            <v>13001</v>
          </cell>
          <cell r="H8949" t="str">
            <v>DEMITIDOS</v>
          </cell>
        </row>
        <row r="8950">
          <cell r="A8950">
            <v>1980</v>
          </cell>
          <cell r="B8950" t="str">
            <v>WILLIS ANTONIO DE CARVALHO</v>
          </cell>
          <cell r="C8950" t="str">
            <v>VIGILANTE</v>
          </cell>
          <cell r="D8950">
            <v>39986</v>
          </cell>
          <cell r="E8950">
            <v>70735468753</v>
          </cell>
          <cell r="F8950" t="str">
            <v>Férias</v>
          </cell>
          <cell r="G8950">
            <v>200101</v>
          </cell>
          <cell r="H8950" t="str">
            <v>RESERVA DIA</v>
          </cell>
        </row>
        <row r="8951">
          <cell r="A8951">
            <v>6512</v>
          </cell>
          <cell r="B8951" t="str">
            <v>WILQUE ROSANO DA SILVA MARINS</v>
          </cell>
          <cell r="C8951" t="str">
            <v>VIGILANTE</v>
          </cell>
          <cell r="D8951">
            <v>41842</v>
          </cell>
          <cell r="E8951">
            <v>2656056799</v>
          </cell>
          <cell r="F8951" t="str">
            <v>Demitido</v>
          </cell>
          <cell r="G8951">
            <v>13001</v>
          </cell>
          <cell r="H8951" t="str">
            <v>DEMITIDOS</v>
          </cell>
        </row>
        <row r="8952">
          <cell r="A8952">
            <v>8157</v>
          </cell>
          <cell r="B8952" t="str">
            <v>WILQUEY STEMBERG DOS SANTOS</v>
          </cell>
          <cell r="C8952" t="str">
            <v>VIGILANTE</v>
          </cell>
          <cell r="D8952">
            <v>42430</v>
          </cell>
          <cell r="E8952">
            <v>1658558782</v>
          </cell>
          <cell r="F8952" t="str">
            <v>Demitido</v>
          </cell>
          <cell r="G8952">
            <v>13001</v>
          </cell>
          <cell r="H8952" t="str">
            <v>DEMITIDOS</v>
          </cell>
        </row>
        <row r="8953">
          <cell r="A8953">
            <v>9609</v>
          </cell>
          <cell r="B8953" t="str">
            <v>WILSON ALVES DE ALCANTARA JUNIOR</v>
          </cell>
          <cell r="C8953" t="str">
            <v>VIGILANTE</v>
          </cell>
          <cell r="D8953">
            <v>43156</v>
          </cell>
          <cell r="E8953">
            <v>10923873740</v>
          </cell>
          <cell r="F8953" t="str">
            <v>Ativo</v>
          </cell>
          <cell r="G8953">
            <v>200116</v>
          </cell>
          <cell r="H8953" t="str">
            <v>RENDIÇÕES DE ALMOÇO</v>
          </cell>
        </row>
        <row r="8954">
          <cell r="A8954">
            <v>5226</v>
          </cell>
          <cell r="B8954" t="str">
            <v>WILSON BERNARDO ALVES</v>
          </cell>
          <cell r="C8954" t="str">
            <v>VIGILANTE</v>
          </cell>
          <cell r="D8954">
            <v>41425</v>
          </cell>
          <cell r="E8954">
            <v>3643892730</v>
          </cell>
          <cell r="F8954" t="str">
            <v>Demitido</v>
          </cell>
          <cell r="G8954">
            <v>13001</v>
          </cell>
          <cell r="H8954" t="str">
            <v>DEMITIDOS</v>
          </cell>
        </row>
        <row r="8955">
          <cell r="A8955">
            <v>8074</v>
          </cell>
          <cell r="B8955" t="str">
            <v>WILSON CARVALHO DOS SANTOS</v>
          </cell>
          <cell r="C8955" t="str">
            <v>VIGILANTE</v>
          </cell>
          <cell r="D8955">
            <v>42403</v>
          </cell>
          <cell r="E8955">
            <v>1470766760</v>
          </cell>
          <cell r="F8955" t="str">
            <v>Demitido</v>
          </cell>
          <cell r="G8955">
            <v>13001</v>
          </cell>
          <cell r="H8955" t="str">
            <v>DEMITIDOS</v>
          </cell>
        </row>
        <row r="8956">
          <cell r="A8956">
            <v>4874</v>
          </cell>
          <cell r="B8956" t="str">
            <v>WILSON CICERO DA SILVA</v>
          </cell>
          <cell r="C8956" t="str">
            <v>VIGILANTE</v>
          </cell>
          <cell r="D8956">
            <v>41313</v>
          </cell>
          <cell r="E8956">
            <v>10230620701</v>
          </cell>
          <cell r="F8956" t="str">
            <v>Demitido</v>
          </cell>
          <cell r="G8956">
            <v>13001</v>
          </cell>
          <cell r="H8956" t="str">
            <v>DEMITIDOS</v>
          </cell>
        </row>
        <row r="8957">
          <cell r="A8957">
            <v>763</v>
          </cell>
          <cell r="B8957" t="str">
            <v>WILSON COSTA DE JESUS</v>
          </cell>
          <cell r="C8957" t="str">
            <v>VIGILANTE</v>
          </cell>
          <cell r="D8957">
            <v>38292</v>
          </cell>
          <cell r="E8957">
            <v>49432990753</v>
          </cell>
          <cell r="F8957" t="str">
            <v>Demitido</v>
          </cell>
          <cell r="G8957">
            <v>13001</v>
          </cell>
          <cell r="H8957" t="str">
            <v>DEMITIDOS</v>
          </cell>
        </row>
        <row r="8958">
          <cell r="A8958">
            <v>6097</v>
          </cell>
          <cell r="B8958" t="str">
            <v>WILSON DA SILVA</v>
          </cell>
          <cell r="C8958" t="str">
            <v>VIGILANTE</v>
          </cell>
          <cell r="D8958">
            <v>41785</v>
          </cell>
          <cell r="E8958">
            <v>78523133704</v>
          </cell>
          <cell r="F8958" t="str">
            <v>Demitido</v>
          </cell>
          <cell r="G8958">
            <v>13001</v>
          </cell>
          <cell r="H8958" t="str">
            <v>DEMITIDOS</v>
          </cell>
        </row>
        <row r="8959">
          <cell r="A8959">
            <v>2175</v>
          </cell>
          <cell r="B8959" t="str">
            <v>WILSON DA SILVA</v>
          </cell>
          <cell r="C8959" t="str">
            <v>VIGILANTE</v>
          </cell>
          <cell r="D8959">
            <v>40118</v>
          </cell>
          <cell r="E8959">
            <v>78523133704</v>
          </cell>
          <cell r="F8959" t="str">
            <v>Demitido</v>
          </cell>
          <cell r="G8959">
            <v>13001</v>
          </cell>
          <cell r="H8959" t="str">
            <v>DEMITIDOS</v>
          </cell>
        </row>
        <row r="8960">
          <cell r="A8960">
            <v>5578</v>
          </cell>
          <cell r="B8960" t="str">
            <v>WILSON DO NASCIMENTO ARAUJO</v>
          </cell>
          <cell r="C8960" t="str">
            <v>VIGILANTE</v>
          </cell>
          <cell r="D8960">
            <v>41542</v>
          </cell>
          <cell r="E8960">
            <v>98314084700</v>
          </cell>
          <cell r="F8960" t="str">
            <v>Demitido</v>
          </cell>
          <cell r="G8960">
            <v>13001</v>
          </cell>
          <cell r="H8960" t="str">
            <v>DEMITIDOS</v>
          </cell>
        </row>
        <row r="8961">
          <cell r="A8961">
            <v>10046</v>
          </cell>
          <cell r="B8961" t="str">
            <v>WILSON DOMINGOS DA SILVA FILHO</v>
          </cell>
          <cell r="C8961" t="str">
            <v>VIGILANTE</v>
          </cell>
          <cell r="D8961">
            <v>43832</v>
          </cell>
          <cell r="E8961">
            <v>13709696780</v>
          </cell>
          <cell r="F8961" t="str">
            <v>Demitido</v>
          </cell>
          <cell r="G8961">
            <v>13001</v>
          </cell>
          <cell r="H8961" t="str">
            <v>DEMITIDOS</v>
          </cell>
        </row>
        <row r="8962">
          <cell r="A8962">
            <v>6432</v>
          </cell>
          <cell r="B8962" t="str">
            <v>WILSON FRANKLIN MOURA</v>
          </cell>
          <cell r="C8962" t="str">
            <v>VIGILANTE</v>
          </cell>
          <cell r="D8962">
            <v>41835</v>
          </cell>
          <cell r="E8962">
            <v>14968269730</v>
          </cell>
          <cell r="F8962" t="str">
            <v>Demitido</v>
          </cell>
          <cell r="G8962">
            <v>13001</v>
          </cell>
          <cell r="H8962" t="str">
            <v>DEMITIDOS</v>
          </cell>
        </row>
        <row r="8963">
          <cell r="A8963">
            <v>2758</v>
          </cell>
          <cell r="B8963" t="str">
            <v>WILSON GOMES DE AGUIAR</v>
          </cell>
          <cell r="C8963" t="str">
            <v>VIGILANTE</v>
          </cell>
          <cell r="D8963">
            <v>40391</v>
          </cell>
          <cell r="E8963">
            <v>7772982798</v>
          </cell>
          <cell r="F8963" t="str">
            <v>Demitido</v>
          </cell>
          <cell r="G8963">
            <v>13001</v>
          </cell>
          <cell r="H8963" t="str">
            <v>DEMITIDOS</v>
          </cell>
        </row>
        <row r="8964">
          <cell r="A8964">
            <v>9147</v>
          </cell>
          <cell r="B8964" t="str">
            <v>WILSON JULIAR DE AZEVEDO</v>
          </cell>
          <cell r="C8964" t="str">
            <v>VIGILANTE</v>
          </cell>
          <cell r="D8964">
            <v>42802</v>
          </cell>
          <cell r="E8964">
            <v>99992914734</v>
          </cell>
          <cell r="F8964" t="str">
            <v>Demitido</v>
          </cell>
          <cell r="G8964">
            <v>13001</v>
          </cell>
          <cell r="H8964" t="str">
            <v>DEMITIDOS</v>
          </cell>
        </row>
        <row r="8965">
          <cell r="A8965">
            <v>4542</v>
          </cell>
          <cell r="B8965" t="str">
            <v>WILSON LIMA BANDEIRA</v>
          </cell>
          <cell r="C8965" t="str">
            <v>VIGILANTE</v>
          </cell>
          <cell r="D8965">
            <v>41158</v>
          </cell>
          <cell r="E8965">
            <v>5283901718</v>
          </cell>
          <cell r="F8965" t="str">
            <v>Demitido</v>
          </cell>
          <cell r="G8965">
            <v>13001</v>
          </cell>
          <cell r="H8965" t="str">
            <v>DEMITIDOS</v>
          </cell>
        </row>
        <row r="8966">
          <cell r="A8966">
            <v>8176</v>
          </cell>
          <cell r="B8966" t="str">
            <v>WILSON LYRIO DA SILVEIRA</v>
          </cell>
          <cell r="C8966" t="str">
            <v>VIGILANTE</v>
          </cell>
          <cell r="D8966">
            <v>42430</v>
          </cell>
          <cell r="E8966">
            <v>80517480778</v>
          </cell>
          <cell r="F8966" t="str">
            <v>Demitido</v>
          </cell>
          <cell r="G8966">
            <v>13001</v>
          </cell>
          <cell r="H8966" t="str">
            <v>DEMITIDOS</v>
          </cell>
        </row>
        <row r="8967">
          <cell r="A8967">
            <v>9937</v>
          </cell>
          <cell r="B8967" t="str">
            <v>WILSON MARINHO DE MELO</v>
          </cell>
          <cell r="C8967" t="str">
            <v>APRENDIZ EM SERVIÇOS DE VENDAS</v>
          </cell>
          <cell r="D8967">
            <v>43605</v>
          </cell>
          <cell r="E8967">
            <v>17061574798</v>
          </cell>
          <cell r="F8967" t="str">
            <v>Demitido</v>
          </cell>
          <cell r="G8967">
            <v>13001</v>
          </cell>
          <cell r="H8967" t="str">
            <v>DEMITIDOS</v>
          </cell>
        </row>
        <row r="8968">
          <cell r="A8968">
            <v>1150</v>
          </cell>
          <cell r="B8968" t="str">
            <v>WILSON MOREIRA AYRES</v>
          </cell>
          <cell r="C8968" t="str">
            <v>VIGILANTE</v>
          </cell>
          <cell r="D8968">
            <v>39234</v>
          </cell>
          <cell r="E8968">
            <v>58477640734</v>
          </cell>
          <cell r="F8968" t="str">
            <v>Demitido</v>
          </cell>
          <cell r="G8968">
            <v>13001</v>
          </cell>
          <cell r="H8968" t="str">
            <v>DEMITIDOS</v>
          </cell>
        </row>
        <row r="8969">
          <cell r="A8969">
            <v>9776</v>
          </cell>
          <cell r="B8969" t="str">
            <v>WILSON PAULA DA SILVA</v>
          </cell>
          <cell r="C8969" t="str">
            <v>VIGILANTE</v>
          </cell>
          <cell r="D8969">
            <v>43344</v>
          </cell>
          <cell r="E8969">
            <v>8844213761</v>
          </cell>
          <cell r="F8969" t="str">
            <v>Ativo</v>
          </cell>
          <cell r="G8969">
            <v>360001</v>
          </cell>
          <cell r="H8969" t="str">
            <v>INSTITUTO NACIONAL DE CARDIOLOGIA - INC</v>
          </cell>
        </row>
        <row r="8970">
          <cell r="A8970">
            <v>4449</v>
          </cell>
          <cell r="B8970" t="str">
            <v>WILSON PETRA DA SILVA</v>
          </cell>
          <cell r="C8970" t="str">
            <v>VIGILANTE CHEFE DE TURMA</v>
          </cell>
          <cell r="D8970">
            <v>41132</v>
          </cell>
          <cell r="E8970">
            <v>94911428791</v>
          </cell>
          <cell r="F8970" t="str">
            <v>Demitido</v>
          </cell>
          <cell r="G8970">
            <v>13001</v>
          </cell>
          <cell r="H8970" t="str">
            <v>DEMITIDOS</v>
          </cell>
        </row>
        <row r="8971">
          <cell r="A8971">
            <v>3084</v>
          </cell>
          <cell r="B8971" t="str">
            <v>WILSON PINHEIRO AURELIO</v>
          </cell>
          <cell r="C8971" t="str">
            <v>VIGILANTE</v>
          </cell>
          <cell r="D8971">
            <v>40618</v>
          </cell>
          <cell r="E8971">
            <v>3071086784</v>
          </cell>
          <cell r="F8971" t="str">
            <v>Demitido</v>
          </cell>
          <cell r="G8971">
            <v>13001</v>
          </cell>
          <cell r="H8971" t="str">
            <v>DEMITIDOS</v>
          </cell>
        </row>
        <row r="8972">
          <cell r="A8972">
            <v>5385</v>
          </cell>
          <cell r="B8972" t="str">
            <v>WILSON RAIMUNDO FELIX</v>
          </cell>
          <cell r="C8972" t="str">
            <v>VIGILANTE</v>
          </cell>
          <cell r="D8972">
            <v>41502</v>
          </cell>
          <cell r="E8972">
            <v>99529947704</v>
          </cell>
          <cell r="F8972" t="str">
            <v>Demitido</v>
          </cell>
          <cell r="G8972">
            <v>13001</v>
          </cell>
          <cell r="H8972" t="str">
            <v>DEMITIDOS</v>
          </cell>
        </row>
        <row r="8973">
          <cell r="A8973">
            <v>1360</v>
          </cell>
          <cell r="B8973" t="str">
            <v>WILSON SANTOS DA SILVA</v>
          </cell>
          <cell r="C8973" t="str">
            <v>VIGILANTE</v>
          </cell>
          <cell r="D8973">
            <v>39372</v>
          </cell>
          <cell r="E8973">
            <v>37576500778</v>
          </cell>
          <cell r="F8973" t="str">
            <v>Demitido</v>
          </cell>
          <cell r="G8973">
            <v>13001</v>
          </cell>
          <cell r="H8973" t="str">
            <v>DEMITIDOS</v>
          </cell>
        </row>
        <row r="8974">
          <cell r="A8974">
            <v>4352</v>
          </cell>
          <cell r="B8974" t="str">
            <v>WILSON SILVA DE SOUSA</v>
          </cell>
          <cell r="C8974" t="str">
            <v>VIGILANTE</v>
          </cell>
          <cell r="D8974">
            <v>41132</v>
          </cell>
          <cell r="E8974">
            <v>4264472717</v>
          </cell>
          <cell r="F8974" t="str">
            <v>Ativo</v>
          </cell>
          <cell r="G8974">
            <v>600472</v>
          </cell>
          <cell r="H8974" t="str">
            <v>BANCO DO BRASIL LOTE 02 - AGÊNCIA 0472 - ABOLIÇÃO</v>
          </cell>
        </row>
        <row r="8975">
          <cell r="A8975">
            <v>6662</v>
          </cell>
          <cell r="B8975" t="str">
            <v>WILSON SILVA DE SOUZA</v>
          </cell>
          <cell r="C8975" t="str">
            <v>VIGILANTE</v>
          </cell>
          <cell r="D8975">
            <v>41883</v>
          </cell>
          <cell r="E8975">
            <v>10298941759</v>
          </cell>
          <cell r="F8975" t="str">
            <v>Demitido</v>
          </cell>
          <cell r="G8975">
            <v>13001</v>
          </cell>
          <cell r="H8975" t="str">
            <v>DEMITIDOS</v>
          </cell>
        </row>
        <row r="8976">
          <cell r="A8976">
            <v>8989</v>
          </cell>
          <cell r="B8976" t="str">
            <v>WILSON SILVA JUNIOR</v>
          </cell>
          <cell r="C8976" t="str">
            <v>VIGILANTE</v>
          </cell>
          <cell r="D8976">
            <v>42705</v>
          </cell>
          <cell r="E8976">
            <v>5657157710</v>
          </cell>
          <cell r="F8976" t="str">
            <v>Demitido</v>
          </cell>
          <cell r="G8976">
            <v>13001</v>
          </cell>
          <cell r="H8976" t="str">
            <v>DEMITIDOS</v>
          </cell>
        </row>
        <row r="8977">
          <cell r="A8977">
            <v>8820</v>
          </cell>
          <cell r="B8977" t="str">
            <v>WILTON GOMES DA SILVA</v>
          </cell>
          <cell r="C8977" t="str">
            <v>VIGILANTE</v>
          </cell>
          <cell r="D8977">
            <v>42637</v>
          </cell>
          <cell r="E8977">
            <v>7930189783</v>
          </cell>
          <cell r="F8977" t="str">
            <v>Ativo</v>
          </cell>
          <cell r="G8977">
            <v>243010</v>
          </cell>
          <cell r="H8977" t="str">
            <v>SENAI NOVA FRIBURGO - CENTRO</v>
          </cell>
        </row>
        <row r="8978">
          <cell r="A8978">
            <v>5133</v>
          </cell>
          <cell r="B8978" t="str">
            <v>WINDSOR PINTO DE AZEVEDO</v>
          </cell>
          <cell r="C8978" t="str">
            <v>VIGILANTE</v>
          </cell>
          <cell r="D8978">
            <v>41395</v>
          </cell>
          <cell r="E8978">
            <v>10509814727</v>
          </cell>
          <cell r="F8978" t="str">
            <v>Demitido</v>
          </cell>
          <cell r="G8978">
            <v>13001</v>
          </cell>
          <cell r="H8978" t="str">
            <v>DEMITIDOS</v>
          </cell>
        </row>
        <row r="8979">
          <cell r="A8979">
            <v>4582</v>
          </cell>
          <cell r="B8979" t="str">
            <v>WLANDER VAZ COSSATIS</v>
          </cell>
          <cell r="C8979" t="str">
            <v>AUX. OPERACIONAL II</v>
          </cell>
          <cell r="D8979">
            <v>41165</v>
          </cell>
          <cell r="E8979">
            <v>7435202703</v>
          </cell>
          <cell r="F8979" t="str">
            <v>Demitido</v>
          </cell>
          <cell r="G8979">
            <v>13001</v>
          </cell>
          <cell r="H8979" t="str">
            <v>DEMITIDOS</v>
          </cell>
        </row>
        <row r="8980">
          <cell r="A8980">
            <v>7852</v>
          </cell>
          <cell r="B8980" t="str">
            <v>WUIRIKIS PAIVA</v>
          </cell>
          <cell r="C8980" t="str">
            <v>VIGILANTE</v>
          </cell>
          <cell r="D8980">
            <v>42356</v>
          </cell>
          <cell r="E8980">
            <v>5456634660</v>
          </cell>
          <cell r="F8980" t="str">
            <v>Ativo</v>
          </cell>
          <cell r="G8980">
            <v>322009</v>
          </cell>
          <cell r="H8980" t="str">
            <v>INSS - APS PORCIÚNCULA</v>
          </cell>
        </row>
        <row r="8981">
          <cell r="A8981">
            <v>8871</v>
          </cell>
          <cell r="B8981" t="str">
            <v>YAGO DA SILVA CORREA</v>
          </cell>
          <cell r="C8981" t="str">
            <v>VIGILANTE</v>
          </cell>
          <cell r="D8981">
            <v>42682</v>
          </cell>
          <cell r="E8981">
            <v>13635724742</v>
          </cell>
          <cell r="F8981" t="str">
            <v>Demitido</v>
          </cell>
          <cell r="G8981">
            <v>13001</v>
          </cell>
          <cell r="H8981" t="str">
            <v>DEMITIDOS</v>
          </cell>
        </row>
        <row r="8982">
          <cell r="A8982">
            <v>7792</v>
          </cell>
          <cell r="B8982" t="str">
            <v>YAGO GONCALVES DA SILVA</v>
          </cell>
          <cell r="C8982" t="str">
            <v>VIGILANTE</v>
          </cell>
          <cell r="D8982">
            <v>42339</v>
          </cell>
          <cell r="E8982">
            <v>15657569750</v>
          </cell>
          <cell r="F8982" t="str">
            <v>Demitido</v>
          </cell>
          <cell r="G8982">
            <v>13001</v>
          </cell>
          <cell r="H8982" t="str">
            <v>DEMITIDOS</v>
          </cell>
        </row>
        <row r="8983">
          <cell r="A8983">
            <v>10210</v>
          </cell>
          <cell r="B8983" t="str">
            <v>YAGO MIGUEL PEREIRA FRANCA</v>
          </cell>
          <cell r="C8983" t="str">
            <v>VIGILANTE</v>
          </cell>
          <cell r="D8983">
            <v>43838</v>
          </cell>
          <cell r="E8983">
            <v>15270167735</v>
          </cell>
          <cell r="F8983" t="str">
            <v>Ativo</v>
          </cell>
          <cell r="G8983">
            <v>200116</v>
          </cell>
          <cell r="H8983" t="str">
            <v>RENDIÇÕES DE ALMOÇO</v>
          </cell>
        </row>
        <row r="8984">
          <cell r="A8984">
            <v>8277</v>
          </cell>
          <cell r="B8984" t="str">
            <v>YAGO NEVES DA SILVA</v>
          </cell>
          <cell r="C8984" t="str">
            <v>VIGILANTE</v>
          </cell>
          <cell r="D8984">
            <v>42434</v>
          </cell>
          <cell r="E8984">
            <v>15841636740</v>
          </cell>
          <cell r="F8984" t="str">
            <v>Demitido</v>
          </cell>
          <cell r="G8984">
            <v>13001</v>
          </cell>
          <cell r="H8984" t="str">
            <v>DEMITIDOS</v>
          </cell>
        </row>
        <row r="8985">
          <cell r="A8985">
            <v>90000112</v>
          </cell>
          <cell r="B8985" t="str">
            <v>YASMIM DE ALMEIDA SANTOS</v>
          </cell>
          <cell r="C8985" t="str">
            <v/>
          </cell>
          <cell r="D8985">
            <v>44111</v>
          </cell>
          <cell r="E8985">
            <v>17984159769</v>
          </cell>
          <cell r="F8985" t="str">
            <v>Ativo</v>
          </cell>
          <cell r="G8985">
            <v>990028</v>
          </cell>
          <cell r="H8985" t="str">
            <v>ADMISSAO</v>
          </cell>
        </row>
        <row r="8986">
          <cell r="A8986">
            <v>8644</v>
          </cell>
          <cell r="B8986" t="str">
            <v>YGOR ALECSSEY DO NASCIMENTO MONFORTE</v>
          </cell>
          <cell r="C8986" t="str">
            <v>VIGILANTE</v>
          </cell>
          <cell r="D8986">
            <v>42588</v>
          </cell>
          <cell r="E8986">
            <v>17559254764</v>
          </cell>
          <cell r="F8986" t="str">
            <v>Demitido</v>
          </cell>
          <cell r="G8986">
            <v>13001</v>
          </cell>
          <cell r="H8986" t="str">
            <v>DEMITIDOS</v>
          </cell>
        </row>
        <row r="8987">
          <cell r="A8987">
            <v>500</v>
          </cell>
          <cell r="B8987" t="str">
            <v>YOUSSEF RODRIGUES ARAUJO</v>
          </cell>
          <cell r="C8987" t="str">
            <v>VIGILANTE</v>
          </cell>
          <cell r="D8987">
            <v>37664</v>
          </cell>
          <cell r="E8987">
            <v>8044804781</v>
          </cell>
          <cell r="F8987" t="str">
            <v>Demitido</v>
          </cell>
          <cell r="G8987">
            <v>13001</v>
          </cell>
          <cell r="H8987" t="str">
            <v>DEMITIDOS</v>
          </cell>
        </row>
        <row r="8988">
          <cell r="A8988">
            <v>10206</v>
          </cell>
          <cell r="B8988" t="str">
            <v>YURI ALVES CARDOSO</v>
          </cell>
          <cell r="C8988" t="str">
            <v>VIGILANTE</v>
          </cell>
          <cell r="D8988">
            <v>43838</v>
          </cell>
          <cell r="E8988">
            <v>17897733777</v>
          </cell>
          <cell r="F8988" t="str">
            <v>Ativo</v>
          </cell>
          <cell r="G8988">
            <v>200116</v>
          </cell>
          <cell r="H8988" t="str">
            <v>RENDIÇÕES DE ALMOÇO</v>
          </cell>
        </row>
        <row r="8989">
          <cell r="A8989">
            <v>9283</v>
          </cell>
          <cell r="B8989" t="str">
            <v>YURI DE SOUZA MONTEIRO</v>
          </cell>
          <cell r="C8989" t="str">
            <v>VIGILANTE</v>
          </cell>
          <cell r="D8989">
            <v>42888</v>
          </cell>
          <cell r="E8989">
            <v>14418154736</v>
          </cell>
          <cell r="F8989" t="str">
            <v>Demitido</v>
          </cell>
          <cell r="G8989">
            <v>13001</v>
          </cell>
          <cell r="H8989" t="str">
            <v>DEMITIDOS</v>
          </cell>
        </row>
        <row r="8990">
          <cell r="A8990">
            <v>9976</v>
          </cell>
          <cell r="B8990" t="str">
            <v>YURI DIAS DE PAULA ROSA DA CRUZ</v>
          </cell>
          <cell r="C8990" t="str">
            <v>VIGILANTE</v>
          </cell>
          <cell r="D8990">
            <v>43678</v>
          </cell>
          <cell r="E8990">
            <v>15634055717</v>
          </cell>
          <cell r="F8990" t="str">
            <v>Ativo</v>
          </cell>
          <cell r="G8990">
            <v>200117</v>
          </cell>
          <cell r="H8990" t="str">
            <v>RESERVA BANCÁRIA</v>
          </cell>
        </row>
        <row r="8991">
          <cell r="A8991">
            <v>8507</v>
          </cell>
          <cell r="B8991" t="str">
            <v>YURI NASCIMENTO DA SILVA</v>
          </cell>
          <cell r="C8991" t="str">
            <v>VIGILANTE</v>
          </cell>
          <cell r="D8991">
            <v>42572</v>
          </cell>
          <cell r="E8991">
            <v>15188169754</v>
          </cell>
          <cell r="F8991" t="str">
            <v>Demitido</v>
          </cell>
          <cell r="G8991">
            <v>13001</v>
          </cell>
          <cell r="H8991" t="str">
            <v>DEMITIDOS</v>
          </cell>
        </row>
        <row r="8992">
          <cell r="A8992">
            <v>90000104</v>
          </cell>
          <cell r="B8992" t="str">
            <v>YURI SILVA BASTOS</v>
          </cell>
          <cell r="C8992" t="str">
            <v/>
          </cell>
          <cell r="D8992">
            <v>44039</v>
          </cell>
          <cell r="E8992">
            <v>18490902704</v>
          </cell>
          <cell r="F8992" t="str">
            <v>Ativo</v>
          </cell>
          <cell r="G8992">
            <v>990028</v>
          </cell>
          <cell r="H8992" t="str">
            <v>ADMISSAO</v>
          </cell>
        </row>
        <row r="8993">
          <cell r="A8993">
            <v>912</v>
          </cell>
          <cell r="B8993" t="str">
            <v>ZADI DO NASCIMENTO</v>
          </cell>
          <cell r="C8993" t="str">
            <v>VIGILANTE</v>
          </cell>
          <cell r="D8993">
            <v>38718</v>
          </cell>
          <cell r="E8993">
            <v>24949825704</v>
          </cell>
          <cell r="F8993" t="str">
            <v>Demitido</v>
          </cell>
          <cell r="G8993">
            <v>13001</v>
          </cell>
          <cell r="H8993" t="str">
            <v>DEMITIDOS</v>
          </cell>
        </row>
        <row r="8994">
          <cell r="A8994">
            <v>4281</v>
          </cell>
          <cell r="B8994" t="str">
            <v>ZAIME DO NASCIMENTO DA SILVA</v>
          </cell>
          <cell r="C8994" t="str">
            <v>VIGILANTE</v>
          </cell>
          <cell r="D8994">
            <v>41131</v>
          </cell>
          <cell r="E8994">
            <v>1949599701</v>
          </cell>
          <cell r="F8994" t="str">
            <v>Demitido</v>
          </cell>
          <cell r="G8994">
            <v>13001</v>
          </cell>
          <cell r="H8994" t="str">
            <v>DEMITIDOS</v>
          </cell>
        </row>
        <row r="8995">
          <cell r="A8995">
            <v>3212</v>
          </cell>
          <cell r="B8995" t="str">
            <v>ZALLY RAMOS NETO</v>
          </cell>
          <cell r="C8995" t="str">
            <v>VIGILANTE</v>
          </cell>
          <cell r="D8995">
            <v>40704</v>
          </cell>
          <cell r="E8995">
            <v>11031722718</v>
          </cell>
          <cell r="F8995" t="str">
            <v>Demitido</v>
          </cell>
          <cell r="G8995">
            <v>13001</v>
          </cell>
          <cell r="H8995" t="str">
            <v>DEMITIDOS</v>
          </cell>
        </row>
        <row r="8996">
          <cell r="A8996">
            <v>2518</v>
          </cell>
          <cell r="B8996" t="str">
            <v>ZENILDO SANTANA DA SILVA</v>
          </cell>
          <cell r="C8996" t="str">
            <v>VIGILANTE</v>
          </cell>
          <cell r="D8996">
            <v>40271</v>
          </cell>
          <cell r="E8996">
            <v>91288304749</v>
          </cell>
          <cell r="F8996" t="str">
            <v>Demitido</v>
          </cell>
          <cell r="G8996">
            <v>13001</v>
          </cell>
          <cell r="H8996" t="str">
            <v>DEMITIDOS</v>
          </cell>
        </row>
        <row r="8997">
          <cell r="A8997">
            <v>1529</v>
          </cell>
          <cell r="B8997" t="str">
            <v>ZILMAR LIMA DOS SANTOS</v>
          </cell>
          <cell r="C8997" t="str">
            <v>VIGILANTE</v>
          </cell>
          <cell r="D8997">
            <v>39727</v>
          </cell>
          <cell r="E8997">
            <v>63193019704</v>
          </cell>
          <cell r="F8997" t="str">
            <v>Demitido</v>
          </cell>
          <cell r="G8997">
            <v>13001</v>
          </cell>
          <cell r="H8997" t="str">
            <v>DEMITIDOS</v>
          </cell>
        </row>
        <row r="8998">
          <cell r="A8998">
            <v>994</v>
          </cell>
          <cell r="B8998" t="str">
            <v>ZILMAR LIMA DOS SANTOS</v>
          </cell>
          <cell r="C8998" t="str">
            <v>VIGILANTE</v>
          </cell>
          <cell r="D8998">
            <v>38777</v>
          </cell>
          <cell r="E8998">
            <v>63193019704</v>
          </cell>
          <cell r="F8998" t="str">
            <v>Demitido</v>
          </cell>
          <cell r="G8998">
            <v>13001</v>
          </cell>
          <cell r="H8998" t="str">
            <v>DEMITIDOS</v>
          </cell>
        </row>
        <row r="8999">
          <cell r="A8999">
            <v>3062</v>
          </cell>
          <cell r="B8999" t="str">
            <v>ZULMAR PRINCEPE SANTOS</v>
          </cell>
          <cell r="C8999" t="str">
            <v>VIGILANTE</v>
          </cell>
          <cell r="D8999">
            <v>40603</v>
          </cell>
          <cell r="E8999">
            <v>89207378787</v>
          </cell>
          <cell r="F8999" t="str">
            <v>Ativo</v>
          </cell>
          <cell r="G8999">
            <v>600258</v>
          </cell>
          <cell r="H8999" t="str">
            <v>BANCO DO BRASIL LOTE 02 - AGÊNCIA 0258 - SAÚDE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2"/>
  <sheetViews>
    <sheetView zoomScaleNormal="100" workbookViewId="0">
      <pane xSplit="2" topLeftCell="C1" activePane="topRight" state="frozen"/>
      <selection activeCell="A46" sqref="A46"/>
      <selection pane="topRight" activeCell="Z61" sqref="Z61:AC61"/>
    </sheetView>
  </sheetViews>
  <sheetFormatPr defaultColWidth="9.25" defaultRowHeight="14.25"/>
  <cols>
    <col min="1" max="1" width="11.75" style="1" customWidth="1"/>
    <col min="2" max="2" width="49.625" style="1" bestFit="1" customWidth="1"/>
    <col min="3" max="3" width="12.375" style="1" customWidth="1"/>
    <col min="4" max="4" width="11.875" style="1" customWidth="1"/>
    <col min="5" max="6" width="12.625" style="1" customWidth="1"/>
    <col min="7" max="7" width="8.75" style="1" customWidth="1"/>
    <col min="8" max="8" width="11.75" style="1" customWidth="1"/>
    <col min="9" max="9" width="12.75" style="1" customWidth="1"/>
    <col min="10" max="10" width="2.375" style="1" hidden="1" customWidth="1"/>
    <col min="11" max="12" width="9.875" style="1" customWidth="1"/>
    <col min="13" max="13" width="12.5" style="1" customWidth="1"/>
    <col min="14" max="14" width="10.375" style="1" customWidth="1"/>
    <col min="15" max="15" width="10.625" style="1" customWidth="1"/>
    <col min="16" max="16" width="12" style="1" customWidth="1"/>
    <col min="17" max="17" width="10.375" style="2" customWidth="1"/>
    <col min="18" max="18" width="10.125" style="1" customWidth="1"/>
    <col min="19" max="19" width="9.25" style="1"/>
    <col min="20" max="20" width="15.625" style="1" customWidth="1"/>
    <col min="21" max="21" width="11" style="1" customWidth="1"/>
    <col min="22" max="22" width="19.75" style="1" customWidth="1"/>
    <col min="23" max="23" width="18.25" style="1" customWidth="1"/>
    <col min="24" max="24" width="17" style="1" customWidth="1"/>
    <col min="25" max="25" width="15.875" style="1" customWidth="1"/>
    <col min="26" max="26" width="12.75" style="1" customWidth="1"/>
    <col min="27" max="27" width="13.25" style="1" customWidth="1"/>
    <col min="28" max="28" width="23.875" style="1" customWidth="1"/>
    <col min="29" max="29" width="17" style="1" customWidth="1"/>
    <col min="30" max="30" width="14.375" style="2" customWidth="1"/>
    <col min="31" max="31" width="12.25" style="2" customWidth="1"/>
    <col min="32" max="32" width="9.25" style="2"/>
    <col min="33" max="33" width="12.25" style="2" customWidth="1"/>
    <col min="34" max="256" width="9.25" style="2"/>
    <col min="257" max="257" width="11.75" style="2" customWidth="1"/>
    <col min="258" max="258" width="57.5" style="2" customWidth="1"/>
    <col min="259" max="259" width="10.125" style="2" customWidth="1"/>
    <col min="260" max="260" width="10.75" style="2" customWidth="1"/>
    <col min="261" max="261" width="11.875" style="2" customWidth="1"/>
    <col min="262" max="262" width="12.625" style="2" customWidth="1"/>
    <col min="263" max="263" width="11.125" style="2" customWidth="1"/>
    <col min="264" max="264" width="8.75" style="2" customWidth="1"/>
    <col min="265" max="265" width="11.75" style="2" customWidth="1"/>
    <col min="266" max="266" width="8.75" style="2" customWidth="1"/>
    <col min="267" max="267" width="10.5" style="2" hidden="1" customWidth="1"/>
    <col min="268" max="268" width="9.875" style="2" customWidth="1"/>
    <col min="269" max="269" width="12.5" style="2" customWidth="1"/>
    <col min="270" max="270" width="8.5" style="2" customWidth="1"/>
    <col min="271" max="271" width="10.625" style="2" customWidth="1"/>
    <col min="272" max="272" width="8.5" style="2" customWidth="1"/>
    <col min="273" max="273" width="10.375" style="2" customWidth="1"/>
    <col min="274" max="274" width="10.125" style="2" customWidth="1"/>
    <col min="275" max="275" width="9.25" style="2"/>
    <col min="276" max="276" width="15.625" style="2" customWidth="1"/>
    <col min="277" max="277" width="9.25" style="2"/>
    <col min="278" max="278" width="19.75" style="2" customWidth="1"/>
    <col min="279" max="279" width="18.25" style="2" customWidth="1"/>
    <col min="280" max="280" width="17" style="2" customWidth="1"/>
    <col min="281" max="281" width="15.875" style="2" customWidth="1"/>
    <col min="282" max="282" width="12.75" style="2" customWidth="1"/>
    <col min="283" max="283" width="13.25" style="2" customWidth="1"/>
    <col min="284" max="284" width="21.125" style="2" customWidth="1"/>
    <col min="285" max="285" width="17" style="2" customWidth="1"/>
    <col min="286" max="286" width="14.375" style="2" customWidth="1"/>
    <col min="287" max="287" width="12.25" style="2" customWidth="1"/>
    <col min="288" max="288" width="9.25" style="2"/>
    <col min="289" max="289" width="12.25" style="2" customWidth="1"/>
    <col min="290" max="512" width="9.25" style="2"/>
    <col min="513" max="513" width="11.75" style="2" customWidth="1"/>
    <col min="514" max="514" width="57.5" style="2" customWidth="1"/>
    <col min="515" max="515" width="10.125" style="2" customWidth="1"/>
    <col min="516" max="516" width="10.75" style="2" customWidth="1"/>
    <col min="517" max="517" width="11.875" style="2" customWidth="1"/>
    <col min="518" max="518" width="12.625" style="2" customWidth="1"/>
    <col min="519" max="519" width="11.125" style="2" customWidth="1"/>
    <col min="520" max="520" width="8.75" style="2" customWidth="1"/>
    <col min="521" max="521" width="11.75" style="2" customWidth="1"/>
    <col min="522" max="522" width="8.75" style="2" customWidth="1"/>
    <col min="523" max="523" width="10.5" style="2" hidden="1" customWidth="1"/>
    <col min="524" max="524" width="9.875" style="2" customWidth="1"/>
    <col min="525" max="525" width="12.5" style="2" customWidth="1"/>
    <col min="526" max="526" width="8.5" style="2" customWidth="1"/>
    <col min="527" max="527" width="10.625" style="2" customWidth="1"/>
    <col min="528" max="528" width="8.5" style="2" customWidth="1"/>
    <col min="529" max="529" width="10.375" style="2" customWidth="1"/>
    <col min="530" max="530" width="10.125" style="2" customWidth="1"/>
    <col min="531" max="531" width="9.25" style="2"/>
    <col min="532" max="532" width="15.625" style="2" customWidth="1"/>
    <col min="533" max="533" width="9.25" style="2"/>
    <col min="534" max="534" width="19.75" style="2" customWidth="1"/>
    <col min="535" max="535" width="18.25" style="2" customWidth="1"/>
    <col min="536" max="536" width="17" style="2" customWidth="1"/>
    <col min="537" max="537" width="15.875" style="2" customWidth="1"/>
    <col min="538" max="538" width="12.75" style="2" customWidth="1"/>
    <col min="539" max="539" width="13.25" style="2" customWidth="1"/>
    <col min="540" max="540" width="21.125" style="2" customWidth="1"/>
    <col min="541" max="541" width="17" style="2" customWidth="1"/>
    <col min="542" max="542" width="14.375" style="2" customWidth="1"/>
    <col min="543" max="543" width="12.25" style="2" customWidth="1"/>
    <col min="544" max="544" width="9.25" style="2"/>
    <col min="545" max="545" width="12.25" style="2" customWidth="1"/>
    <col min="546" max="768" width="9.25" style="2"/>
    <col min="769" max="769" width="11.75" style="2" customWidth="1"/>
    <col min="770" max="770" width="57.5" style="2" customWidth="1"/>
    <col min="771" max="771" width="10.125" style="2" customWidth="1"/>
    <col min="772" max="772" width="10.75" style="2" customWidth="1"/>
    <col min="773" max="773" width="11.875" style="2" customWidth="1"/>
    <col min="774" max="774" width="12.625" style="2" customWidth="1"/>
    <col min="775" max="775" width="11.125" style="2" customWidth="1"/>
    <col min="776" max="776" width="8.75" style="2" customWidth="1"/>
    <col min="777" max="777" width="11.75" style="2" customWidth="1"/>
    <col min="778" max="778" width="8.75" style="2" customWidth="1"/>
    <col min="779" max="779" width="10.5" style="2" hidden="1" customWidth="1"/>
    <col min="780" max="780" width="9.875" style="2" customWidth="1"/>
    <col min="781" max="781" width="12.5" style="2" customWidth="1"/>
    <col min="782" max="782" width="8.5" style="2" customWidth="1"/>
    <col min="783" max="783" width="10.625" style="2" customWidth="1"/>
    <col min="784" max="784" width="8.5" style="2" customWidth="1"/>
    <col min="785" max="785" width="10.375" style="2" customWidth="1"/>
    <col min="786" max="786" width="10.125" style="2" customWidth="1"/>
    <col min="787" max="787" width="9.25" style="2"/>
    <col min="788" max="788" width="15.625" style="2" customWidth="1"/>
    <col min="789" max="789" width="9.25" style="2"/>
    <col min="790" max="790" width="19.75" style="2" customWidth="1"/>
    <col min="791" max="791" width="18.25" style="2" customWidth="1"/>
    <col min="792" max="792" width="17" style="2" customWidth="1"/>
    <col min="793" max="793" width="15.875" style="2" customWidth="1"/>
    <col min="794" max="794" width="12.75" style="2" customWidth="1"/>
    <col min="795" max="795" width="13.25" style="2" customWidth="1"/>
    <col min="796" max="796" width="21.125" style="2" customWidth="1"/>
    <col min="797" max="797" width="17" style="2" customWidth="1"/>
    <col min="798" max="798" width="14.375" style="2" customWidth="1"/>
    <col min="799" max="799" width="12.25" style="2" customWidth="1"/>
    <col min="800" max="800" width="9.25" style="2"/>
    <col min="801" max="801" width="12.25" style="2" customWidth="1"/>
    <col min="802" max="1024" width="9.25" style="2"/>
  </cols>
  <sheetData>
    <row r="1" spans="1:1024" s="3" customFormat="1" ht="12.75">
      <c r="H1" s="4" t="s">
        <v>0</v>
      </c>
      <c r="P1" s="4"/>
    </row>
    <row r="2" spans="1:1024" ht="24" customHeight="1">
      <c r="A2" s="3"/>
      <c r="B2" s="3"/>
      <c r="C2" s="3"/>
      <c r="D2" s="4"/>
      <c r="E2" s="4"/>
      <c r="F2" s="4"/>
      <c r="G2"/>
      <c r="H2" s="5">
        <v>0</v>
      </c>
      <c r="I2"/>
      <c r="J2"/>
      <c r="K2"/>
      <c r="L2"/>
      <c r="M2"/>
      <c r="N2"/>
      <c r="O2"/>
      <c r="P2" s="4"/>
      <c r="Q2"/>
      <c r="R2" s="6"/>
      <c r="S2"/>
      <c r="T2" s="7"/>
      <c r="U2" s="7"/>
      <c r="V2" s="7"/>
      <c r="W2" s="8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9"/>
      <c r="B3" s="9"/>
      <c r="C3" s="10"/>
      <c r="D3" s="10"/>
      <c r="E3" s="10"/>
      <c r="F3" s="10"/>
      <c r="G3" s="11"/>
      <c r="H3" s="10"/>
      <c r="I3" s="10"/>
      <c r="J3" s="10"/>
      <c r="K3" s="10"/>
      <c r="L3" s="10"/>
      <c r="M3" s="10"/>
      <c r="N3" s="10"/>
      <c r="O3" s="10"/>
      <c r="P3" s="10"/>
      <c r="Q3" s="12"/>
      <c r="R3" s="10"/>
      <c r="S3" s="11"/>
      <c r="T3" s="7"/>
      <c r="U3" s="7"/>
      <c r="V3" s="7"/>
      <c r="W3" s="13"/>
      <c r="X3" s="13"/>
      <c r="Y3" s="10"/>
      <c r="Z3" s="10"/>
      <c r="AA3" s="10"/>
      <c r="AB3" s="14"/>
      <c r="AC3" s="10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>
      <c r="A4" s="15" t="s">
        <v>1</v>
      </c>
      <c r="B4" s="16" t="s">
        <v>2</v>
      </c>
      <c r="C4" s="16"/>
      <c r="D4" s="16"/>
      <c r="E4" s="16"/>
      <c r="F4" s="111"/>
      <c r="G4" s="16"/>
      <c r="H4" s="16"/>
      <c r="I4" s="16"/>
      <c r="J4" s="16"/>
      <c r="K4" s="16"/>
      <c r="L4" s="16"/>
      <c r="M4" s="16"/>
      <c r="N4" s="74"/>
      <c r="O4" s="74"/>
      <c r="P4" s="74"/>
      <c r="Q4" s="75"/>
      <c r="R4" s="74"/>
      <c r="S4" s="74"/>
      <c r="T4" s="16"/>
      <c r="U4" s="16"/>
      <c r="V4" s="16"/>
      <c r="W4" s="16"/>
      <c r="X4" s="16"/>
      <c r="Y4" s="16"/>
      <c r="Z4" s="16"/>
      <c r="AA4" s="16"/>
      <c r="AB4" s="16"/>
      <c r="AC4" s="16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51">
      <c r="A5" s="17"/>
      <c r="B5" s="18"/>
      <c r="C5" s="19" t="s">
        <v>3</v>
      </c>
      <c r="D5" s="19" t="s">
        <v>4</v>
      </c>
      <c r="E5" s="20" t="s">
        <v>52</v>
      </c>
      <c r="F5" s="112" t="s">
        <v>61</v>
      </c>
      <c r="G5" s="20" t="s">
        <v>6</v>
      </c>
      <c r="H5" s="20" t="s">
        <v>5</v>
      </c>
      <c r="I5" s="21" t="s">
        <v>7</v>
      </c>
      <c r="J5" s="21" t="s">
        <v>8</v>
      </c>
      <c r="K5" s="20" t="s">
        <v>53</v>
      </c>
      <c r="L5" s="20" t="s">
        <v>54</v>
      </c>
      <c r="M5" s="72" t="s">
        <v>9</v>
      </c>
      <c r="N5" s="122" t="s">
        <v>10</v>
      </c>
      <c r="O5" s="123"/>
      <c r="P5" s="123"/>
      <c r="Q5" s="123"/>
      <c r="R5" s="123"/>
      <c r="S5" s="124"/>
      <c r="T5" s="73" t="s">
        <v>11</v>
      </c>
      <c r="U5" s="20" t="s">
        <v>12</v>
      </c>
      <c r="V5" s="20" t="s">
        <v>13</v>
      </c>
      <c r="W5" s="20" t="s">
        <v>14</v>
      </c>
      <c r="X5" s="20" t="s">
        <v>15</v>
      </c>
      <c r="Y5" s="20" t="s">
        <v>16</v>
      </c>
      <c r="Z5" s="20" t="s">
        <v>17</v>
      </c>
      <c r="AA5" s="20" t="s">
        <v>18</v>
      </c>
      <c r="AB5" s="20" t="s">
        <v>19</v>
      </c>
      <c r="AC5" s="20" t="s">
        <v>20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2"/>
      <c r="B6" s="23"/>
      <c r="C6" s="22"/>
      <c r="D6" s="22"/>
      <c r="E6" s="22"/>
      <c r="F6" s="114"/>
      <c r="G6" s="22"/>
      <c r="H6" s="22"/>
      <c r="I6" s="22"/>
      <c r="J6" s="22"/>
      <c r="K6" s="24">
        <v>0.2</v>
      </c>
      <c r="L6" s="24">
        <v>0.2</v>
      </c>
      <c r="M6" s="24">
        <v>0.3</v>
      </c>
      <c r="N6" s="76" t="s">
        <v>21</v>
      </c>
      <c r="O6" s="76" t="s">
        <v>51</v>
      </c>
      <c r="P6" s="76" t="s">
        <v>22</v>
      </c>
      <c r="Q6" s="76" t="s">
        <v>23</v>
      </c>
      <c r="R6" s="76" t="s">
        <v>24</v>
      </c>
      <c r="S6" s="76" t="s">
        <v>25</v>
      </c>
      <c r="T6" s="5">
        <f>H2</f>
        <v>0</v>
      </c>
      <c r="U6" s="22"/>
      <c r="V6" s="22"/>
      <c r="W6" s="25"/>
      <c r="X6" s="25"/>
      <c r="Y6" s="25">
        <v>0</v>
      </c>
      <c r="Z6" s="25">
        <v>0</v>
      </c>
      <c r="AA6" s="25">
        <v>0</v>
      </c>
      <c r="AB6" s="25">
        <v>0</v>
      </c>
      <c r="AC6" s="22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6"/>
      <c r="B7" s="27" t="s">
        <v>26</v>
      </c>
      <c r="C7" s="26">
        <v>9</v>
      </c>
      <c r="D7" s="26"/>
      <c r="E7" s="26">
        <v>0</v>
      </c>
      <c r="F7" s="113"/>
      <c r="G7" s="26"/>
      <c r="H7" s="28"/>
      <c r="I7" s="26"/>
      <c r="J7" s="26"/>
      <c r="K7" s="26"/>
      <c r="L7" s="26"/>
      <c r="M7" s="26"/>
      <c r="N7" s="26"/>
      <c r="O7" s="26"/>
      <c r="P7" s="29">
        <v>0</v>
      </c>
      <c r="Q7" s="30">
        <v>0</v>
      </c>
      <c r="R7" s="31">
        <v>0.06</v>
      </c>
      <c r="S7" s="26"/>
      <c r="T7" s="26"/>
      <c r="U7" s="26"/>
      <c r="V7" s="26"/>
      <c r="W7" s="82">
        <v>0</v>
      </c>
      <c r="X7" s="32">
        <v>0</v>
      </c>
      <c r="Y7" s="33">
        <v>0</v>
      </c>
      <c r="Z7" s="33"/>
      <c r="AA7" s="33"/>
      <c r="AB7" s="26"/>
      <c r="AC7" s="2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100" t="s">
        <v>1</v>
      </c>
      <c r="B8" s="101" t="s">
        <v>27</v>
      </c>
      <c r="C8" s="100"/>
      <c r="D8" s="102"/>
      <c r="E8" s="102">
        <v>0</v>
      </c>
      <c r="F8" s="102"/>
      <c r="G8" s="100">
        <v>220</v>
      </c>
      <c r="H8" s="103">
        <v>0</v>
      </c>
      <c r="I8" s="103"/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f>$P$7*E8*0.8</f>
        <v>0</v>
      </c>
      <c r="Q8" s="105">
        <f t="shared" ref="Q8" si="0">$Q$7*2*E8</f>
        <v>0</v>
      </c>
      <c r="R8" s="106">
        <f t="shared" ref="R8" si="1">-H8*$R$7</f>
        <v>0</v>
      </c>
      <c r="S8" s="104">
        <v>0</v>
      </c>
      <c r="T8" s="104">
        <f t="shared" ref="T8" si="2">(H8+J8+K8+M8)*$T$6</f>
        <v>0</v>
      </c>
      <c r="U8" s="104">
        <v>0</v>
      </c>
      <c r="V8" s="104">
        <f t="shared" ref="V8" si="3">H8+J8+K8+M8+N8+O8+P8+Q8+R8+S8+T8+U8</f>
        <v>0</v>
      </c>
      <c r="W8" s="104">
        <v>0</v>
      </c>
      <c r="X8" s="104">
        <f>(V8+W8)*$X$7</f>
        <v>0</v>
      </c>
      <c r="Y8" s="104">
        <f t="shared" ref="Y8" si="4">($V8+$W8+$X8)/(1-$Y$18)*$Y$6</f>
        <v>0</v>
      </c>
      <c r="Z8" s="104">
        <f t="shared" ref="Z8:AA8" si="5">($V8+$W8+$X8)/(1-$Y$7)*Z$6</f>
        <v>0</v>
      </c>
      <c r="AA8" s="104">
        <f t="shared" si="5"/>
        <v>0</v>
      </c>
      <c r="AB8" s="104">
        <f t="shared" ref="AB8" si="6">SUM(W8:AA8)</f>
        <v>0</v>
      </c>
      <c r="AC8" s="104">
        <f t="shared" ref="AC8" si="7">V8+AB8</f>
        <v>0</v>
      </c>
      <c r="AD8" s="70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5" customFormat="1">
      <c r="A9" s="84"/>
      <c r="B9" s="85"/>
      <c r="C9" s="34"/>
      <c r="D9" s="34"/>
      <c r="E9" s="86"/>
      <c r="F9" s="118"/>
      <c r="G9" s="34"/>
      <c r="H9" s="107"/>
      <c r="I9" s="107"/>
      <c r="J9" s="108"/>
      <c r="K9" s="108"/>
      <c r="L9" s="108"/>
      <c r="M9" s="108"/>
      <c r="N9" s="108"/>
      <c r="O9" s="108"/>
      <c r="P9" s="108"/>
      <c r="Q9" s="109"/>
      <c r="R9" s="110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87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1024" s="3" customFormat="1">
      <c r="A10" s="84"/>
      <c r="B10" s="85"/>
      <c r="C10" s="34"/>
      <c r="D10" s="34"/>
      <c r="E10" s="86"/>
      <c r="F10" s="118"/>
      <c r="G10" s="34"/>
      <c r="H10" s="107"/>
      <c r="I10" s="107"/>
      <c r="J10" s="108"/>
      <c r="K10" s="108"/>
      <c r="L10" s="108"/>
      <c r="M10" s="108"/>
      <c r="N10" s="108"/>
      <c r="O10" s="108"/>
      <c r="P10" s="108"/>
      <c r="Q10" s="109"/>
      <c r="R10" s="110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87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</row>
    <row r="11" spans="1:1024" s="36" customFormat="1">
      <c r="A11" s="84"/>
      <c r="B11" s="85"/>
      <c r="C11" s="34"/>
      <c r="D11" s="34"/>
      <c r="E11" s="86"/>
      <c r="F11" s="118"/>
      <c r="G11" s="34"/>
      <c r="H11" s="107"/>
      <c r="I11" s="107"/>
      <c r="J11" s="108"/>
      <c r="K11" s="108"/>
      <c r="L11" s="108"/>
      <c r="M11" s="108"/>
      <c r="N11" s="108"/>
      <c r="O11" s="108"/>
      <c r="P11" s="108"/>
      <c r="Q11" s="109"/>
      <c r="R11" s="110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87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</row>
    <row r="12" spans="1:1024" s="3" customFormat="1">
      <c r="A12" s="84"/>
      <c r="B12" s="85"/>
      <c r="C12" s="34"/>
      <c r="D12" s="34"/>
      <c r="E12" s="86"/>
      <c r="F12" s="118"/>
      <c r="G12" s="34"/>
      <c r="H12" s="107"/>
      <c r="I12" s="107"/>
      <c r="J12" s="108"/>
      <c r="K12" s="108"/>
      <c r="L12" s="108"/>
      <c r="M12" s="108"/>
      <c r="N12" s="108"/>
      <c r="O12" s="108"/>
      <c r="P12" s="108"/>
      <c r="Q12" s="109"/>
      <c r="R12" s="110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87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</row>
    <row r="13" spans="1:1024" s="88" customFormat="1">
      <c r="A13" s="84"/>
      <c r="B13" s="85"/>
      <c r="C13" s="34"/>
      <c r="D13" s="34"/>
      <c r="E13" s="86"/>
      <c r="F13" s="118"/>
      <c r="G13" s="34"/>
      <c r="H13" s="107"/>
      <c r="I13" s="107"/>
      <c r="J13" s="108"/>
      <c r="K13" s="108"/>
      <c r="L13" s="108"/>
      <c r="M13" s="108"/>
      <c r="N13" s="108"/>
      <c r="O13" s="108"/>
      <c r="P13" s="108"/>
      <c r="Q13" s="109"/>
      <c r="R13" s="110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87"/>
    </row>
    <row r="14" spans="1:1024" s="88" customFormat="1">
      <c r="A14" s="84"/>
      <c r="B14" s="85"/>
      <c r="C14" s="34"/>
      <c r="D14" s="34"/>
      <c r="E14" s="86"/>
      <c r="F14" s="118"/>
      <c r="G14" s="34"/>
      <c r="H14" s="107"/>
      <c r="I14" s="107"/>
      <c r="J14" s="108"/>
      <c r="K14" s="108"/>
      <c r="L14" s="108"/>
      <c r="M14" s="108"/>
      <c r="N14" s="108"/>
      <c r="O14" s="108"/>
      <c r="P14" s="108"/>
      <c r="Q14" s="109"/>
      <c r="R14" s="110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87"/>
    </row>
    <row r="15" spans="1:1024" s="88" customFormat="1">
      <c r="A15" s="84"/>
      <c r="B15" s="85"/>
      <c r="C15" s="34"/>
      <c r="D15" s="34"/>
      <c r="E15" s="86"/>
      <c r="F15" s="118"/>
      <c r="G15" s="34"/>
      <c r="H15" s="107"/>
      <c r="I15" s="107"/>
      <c r="J15" s="108"/>
      <c r="K15" s="108"/>
      <c r="L15" s="108"/>
      <c r="M15" s="108"/>
      <c r="N15" s="108"/>
      <c r="O15" s="108"/>
      <c r="P15" s="108"/>
      <c r="Q15" s="109"/>
      <c r="R15" s="110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87"/>
    </row>
    <row r="16" spans="1:1024" s="88" customFormat="1">
      <c r="A16" s="84"/>
      <c r="B16" s="85"/>
      <c r="C16" s="34"/>
      <c r="D16" s="34"/>
      <c r="E16" s="86"/>
      <c r="F16" s="118"/>
      <c r="G16" s="34"/>
      <c r="H16" s="107"/>
      <c r="I16" s="107"/>
      <c r="J16" s="108"/>
      <c r="K16" s="108"/>
      <c r="L16" s="108"/>
      <c r="M16" s="108"/>
      <c r="N16" s="108"/>
      <c r="O16" s="108"/>
      <c r="P16" s="108"/>
      <c r="Q16" s="109"/>
      <c r="R16" s="110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87"/>
    </row>
    <row r="17" spans="1:1024" s="88" customFormat="1">
      <c r="A17" s="84"/>
      <c r="B17" s="85"/>
      <c r="C17" s="34"/>
      <c r="D17" s="34"/>
      <c r="E17" s="86"/>
      <c r="F17" s="118"/>
      <c r="G17" s="34"/>
      <c r="H17" s="107"/>
      <c r="I17" s="107"/>
      <c r="J17" s="108"/>
      <c r="K17" s="108"/>
      <c r="L17" s="108"/>
      <c r="M17" s="108"/>
      <c r="N17" s="108"/>
      <c r="O17" s="108"/>
      <c r="P17" s="108"/>
      <c r="Q17" s="109"/>
      <c r="R17" s="110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87"/>
    </row>
    <row r="18" spans="1:1024">
      <c r="A18" s="26"/>
      <c r="B18" s="27" t="s">
        <v>28</v>
      </c>
      <c r="C18" s="26">
        <v>16</v>
      </c>
      <c r="D18" s="26"/>
      <c r="E18" s="26"/>
      <c r="F18" s="113"/>
      <c r="G18" s="26"/>
      <c r="H18" s="28"/>
      <c r="I18" s="28"/>
      <c r="J18" s="28"/>
      <c r="K18" s="28"/>
      <c r="L18" s="28"/>
      <c r="M18" s="28"/>
      <c r="N18" s="28"/>
      <c r="O18" s="28"/>
      <c r="P18" s="28"/>
      <c r="Q18" s="37"/>
      <c r="R18" s="31">
        <v>0</v>
      </c>
      <c r="S18" s="28"/>
      <c r="T18" s="28"/>
      <c r="U18" s="27"/>
      <c r="V18" s="28"/>
      <c r="W18" s="83"/>
      <c r="X18" s="33"/>
      <c r="Y18" s="33"/>
      <c r="Z18" s="33"/>
      <c r="AA18" s="33"/>
      <c r="AB18" s="28"/>
      <c r="AC18" s="28"/>
      <c r="AD18" s="70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100" t="s">
        <v>1</v>
      </c>
      <c r="B19" s="101" t="s">
        <v>29</v>
      </c>
      <c r="C19" s="100"/>
      <c r="D19" s="102">
        <v>0</v>
      </c>
      <c r="E19" s="102">
        <v>0</v>
      </c>
      <c r="F19" s="102"/>
      <c r="G19" s="100">
        <v>0</v>
      </c>
      <c r="H19" s="103">
        <v>0</v>
      </c>
      <c r="I19" s="103"/>
      <c r="J19" s="104">
        <v>0</v>
      </c>
      <c r="K19" s="104">
        <v>0</v>
      </c>
      <c r="L19" s="104">
        <v>0</v>
      </c>
      <c r="M19" s="104">
        <f t="shared" ref="M19" si="8">H19*$M$6</f>
        <v>0</v>
      </c>
      <c r="N19" s="104">
        <v>0</v>
      </c>
      <c r="O19" s="104">
        <v>0</v>
      </c>
      <c r="P19" s="104">
        <f t="shared" ref="P19" si="9">$P$7*E19*0.8</f>
        <v>0</v>
      </c>
      <c r="Q19" s="105">
        <f t="shared" ref="Q19" si="10">$Q$7*2*E19</f>
        <v>0</v>
      </c>
      <c r="R19" s="106">
        <f t="shared" ref="R19" si="11">-H19*$R$7</f>
        <v>0</v>
      </c>
      <c r="S19" s="104">
        <v>0</v>
      </c>
      <c r="T19" s="104">
        <f t="shared" ref="T19" si="12">(H19+J19+K19+M19)*$T$6</f>
        <v>0</v>
      </c>
      <c r="U19" s="104">
        <v>0</v>
      </c>
      <c r="V19" s="104">
        <v>0</v>
      </c>
      <c r="W19" s="104">
        <f>V19*$W$18</f>
        <v>0</v>
      </c>
      <c r="X19" s="104">
        <f t="shared" ref="X19" si="13">(V19+W19)*$X$18</f>
        <v>0</v>
      </c>
      <c r="Y19" s="104">
        <f t="shared" ref="Y19" si="14">($V19+$W19+$X19)/(1-$Y$18)*$Y$6</f>
        <v>0</v>
      </c>
      <c r="Z19" s="104">
        <f t="shared" ref="Z19:AA19" si="15">($V19+$W19+$X19)/(1-$Y$7)*Z$6</f>
        <v>0</v>
      </c>
      <c r="AA19" s="104">
        <f t="shared" si="15"/>
        <v>0</v>
      </c>
      <c r="AB19" s="104">
        <f>SUM(W19:AA19)</f>
        <v>0</v>
      </c>
      <c r="AC19" s="104">
        <f>V19+AB19</f>
        <v>0</v>
      </c>
      <c r="AD19" s="70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88" customFormat="1">
      <c r="A20" s="84"/>
      <c r="B20" s="85"/>
      <c r="C20" s="34"/>
      <c r="D20" s="34"/>
      <c r="E20" s="38"/>
      <c r="F20" s="119"/>
      <c r="G20" s="34"/>
      <c r="H20" s="107"/>
      <c r="I20" s="107"/>
      <c r="J20" s="108"/>
      <c r="K20" s="108"/>
      <c r="L20" s="108"/>
      <c r="M20" s="108"/>
      <c r="N20" s="108"/>
      <c r="O20" s="108"/>
      <c r="P20" s="108"/>
      <c r="Q20" s="109"/>
      <c r="R20" s="110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87"/>
    </row>
    <row r="21" spans="1:1024" s="36" customFormat="1">
      <c r="A21" s="84"/>
      <c r="B21" s="85"/>
      <c r="C21" s="34"/>
      <c r="D21" s="34"/>
      <c r="E21" s="34"/>
      <c r="F21" s="115"/>
      <c r="G21" s="34"/>
      <c r="H21" s="107"/>
      <c r="I21" s="107"/>
      <c r="J21" s="108"/>
      <c r="K21" s="108"/>
      <c r="L21" s="108"/>
      <c r="M21" s="108"/>
      <c r="N21" s="108"/>
      <c r="O21" s="108"/>
      <c r="P21" s="108"/>
      <c r="Q21" s="109"/>
      <c r="R21" s="110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87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</row>
    <row r="22" spans="1:1024" s="36" customFormat="1">
      <c r="A22" s="84"/>
      <c r="B22" s="85"/>
      <c r="C22" s="34"/>
      <c r="D22" s="34"/>
      <c r="E22" s="34"/>
      <c r="F22" s="115"/>
      <c r="G22" s="34"/>
      <c r="H22" s="107"/>
      <c r="I22" s="107"/>
      <c r="J22" s="108"/>
      <c r="K22" s="108"/>
      <c r="L22" s="108"/>
      <c r="M22" s="108"/>
      <c r="N22" s="108"/>
      <c r="O22" s="108"/>
      <c r="P22" s="108"/>
      <c r="Q22" s="109"/>
      <c r="R22" s="110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87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</row>
    <row r="23" spans="1:1024" s="88" customFormat="1">
      <c r="A23" s="89"/>
      <c r="B23" s="90"/>
      <c r="C23" s="34"/>
      <c r="D23" s="34"/>
      <c r="E23" s="34"/>
      <c r="F23" s="115"/>
      <c r="G23" s="34"/>
      <c r="H23" s="107"/>
      <c r="I23" s="107"/>
      <c r="J23" s="108"/>
      <c r="K23" s="108"/>
      <c r="L23" s="108"/>
      <c r="M23" s="108"/>
      <c r="N23" s="108"/>
      <c r="O23" s="108"/>
      <c r="P23" s="108"/>
      <c r="Q23" s="109"/>
      <c r="R23" s="110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87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</row>
    <row r="24" spans="1:1024" s="88" customFormat="1">
      <c r="A24" s="84"/>
      <c r="B24" s="85"/>
      <c r="C24" s="34"/>
      <c r="D24" s="34"/>
      <c r="E24" s="34"/>
      <c r="F24" s="115"/>
      <c r="G24" s="34"/>
      <c r="H24" s="107"/>
      <c r="I24" s="107"/>
      <c r="J24" s="108"/>
      <c r="K24" s="108"/>
      <c r="L24" s="108"/>
      <c r="M24" s="108"/>
      <c r="N24" s="108"/>
      <c r="O24" s="108"/>
      <c r="P24" s="108"/>
      <c r="Q24" s="109"/>
      <c r="R24" s="110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87"/>
    </row>
    <row r="25" spans="1:1024" s="3" customFormat="1">
      <c r="A25" s="84"/>
      <c r="B25" s="85"/>
      <c r="C25" s="34"/>
      <c r="D25" s="34"/>
      <c r="E25" s="34"/>
      <c r="F25" s="115"/>
      <c r="G25" s="34"/>
      <c r="H25" s="107"/>
      <c r="I25" s="107"/>
      <c r="J25" s="108"/>
      <c r="K25" s="108"/>
      <c r="L25" s="108"/>
      <c r="M25" s="108"/>
      <c r="N25" s="108"/>
      <c r="O25" s="108"/>
      <c r="P25" s="108"/>
      <c r="Q25" s="109"/>
      <c r="R25" s="110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87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</row>
    <row r="26" spans="1:1024" s="88" customFormat="1">
      <c r="A26" s="84"/>
      <c r="B26" s="85"/>
      <c r="C26" s="34"/>
      <c r="D26" s="34"/>
      <c r="E26" s="38"/>
      <c r="F26" s="119"/>
      <c r="G26" s="34"/>
      <c r="H26" s="107"/>
      <c r="I26" s="107"/>
      <c r="J26" s="108"/>
      <c r="K26" s="108"/>
      <c r="L26" s="108"/>
      <c r="M26" s="108"/>
      <c r="N26" s="108"/>
      <c r="O26" s="108"/>
      <c r="P26" s="108"/>
      <c r="Q26" s="109"/>
      <c r="R26" s="110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87"/>
    </row>
    <row r="27" spans="1:1024" s="88" customFormat="1">
      <c r="A27" s="84"/>
      <c r="B27" s="85"/>
      <c r="C27" s="34"/>
      <c r="D27" s="34"/>
      <c r="E27" s="38"/>
      <c r="F27" s="119"/>
      <c r="G27" s="34"/>
      <c r="H27" s="107"/>
      <c r="I27" s="107"/>
      <c r="J27" s="108"/>
      <c r="K27" s="108"/>
      <c r="L27" s="108"/>
      <c r="M27" s="108"/>
      <c r="N27" s="108"/>
      <c r="O27" s="108"/>
      <c r="P27" s="108"/>
      <c r="Q27" s="109"/>
      <c r="R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87"/>
    </row>
    <row r="28" spans="1:1024" s="88" customFormat="1">
      <c r="A28" s="84"/>
      <c r="B28" s="85"/>
      <c r="C28" s="34"/>
      <c r="D28" s="34"/>
      <c r="E28" s="38"/>
      <c r="F28" s="119"/>
      <c r="G28" s="34"/>
      <c r="H28" s="107"/>
      <c r="I28" s="107"/>
      <c r="J28" s="108"/>
      <c r="K28" s="108"/>
      <c r="L28" s="108"/>
      <c r="M28" s="108"/>
      <c r="N28" s="108"/>
      <c r="O28" s="108"/>
      <c r="P28" s="108"/>
      <c r="Q28" s="109"/>
      <c r="R28" s="110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87"/>
    </row>
    <row r="29" spans="1:1024" s="88" customFormat="1">
      <c r="A29" s="89"/>
      <c r="B29" s="90"/>
      <c r="C29" s="34"/>
      <c r="D29" s="34"/>
      <c r="E29" s="38"/>
      <c r="F29" s="119"/>
      <c r="G29" s="34"/>
      <c r="H29" s="107"/>
      <c r="I29" s="107"/>
      <c r="J29" s="108"/>
      <c r="K29" s="108"/>
      <c r="L29" s="108"/>
      <c r="M29" s="108"/>
      <c r="N29" s="108"/>
      <c r="O29" s="108"/>
      <c r="P29" s="108"/>
      <c r="Q29" s="109"/>
      <c r="R29" s="110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87"/>
    </row>
    <row r="30" spans="1:1024" s="88" customFormat="1">
      <c r="A30" s="84"/>
      <c r="B30" s="85"/>
      <c r="C30" s="34"/>
      <c r="D30" s="34"/>
      <c r="E30" s="34"/>
      <c r="F30" s="115"/>
      <c r="G30" s="34"/>
      <c r="H30" s="107"/>
      <c r="I30" s="107"/>
      <c r="J30" s="108"/>
      <c r="K30" s="108"/>
      <c r="L30" s="108"/>
      <c r="M30" s="108"/>
      <c r="N30" s="108"/>
      <c r="O30" s="108"/>
      <c r="P30" s="108"/>
      <c r="Q30" s="109"/>
      <c r="R30" s="110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87"/>
    </row>
    <row r="31" spans="1:1024" s="88" customFormat="1">
      <c r="A31" s="84"/>
      <c r="B31" s="85"/>
      <c r="C31" s="34"/>
      <c r="D31" s="34"/>
      <c r="E31" s="34"/>
      <c r="F31" s="115"/>
      <c r="G31" s="34"/>
      <c r="H31" s="107"/>
      <c r="I31" s="107"/>
      <c r="J31" s="108"/>
      <c r="K31" s="108"/>
      <c r="L31" s="108"/>
      <c r="M31" s="108"/>
      <c r="N31" s="108"/>
      <c r="O31" s="108"/>
      <c r="P31" s="108"/>
      <c r="Q31" s="109"/>
      <c r="R31" s="110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87"/>
    </row>
    <row r="32" spans="1:1024" s="88" customFormat="1">
      <c r="A32" s="84"/>
      <c r="B32" s="85"/>
      <c r="C32" s="34"/>
      <c r="D32" s="34"/>
      <c r="E32" s="38"/>
      <c r="F32" s="119"/>
      <c r="G32" s="34"/>
      <c r="H32" s="107"/>
      <c r="I32" s="107"/>
      <c r="J32" s="108"/>
      <c r="K32" s="108"/>
      <c r="L32" s="108"/>
      <c r="M32" s="108"/>
      <c r="N32" s="108"/>
      <c r="O32" s="108"/>
      <c r="P32" s="108"/>
      <c r="Q32" s="109"/>
      <c r="R32" s="110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87"/>
    </row>
    <row r="33" spans="1:1024" s="88" customFormat="1">
      <c r="A33" s="84"/>
      <c r="B33" s="85"/>
      <c r="C33" s="34"/>
      <c r="D33" s="34"/>
      <c r="E33" s="38"/>
      <c r="F33" s="119"/>
      <c r="G33" s="34"/>
      <c r="H33" s="107"/>
      <c r="I33" s="107"/>
      <c r="J33" s="108"/>
      <c r="K33" s="108"/>
      <c r="L33" s="108"/>
      <c r="M33" s="108"/>
      <c r="N33" s="108"/>
      <c r="O33" s="108"/>
      <c r="P33" s="108"/>
      <c r="Q33" s="109"/>
      <c r="R33" s="110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87"/>
    </row>
    <row r="34" spans="1:1024" s="88" customFormat="1">
      <c r="A34" s="84"/>
      <c r="B34" s="85"/>
      <c r="C34" s="34"/>
      <c r="D34" s="34"/>
      <c r="E34" s="38"/>
      <c r="F34" s="119"/>
      <c r="G34" s="34"/>
      <c r="H34" s="107"/>
      <c r="I34" s="107"/>
      <c r="J34" s="108"/>
      <c r="K34" s="108"/>
      <c r="L34" s="108"/>
      <c r="M34" s="108"/>
      <c r="N34" s="108"/>
      <c r="O34" s="108"/>
      <c r="P34" s="108"/>
      <c r="Q34" s="109"/>
      <c r="R34" s="110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87"/>
    </row>
    <row r="35" spans="1:1024" s="88" customFormat="1">
      <c r="A35" s="84"/>
      <c r="B35" s="85"/>
      <c r="C35" s="34"/>
      <c r="D35" s="34"/>
      <c r="E35" s="38"/>
      <c r="F35" s="119"/>
      <c r="G35" s="34"/>
      <c r="H35" s="107"/>
      <c r="I35" s="107"/>
      <c r="J35" s="108"/>
      <c r="K35" s="108"/>
      <c r="L35" s="108"/>
      <c r="M35" s="108"/>
      <c r="N35" s="108"/>
      <c r="O35" s="108"/>
      <c r="P35" s="108"/>
      <c r="Q35" s="109"/>
      <c r="R35" s="110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87"/>
    </row>
    <row r="36" spans="1:1024">
      <c r="A36" s="26"/>
      <c r="B36" s="27" t="s">
        <v>30</v>
      </c>
      <c r="C36" s="26">
        <v>14</v>
      </c>
      <c r="D36" s="26"/>
      <c r="E36" s="26"/>
      <c r="F36" s="113"/>
      <c r="G36" s="26"/>
      <c r="H36" s="28"/>
      <c r="I36" s="28"/>
      <c r="J36" s="28"/>
      <c r="K36" s="28"/>
      <c r="L36" s="28"/>
      <c r="M36" s="28"/>
      <c r="N36" s="28"/>
      <c r="O36" s="28"/>
      <c r="P36" s="28"/>
      <c r="Q36" s="37"/>
      <c r="R36" s="31">
        <v>0</v>
      </c>
      <c r="S36" s="28"/>
      <c r="T36" s="32"/>
      <c r="U36" s="28"/>
      <c r="V36" s="28"/>
      <c r="W36" s="82"/>
      <c r="X36" s="32"/>
      <c r="Y36" s="33"/>
      <c r="Z36" s="33"/>
      <c r="AA36" s="33"/>
      <c r="AB36" s="33"/>
      <c r="AC36" s="33"/>
      <c r="AD36" s="70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100" t="s">
        <v>1</v>
      </c>
      <c r="B37" s="101" t="s">
        <v>60</v>
      </c>
      <c r="C37" s="100"/>
      <c r="D37" s="102"/>
      <c r="E37" s="102"/>
      <c r="F37" s="102"/>
      <c r="G37" s="100"/>
      <c r="H37" s="103"/>
      <c r="I37" s="103"/>
      <c r="J37" s="104">
        <v>0</v>
      </c>
      <c r="K37" s="104">
        <f t="shared" ref="K37" si="16">SUM(H37+M37)/220*$K$6*7*E37</f>
        <v>0</v>
      </c>
      <c r="L37" s="104">
        <f t="shared" ref="L37" si="17">SUM(H37+M37)/220*$L$6*1*E37</f>
        <v>0</v>
      </c>
      <c r="M37" s="104">
        <f t="shared" ref="M37" si="18">H37*$M$6</f>
        <v>0</v>
      </c>
      <c r="N37" s="104">
        <v>0</v>
      </c>
      <c r="O37" s="104">
        <v>0</v>
      </c>
      <c r="P37" s="104">
        <f t="shared" ref="P37" si="19">$P$7*E37*0.8</f>
        <v>0</v>
      </c>
      <c r="Q37" s="105">
        <f t="shared" ref="Q37" si="20">$Q$7*2*E37</f>
        <v>0</v>
      </c>
      <c r="R37" s="106">
        <f>-H37*$R$7</f>
        <v>0</v>
      </c>
      <c r="S37" s="104">
        <v>0</v>
      </c>
      <c r="T37" s="104">
        <f t="shared" ref="T37" si="21">(H37+J37+K37+L37+M37)*$T$6</f>
        <v>0</v>
      </c>
      <c r="U37" s="104">
        <v>0</v>
      </c>
      <c r="V37" s="104">
        <f t="shared" ref="V37" si="22">H37+J37+K37+L37+M37+N37+O37+P37+Q37+R37+S37+T37+U37</f>
        <v>0</v>
      </c>
      <c r="W37" s="104">
        <f>V37*$W$36</f>
        <v>0</v>
      </c>
      <c r="X37" s="104">
        <f>(V37+W37)*$X$36</f>
        <v>0</v>
      </c>
      <c r="Y37" s="104">
        <f t="shared" ref="Y37" si="23">($V37+$W37+$X37)/(1-$Y$18)*$Y$6</f>
        <v>0</v>
      </c>
      <c r="Z37" s="104">
        <f t="shared" ref="Z37:AA37" si="24">($V37+$W37+$X37)/(1-$Y$7)*Z$6</f>
        <v>0</v>
      </c>
      <c r="AA37" s="104">
        <f t="shared" si="24"/>
        <v>0</v>
      </c>
      <c r="AB37" s="104">
        <f t="shared" ref="AB37" si="25">SUM(W37:AA37)</f>
        <v>0</v>
      </c>
      <c r="AC37" s="104">
        <f>V37+AB37</f>
        <v>0</v>
      </c>
      <c r="AD37" s="70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36" customFormat="1">
      <c r="A38" s="84"/>
      <c r="B38" s="91"/>
      <c r="C38" s="34"/>
      <c r="D38" s="34"/>
      <c r="E38" s="34"/>
      <c r="F38" s="115"/>
      <c r="G38" s="34"/>
      <c r="H38" s="107"/>
      <c r="I38" s="107"/>
      <c r="J38" s="108"/>
      <c r="K38" s="108"/>
      <c r="L38" s="108"/>
      <c r="M38" s="108"/>
      <c r="N38" s="108"/>
      <c r="O38" s="108"/>
      <c r="P38" s="108"/>
      <c r="Q38" s="109"/>
      <c r="R38" s="110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87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</row>
    <row r="39" spans="1:1024" s="3" customFormat="1">
      <c r="A39" s="84"/>
      <c r="B39" s="91"/>
      <c r="C39" s="34"/>
      <c r="D39" s="34"/>
      <c r="E39" s="34"/>
      <c r="F39" s="115"/>
      <c r="G39" s="34"/>
      <c r="H39" s="107"/>
      <c r="I39" s="107"/>
      <c r="J39" s="108"/>
      <c r="K39" s="108"/>
      <c r="L39" s="108"/>
      <c r="M39" s="108"/>
      <c r="N39" s="108"/>
      <c r="O39" s="108"/>
      <c r="P39" s="108"/>
      <c r="Q39" s="109"/>
      <c r="R39" s="110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87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</row>
    <row r="40" spans="1:1024" s="3" customFormat="1">
      <c r="A40" s="84"/>
      <c r="B40" s="91"/>
      <c r="C40" s="34"/>
      <c r="D40" s="34"/>
      <c r="E40" s="34"/>
      <c r="F40" s="115"/>
      <c r="G40" s="34"/>
      <c r="H40" s="107"/>
      <c r="I40" s="107"/>
      <c r="J40" s="108"/>
      <c r="K40" s="108"/>
      <c r="L40" s="108"/>
      <c r="M40" s="108"/>
      <c r="N40" s="108"/>
      <c r="O40" s="108"/>
      <c r="P40" s="108"/>
      <c r="Q40" s="109"/>
      <c r="R40" s="110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87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</row>
    <row r="41" spans="1:1024" s="3" customFormat="1">
      <c r="A41" s="84"/>
      <c r="B41" s="91"/>
      <c r="C41" s="34"/>
      <c r="D41" s="34"/>
      <c r="E41" s="34"/>
      <c r="F41" s="115"/>
      <c r="G41" s="34"/>
      <c r="H41" s="107"/>
      <c r="I41" s="107"/>
      <c r="J41" s="108"/>
      <c r="K41" s="108"/>
      <c r="L41" s="108"/>
      <c r="M41" s="108"/>
      <c r="N41" s="108"/>
      <c r="O41" s="108"/>
      <c r="P41" s="108"/>
      <c r="Q41" s="109"/>
      <c r="R41" s="110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87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</row>
    <row r="42" spans="1:1024" s="3" customFormat="1">
      <c r="A42" s="92"/>
      <c r="B42" s="93"/>
      <c r="C42" s="34"/>
      <c r="D42" s="34"/>
      <c r="E42" s="34"/>
      <c r="F42" s="115"/>
      <c r="G42" s="34"/>
      <c r="H42" s="107"/>
      <c r="I42" s="107"/>
      <c r="J42" s="108"/>
      <c r="K42" s="108"/>
      <c r="L42" s="108"/>
      <c r="M42" s="108"/>
      <c r="N42" s="108"/>
      <c r="O42" s="108"/>
      <c r="P42" s="108"/>
      <c r="Q42" s="109"/>
      <c r="R42" s="110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87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</row>
    <row r="43" spans="1:1024" s="3" customFormat="1">
      <c r="A43" s="92"/>
      <c r="B43" s="93"/>
      <c r="C43" s="34"/>
      <c r="D43" s="34"/>
      <c r="E43" s="34"/>
      <c r="F43" s="115"/>
      <c r="G43" s="34"/>
      <c r="H43" s="107"/>
      <c r="I43" s="107"/>
      <c r="J43" s="108"/>
      <c r="K43" s="108"/>
      <c r="L43" s="108"/>
      <c r="M43" s="108"/>
      <c r="N43" s="108"/>
      <c r="O43" s="108"/>
      <c r="P43" s="108"/>
      <c r="Q43" s="109"/>
      <c r="R43" s="110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87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</row>
    <row r="44" spans="1:1024" s="3" customFormat="1">
      <c r="A44" s="92"/>
      <c r="B44" s="93"/>
      <c r="C44" s="34"/>
      <c r="D44" s="34"/>
      <c r="E44" s="34"/>
      <c r="F44" s="115"/>
      <c r="G44" s="34"/>
      <c r="H44" s="107"/>
      <c r="I44" s="107"/>
      <c r="J44" s="108"/>
      <c r="K44" s="108"/>
      <c r="L44" s="108"/>
      <c r="M44" s="108"/>
      <c r="N44" s="108"/>
      <c r="O44" s="108"/>
      <c r="P44" s="108"/>
      <c r="Q44" s="109"/>
      <c r="R44" s="110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87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</row>
    <row r="45" spans="1:1024" s="3" customFormat="1">
      <c r="A45" s="92"/>
      <c r="B45" s="93"/>
      <c r="C45" s="34"/>
      <c r="D45" s="34"/>
      <c r="E45" s="34"/>
      <c r="F45" s="115"/>
      <c r="G45" s="34"/>
      <c r="H45" s="107"/>
      <c r="I45" s="107"/>
      <c r="J45" s="108"/>
      <c r="K45" s="108"/>
      <c r="L45" s="108"/>
      <c r="M45" s="108"/>
      <c r="N45" s="108"/>
      <c r="O45" s="108"/>
      <c r="P45" s="108"/>
      <c r="Q45" s="109"/>
      <c r="R45" s="110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87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</row>
    <row r="46" spans="1:1024" s="88" customFormat="1">
      <c r="A46" s="92"/>
      <c r="B46" s="93"/>
      <c r="C46" s="34"/>
      <c r="D46" s="34"/>
      <c r="E46" s="34"/>
      <c r="F46" s="115"/>
      <c r="G46" s="34"/>
      <c r="H46" s="107"/>
      <c r="I46" s="107"/>
      <c r="J46" s="108"/>
      <c r="K46" s="108"/>
      <c r="L46" s="108"/>
      <c r="M46" s="108"/>
      <c r="N46" s="108"/>
      <c r="O46" s="108"/>
      <c r="P46" s="108"/>
      <c r="Q46" s="109"/>
      <c r="R46" s="110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87"/>
    </row>
    <row r="47" spans="1:1024" s="88" customFormat="1">
      <c r="A47" s="92"/>
      <c r="B47" s="93"/>
      <c r="C47" s="34"/>
      <c r="D47" s="34"/>
      <c r="E47" s="34"/>
      <c r="F47" s="115"/>
      <c r="G47" s="34"/>
      <c r="H47" s="107"/>
      <c r="I47" s="107"/>
      <c r="J47" s="108"/>
      <c r="K47" s="108"/>
      <c r="L47" s="108"/>
      <c r="M47" s="108"/>
      <c r="N47" s="108"/>
      <c r="O47" s="108"/>
      <c r="P47" s="108"/>
      <c r="Q47" s="109"/>
      <c r="R47" s="110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87"/>
    </row>
    <row r="48" spans="1:1024" s="88" customFormat="1">
      <c r="A48" s="92"/>
      <c r="B48" s="93"/>
      <c r="C48" s="34"/>
      <c r="D48" s="34"/>
      <c r="E48" s="34"/>
      <c r="F48" s="115"/>
      <c r="G48" s="34"/>
      <c r="H48" s="107"/>
      <c r="I48" s="107"/>
      <c r="J48" s="108"/>
      <c r="K48" s="108"/>
      <c r="L48" s="108"/>
      <c r="M48" s="108"/>
      <c r="N48" s="108"/>
      <c r="O48" s="108"/>
      <c r="P48" s="108"/>
      <c r="Q48" s="109"/>
      <c r="R48" s="110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87"/>
    </row>
    <row r="49" spans="1:1024" s="88" customFormat="1">
      <c r="A49" s="94"/>
      <c r="B49" s="93"/>
      <c r="C49" s="34"/>
      <c r="D49" s="34"/>
      <c r="E49" s="34"/>
      <c r="F49" s="115"/>
      <c r="G49" s="34"/>
      <c r="H49" s="107"/>
      <c r="I49" s="107"/>
      <c r="J49" s="108"/>
      <c r="K49" s="108"/>
      <c r="L49" s="108"/>
      <c r="M49" s="108"/>
      <c r="N49" s="108"/>
      <c r="O49" s="108"/>
      <c r="P49" s="108"/>
      <c r="Q49" s="109"/>
      <c r="R49" s="110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87"/>
    </row>
    <row r="50" spans="1:1024" s="88" customFormat="1">
      <c r="A50" s="94"/>
      <c r="B50" s="95"/>
      <c r="C50" s="34"/>
      <c r="D50" s="34"/>
      <c r="E50" s="34"/>
      <c r="F50" s="115"/>
      <c r="G50" s="34"/>
      <c r="H50" s="107"/>
      <c r="I50" s="107"/>
      <c r="J50" s="108"/>
      <c r="K50" s="108"/>
      <c r="L50" s="108"/>
      <c r="M50" s="108"/>
      <c r="N50" s="108"/>
      <c r="O50" s="108"/>
      <c r="P50" s="108"/>
      <c r="Q50" s="109"/>
      <c r="R50" s="110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87"/>
    </row>
    <row r="51" spans="1:1024" s="88" customFormat="1">
      <c r="A51" s="94"/>
      <c r="B51" s="95"/>
      <c r="C51" s="34"/>
      <c r="D51" s="34"/>
      <c r="E51" s="34"/>
      <c r="F51" s="115"/>
      <c r="G51" s="34"/>
      <c r="H51" s="107"/>
      <c r="I51" s="107"/>
      <c r="J51" s="108"/>
      <c r="K51" s="108"/>
      <c r="L51" s="108"/>
      <c r="M51" s="108"/>
      <c r="N51" s="108"/>
      <c r="O51" s="108"/>
      <c r="P51" s="108"/>
      <c r="Q51" s="109"/>
      <c r="R51" s="110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87"/>
    </row>
    <row r="52" spans="1:1024">
      <c r="A52" s="26"/>
      <c r="B52" s="27" t="s">
        <v>31</v>
      </c>
      <c r="C52" s="39"/>
      <c r="D52" s="26"/>
      <c r="E52" s="26"/>
      <c r="F52" s="113"/>
      <c r="G52" s="26"/>
      <c r="H52" s="28"/>
      <c r="I52" s="28"/>
      <c r="J52" s="28"/>
      <c r="K52" s="28"/>
      <c r="L52" s="28"/>
      <c r="M52" s="28"/>
      <c r="N52" s="28"/>
      <c r="O52" s="28"/>
      <c r="P52" s="28"/>
      <c r="Q52" s="37"/>
      <c r="R52" s="31"/>
      <c r="S52" s="28"/>
      <c r="T52" s="28"/>
      <c r="U52" s="28"/>
      <c r="V52" s="28"/>
      <c r="W52" s="83"/>
      <c r="X52" s="32"/>
      <c r="Y52" s="33"/>
      <c r="Z52" s="33"/>
      <c r="AA52" s="33"/>
      <c r="AB52" s="33"/>
      <c r="AC52" s="33"/>
      <c r="AD52" s="70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>
      <c r="A53" s="100" t="s">
        <v>1</v>
      </c>
      <c r="B53" s="101" t="s">
        <v>32</v>
      </c>
      <c r="C53" s="100"/>
      <c r="D53" s="102"/>
      <c r="E53" s="102"/>
      <c r="F53" s="102"/>
      <c r="G53" s="100"/>
      <c r="H53" s="103"/>
      <c r="I53" s="103"/>
      <c r="J53" s="104">
        <f>H53*20%</f>
        <v>0</v>
      </c>
      <c r="K53" s="104">
        <v>0</v>
      </c>
      <c r="L53" s="104">
        <v>0</v>
      </c>
      <c r="M53" s="104">
        <f>H53*$M$6</f>
        <v>0</v>
      </c>
      <c r="N53" s="104">
        <v>0</v>
      </c>
      <c r="O53" s="104">
        <v>0</v>
      </c>
      <c r="P53" s="104">
        <f>$P$7*E53*0.8</f>
        <v>0</v>
      </c>
      <c r="Q53" s="105">
        <f>$Q$7*2*E53</f>
        <v>0</v>
      </c>
      <c r="R53" s="106">
        <f>-H53*$R$7</f>
        <v>0</v>
      </c>
      <c r="S53" s="104">
        <v>0</v>
      </c>
      <c r="T53" s="104">
        <f>(H53+J53+K53+M53)*$T$6</f>
        <v>0</v>
      </c>
      <c r="U53" s="104">
        <v>0</v>
      </c>
      <c r="V53" s="104">
        <f>H53+J53+K53+L53+M53+N53+O53+P53+Q53+R53+S53+T53+U53</f>
        <v>0</v>
      </c>
      <c r="W53" s="104">
        <f>V53*$W$52</f>
        <v>0</v>
      </c>
      <c r="X53" s="104">
        <f>(V53+W53)*X$52</f>
        <v>0</v>
      </c>
      <c r="Y53" s="104">
        <f>($V53+$W53+$X53)/(1-$Y$52)*$Y$6</f>
        <v>0</v>
      </c>
      <c r="Z53" s="104">
        <f>($V53+$W53+$X53)/(1-$Y$7)*Z$6</f>
        <v>0</v>
      </c>
      <c r="AA53" s="104">
        <f>($V53+$W53+$X53)/(1-$Y$7)*AA$6</f>
        <v>0</v>
      </c>
      <c r="AB53" s="104">
        <f>SUM(W53:AA53)</f>
        <v>0</v>
      </c>
      <c r="AC53" s="104">
        <f>V53+AB53</f>
        <v>0</v>
      </c>
      <c r="AD53" s="70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>
      <c r="A54" s="68"/>
      <c r="B54" s="69"/>
      <c r="C54" s="96">
        <v>1</v>
      </c>
      <c r="D54" s="97"/>
      <c r="E54" s="97"/>
      <c r="F54" s="116"/>
      <c r="G54" s="98"/>
      <c r="H54" s="107"/>
      <c r="I54" s="107"/>
      <c r="J54" s="108">
        <f>H54*20%</f>
        <v>0</v>
      </c>
      <c r="K54" s="108">
        <v>0</v>
      </c>
      <c r="L54" s="108">
        <v>0</v>
      </c>
      <c r="M54" s="108">
        <f>H54*$M$6</f>
        <v>0</v>
      </c>
      <c r="N54" s="108">
        <v>0</v>
      </c>
      <c r="O54" s="108">
        <v>0</v>
      </c>
      <c r="P54" s="108">
        <f>$P$7*E54*0.8</f>
        <v>0</v>
      </c>
      <c r="Q54" s="109">
        <f>$Q$7*2*E54</f>
        <v>0</v>
      </c>
      <c r="R54" s="110">
        <f>-H54*$R$7</f>
        <v>0</v>
      </c>
      <c r="S54" s="108">
        <v>0</v>
      </c>
      <c r="T54" s="108">
        <v>0</v>
      </c>
      <c r="U54" s="108">
        <v>0</v>
      </c>
      <c r="V54" s="108">
        <f>H54+J54+K54+L54+M54+N54+O54+P54+Q54+R54+S54+T54+U54</f>
        <v>0</v>
      </c>
      <c r="W54" s="108">
        <f>V54*$W$52</f>
        <v>0</v>
      </c>
      <c r="X54" s="108">
        <f>(V54+W54)*X$52</f>
        <v>0</v>
      </c>
      <c r="Y54" s="108">
        <f>($V54+$W54+$X54)/(1-$Y$52)*$Y$6</f>
        <v>0</v>
      </c>
      <c r="Z54" s="108">
        <f>($V54+$W54+$X54)/(1-$Y$7)*Z$6</f>
        <v>0</v>
      </c>
      <c r="AA54" s="108">
        <f>($V54+$W54+$X54)/(1-$Y$7)*AA$6</f>
        <v>0</v>
      </c>
      <c r="AB54" s="108">
        <f>SUM(W54:AA54)</f>
        <v>0</v>
      </c>
      <c r="AC54" s="108">
        <f>V54+AB54</f>
        <v>0</v>
      </c>
      <c r="AD54" s="70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>
      <c r="A55" s="17"/>
      <c r="B55" s="41"/>
      <c r="D55" s="42"/>
      <c r="E55" s="40"/>
      <c r="F55" s="120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3"/>
      <c r="R55" s="44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>
      <c r="A56" s="17"/>
      <c r="B56" s="45" t="s">
        <v>33</v>
      </c>
      <c r="C56" s="46">
        <f>SUM(C7+C18+C36+C54)</f>
        <v>40</v>
      </c>
      <c r="D56" s="46"/>
      <c r="E56" s="46"/>
      <c r="F56" s="117"/>
      <c r="G56" s="46"/>
      <c r="H56" s="99">
        <f>SUM(H9:H17,H20:H35,H38:H51,H54)</f>
        <v>0</v>
      </c>
      <c r="I56" s="99">
        <f t="shared" ref="I56:AB56" si="26">SUM(I9:I17,I20:I35,I38:I51,I54)</f>
        <v>0</v>
      </c>
      <c r="J56" s="99">
        <f t="shared" si="26"/>
        <v>0</v>
      </c>
      <c r="K56" s="99">
        <f t="shared" si="26"/>
        <v>0</v>
      </c>
      <c r="L56" s="99">
        <f t="shared" si="26"/>
        <v>0</v>
      </c>
      <c r="M56" s="99">
        <f t="shared" si="26"/>
        <v>0</v>
      </c>
      <c r="N56" s="99">
        <f t="shared" si="26"/>
        <v>0</v>
      </c>
      <c r="O56" s="99">
        <f t="shared" si="26"/>
        <v>0</v>
      </c>
      <c r="P56" s="99">
        <f t="shared" si="26"/>
        <v>0</v>
      </c>
      <c r="Q56" s="99">
        <f t="shared" si="26"/>
        <v>0</v>
      </c>
      <c r="R56" s="99">
        <f t="shared" si="26"/>
        <v>0</v>
      </c>
      <c r="S56" s="99">
        <f t="shared" si="26"/>
        <v>0</v>
      </c>
      <c r="T56" s="99">
        <f t="shared" si="26"/>
        <v>0</v>
      </c>
      <c r="U56" s="99">
        <f t="shared" si="26"/>
        <v>0</v>
      </c>
      <c r="V56" s="99">
        <f t="shared" si="26"/>
        <v>0</v>
      </c>
      <c r="W56" s="99">
        <f t="shared" si="26"/>
        <v>0</v>
      </c>
      <c r="X56" s="99">
        <f t="shared" si="26"/>
        <v>0</v>
      </c>
      <c r="Y56" s="99">
        <f t="shared" si="26"/>
        <v>0</v>
      </c>
      <c r="Z56" s="99">
        <f t="shared" si="26"/>
        <v>0</v>
      </c>
      <c r="AA56" s="99">
        <f t="shared" si="26"/>
        <v>0</v>
      </c>
      <c r="AB56" s="99">
        <f t="shared" si="26"/>
        <v>0</v>
      </c>
      <c r="AC56" s="47">
        <f>AC9+AC10+AC11+AC12+AC13+AC14+AC15+AC16+AC17+AC20+AC21+AC22+AC23+AC24+AC25+AC26+AC27+AC28+AC29+AC30+AC31+AC32+AC33+AC34+AC35+AC38+AC39+AC40+AC41+AC42+AC43+AC44+AC45+AC46+AC47+AC48+AC49+AC50+AC51+AC54</f>
        <v>0</v>
      </c>
      <c r="AD56" s="48">
        <f>SUM(AD9:AD55)</f>
        <v>0</v>
      </c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s="49" customFormat="1">
      <c r="P57" s="50"/>
      <c r="AD57" s="71" t="s">
        <v>50</v>
      </c>
      <c r="AE57"/>
      <c r="AF57"/>
      <c r="AG57"/>
      <c r="AH57"/>
      <c r="AI57"/>
      <c r="AJ57"/>
      <c r="AK57"/>
      <c r="AL57"/>
      <c r="AM57"/>
      <c r="AN57"/>
      <c r="AO57"/>
      <c r="AP57"/>
    </row>
    <row r="58" spans="1:1024" ht="15">
      <c r="A58" s="9"/>
      <c r="B58" s="9"/>
      <c r="C58" s="9"/>
      <c r="D58" s="9"/>
      <c r="E58" s="9"/>
      <c r="F58" s="9"/>
      <c r="G58" s="9"/>
      <c r="H58" s="9"/>
      <c r="I58" s="9"/>
      <c r="J58" s="9">
        <v>462</v>
      </c>
      <c r="K58" s="9"/>
      <c r="L58" s="9"/>
      <c r="M58" s="9"/>
      <c r="N58" s="9"/>
      <c r="O58" s="9"/>
      <c r="P58" s="9"/>
      <c r="Q58" s="51"/>
      <c r="R58" s="9"/>
      <c r="S58" s="9"/>
      <c r="T58" s="9"/>
      <c r="U58" s="9"/>
      <c r="V58" s="9"/>
      <c r="W58" s="9"/>
      <c r="X58" s="9"/>
      <c r="Y58" s="9"/>
      <c r="Z58" s="125" t="s">
        <v>56</v>
      </c>
      <c r="AA58" s="125"/>
      <c r="AB58" s="125"/>
      <c r="AC58" s="125"/>
      <c r="AD58" s="78">
        <v>0</v>
      </c>
      <c r="AE58"/>
      <c r="AF58"/>
      <c r="AG58"/>
      <c r="AH58"/>
      <c r="AI58"/>
      <c r="AJ58"/>
      <c r="AK58"/>
      <c r="AL58"/>
      <c r="AM58"/>
      <c r="AN58"/>
      <c r="AO58"/>
      <c r="AP58"/>
    </row>
    <row r="59" spans="1:1024" ht="1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51"/>
      <c r="R59" s="9"/>
      <c r="S59" s="9"/>
      <c r="T59" s="9"/>
      <c r="U59" s="9"/>
      <c r="V59" s="52"/>
      <c r="W59" s="9"/>
      <c r="X59" s="9"/>
      <c r="Y59" s="9"/>
      <c r="Z59" s="126" t="s">
        <v>57</v>
      </c>
      <c r="AA59" s="126"/>
      <c r="AB59" s="126"/>
      <c r="AC59" s="126"/>
      <c r="AD59" s="77">
        <f>AC56</f>
        <v>0</v>
      </c>
      <c r="AE59"/>
      <c r="AF59"/>
      <c r="AG59"/>
      <c r="AH59"/>
      <c r="AI59"/>
      <c r="AJ59"/>
      <c r="AK59"/>
      <c r="AL59"/>
      <c r="AM59"/>
      <c r="AN59"/>
      <c r="AO59"/>
      <c r="AP59"/>
    </row>
    <row r="60" spans="1:1024" ht="15">
      <c r="Z60" s="127" t="s">
        <v>62</v>
      </c>
      <c r="AA60" s="127"/>
      <c r="AB60" s="127"/>
      <c r="AC60" s="127"/>
      <c r="AD60" s="79">
        <f>'CONTA VINCULADA EMPRESA'!J44</f>
        <v>0</v>
      </c>
    </row>
    <row r="61" spans="1:1024" ht="15">
      <c r="Z61" s="128" t="s">
        <v>58</v>
      </c>
      <c r="AA61" s="128"/>
      <c r="AB61" s="128"/>
      <c r="AC61" s="128"/>
      <c r="AD61" s="80"/>
    </row>
    <row r="62" spans="1:1024" ht="15">
      <c r="Z62" s="121" t="s">
        <v>59</v>
      </c>
      <c r="AA62" s="121"/>
      <c r="AB62" s="121"/>
      <c r="AC62" s="121"/>
      <c r="AD62" s="81"/>
    </row>
  </sheetData>
  <mergeCells count="6">
    <mergeCell ref="Z62:AC62"/>
    <mergeCell ref="N5:S5"/>
    <mergeCell ref="Z58:AC58"/>
    <mergeCell ref="Z59:AC59"/>
    <mergeCell ref="Z60:AC60"/>
    <mergeCell ref="Z61:AC61"/>
  </mergeCells>
  <pageMargins left="0" right="0" top="0.39374999999999999" bottom="0.39374999999999999" header="0" footer="0"/>
  <pageSetup paperSize="9" orientation="portrait" horizontalDpi="300" verticalDpi="300" r:id="rId1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abSelected="1" zoomScale="85" zoomScaleNormal="85" workbookViewId="0">
      <selection activeCell="J4" sqref="J4"/>
    </sheetView>
  </sheetViews>
  <sheetFormatPr defaultColWidth="8.5" defaultRowHeight="12.75"/>
  <cols>
    <col min="1" max="1" width="6.625" style="55" customWidth="1"/>
    <col min="2" max="2" width="41.875" style="55" customWidth="1"/>
    <col min="3" max="3" width="15.5" style="55" customWidth="1"/>
    <col min="4" max="4" width="15.375" style="55" customWidth="1"/>
    <col min="5" max="10" width="21.25" style="56" customWidth="1"/>
    <col min="11" max="11" width="16.5" style="56" customWidth="1"/>
    <col min="12" max="12" width="18.375" style="56" customWidth="1"/>
    <col min="13" max="256" width="8.5" style="53"/>
    <col min="257" max="257" width="6.625" style="53" customWidth="1"/>
    <col min="258" max="258" width="41.875" style="53" customWidth="1"/>
    <col min="259" max="259" width="15.5" style="53" customWidth="1"/>
    <col min="260" max="260" width="15.375" style="53" customWidth="1"/>
    <col min="261" max="266" width="21.25" style="53" customWidth="1"/>
    <col min="267" max="267" width="16.5" style="53" customWidth="1"/>
    <col min="268" max="268" width="18.375" style="53" customWidth="1"/>
    <col min="269" max="512" width="8.5" style="53"/>
    <col min="513" max="513" width="6.625" style="53" customWidth="1"/>
    <col min="514" max="514" width="41.875" style="53" customWidth="1"/>
    <col min="515" max="515" width="15.5" style="53" customWidth="1"/>
    <col min="516" max="516" width="15.375" style="53" customWidth="1"/>
    <col min="517" max="522" width="21.25" style="53" customWidth="1"/>
    <col min="523" max="523" width="16.5" style="53" customWidth="1"/>
    <col min="524" max="524" width="18.375" style="53" customWidth="1"/>
    <col min="525" max="768" width="8.5" style="53"/>
    <col min="769" max="769" width="6.625" style="53" customWidth="1"/>
    <col min="770" max="770" width="41.875" style="53" customWidth="1"/>
    <col min="771" max="771" width="15.5" style="53" customWidth="1"/>
    <col min="772" max="772" width="15.375" style="53" customWidth="1"/>
    <col min="773" max="778" width="21.25" style="53" customWidth="1"/>
    <col min="779" max="779" width="16.5" style="53" customWidth="1"/>
    <col min="780" max="780" width="18.375" style="53" customWidth="1"/>
    <col min="781" max="1024" width="8.5" style="53"/>
    <col min="1025" max="1025" width="6.625" style="53" customWidth="1"/>
    <col min="1026" max="1026" width="41.875" style="53" customWidth="1"/>
    <col min="1027" max="1027" width="15.5" style="53" customWidth="1"/>
    <col min="1028" max="1028" width="15.375" style="53" customWidth="1"/>
    <col min="1029" max="1034" width="21.25" style="53" customWidth="1"/>
    <col min="1035" max="1035" width="16.5" style="53" customWidth="1"/>
    <col min="1036" max="1036" width="18.375" style="53" customWidth="1"/>
    <col min="1037" max="1280" width="8.5" style="53"/>
    <col min="1281" max="1281" width="6.625" style="53" customWidth="1"/>
    <col min="1282" max="1282" width="41.875" style="53" customWidth="1"/>
    <col min="1283" max="1283" width="15.5" style="53" customWidth="1"/>
    <col min="1284" max="1284" width="15.375" style="53" customWidth="1"/>
    <col min="1285" max="1290" width="21.25" style="53" customWidth="1"/>
    <col min="1291" max="1291" width="16.5" style="53" customWidth="1"/>
    <col min="1292" max="1292" width="18.375" style="53" customWidth="1"/>
    <col min="1293" max="1536" width="8.5" style="53"/>
    <col min="1537" max="1537" width="6.625" style="53" customWidth="1"/>
    <col min="1538" max="1538" width="41.875" style="53" customWidth="1"/>
    <col min="1539" max="1539" width="15.5" style="53" customWidth="1"/>
    <col min="1540" max="1540" width="15.375" style="53" customWidth="1"/>
    <col min="1541" max="1546" width="21.25" style="53" customWidth="1"/>
    <col min="1547" max="1547" width="16.5" style="53" customWidth="1"/>
    <col min="1548" max="1548" width="18.375" style="53" customWidth="1"/>
    <col min="1549" max="1792" width="8.5" style="53"/>
    <col min="1793" max="1793" width="6.625" style="53" customWidth="1"/>
    <col min="1794" max="1794" width="41.875" style="53" customWidth="1"/>
    <col min="1795" max="1795" width="15.5" style="53" customWidth="1"/>
    <col min="1796" max="1796" width="15.375" style="53" customWidth="1"/>
    <col min="1797" max="1802" width="21.25" style="53" customWidth="1"/>
    <col min="1803" max="1803" width="16.5" style="53" customWidth="1"/>
    <col min="1804" max="1804" width="18.375" style="53" customWidth="1"/>
    <col min="1805" max="2048" width="8.5" style="53"/>
    <col min="2049" max="2049" width="6.625" style="53" customWidth="1"/>
    <col min="2050" max="2050" width="41.875" style="53" customWidth="1"/>
    <col min="2051" max="2051" width="15.5" style="53" customWidth="1"/>
    <col min="2052" max="2052" width="15.375" style="53" customWidth="1"/>
    <col min="2053" max="2058" width="21.25" style="53" customWidth="1"/>
    <col min="2059" max="2059" width="16.5" style="53" customWidth="1"/>
    <col min="2060" max="2060" width="18.375" style="53" customWidth="1"/>
    <col min="2061" max="2304" width="8.5" style="53"/>
    <col min="2305" max="2305" width="6.625" style="53" customWidth="1"/>
    <col min="2306" max="2306" width="41.875" style="53" customWidth="1"/>
    <col min="2307" max="2307" width="15.5" style="53" customWidth="1"/>
    <col min="2308" max="2308" width="15.375" style="53" customWidth="1"/>
    <col min="2309" max="2314" width="21.25" style="53" customWidth="1"/>
    <col min="2315" max="2315" width="16.5" style="53" customWidth="1"/>
    <col min="2316" max="2316" width="18.375" style="53" customWidth="1"/>
    <col min="2317" max="2560" width="8.5" style="53"/>
    <col min="2561" max="2561" width="6.625" style="53" customWidth="1"/>
    <col min="2562" max="2562" width="41.875" style="53" customWidth="1"/>
    <col min="2563" max="2563" width="15.5" style="53" customWidth="1"/>
    <col min="2564" max="2564" width="15.375" style="53" customWidth="1"/>
    <col min="2565" max="2570" width="21.25" style="53" customWidth="1"/>
    <col min="2571" max="2571" width="16.5" style="53" customWidth="1"/>
    <col min="2572" max="2572" width="18.375" style="53" customWidth="1"/>
    <col min="2573" max="2816" width="8.5" style="53"/>
    <col min="2817" max="2817" width="6.625" style="53" customWidth="1"/>
    <col min="2818" max="2818" width="41.875" style="53" customWidth="1"/>
    <col min="2819" max="2819" width="15.5" style="53" customWidth="1"/>
    <col min="2820" max="2820" width="15.375" style="53" customWidth="1"/>
    <col min="2821" max="2826" width="21.25" style="53" customWidth="1"/>
    <col min="2827" max="2827" width="16.5" style="53" customWidth="1"/>
    <col min="2828" max="2828" width="18.375" style="53" customWidth="1"/>
    <col min="2829" max="3072" width="8.5" style="53"/>
    <col min="3073" max="3073" width="6.625" style="53" customWidth="1"/>
    <col min="3074" max="3074" width="41.875" style="53" customWidth="1"/>
    <col min="3075" max="3075" width="15.5" style="53" customWidth="1"/>
    <col min="3076" max="3076" width="15.375" style="53" customWidth="1"/>
    <col min="3077" max="3082" width="21.25" style="53" customWidth="1"/>
    <col min="3083" max="3083" width="16.5" style="53" customWidth="1"/>
    <col min="3084" max="3084" width="18.375" style="53" customWidth="1"/>
    <col min="3085" max="3328" width="8.5" style="53"/>
    <col min="3329" max="3329" width="6.625" style="53" customWidth="1"/>
    <col min="3330" max="3330" width="41.875" style="53" customWidth="1"/>
    <col min="3331" max="3331" width="15.5" style="53" customWidth="1"/>
    <col min="3332" max="3332" width="15.375" style="53" customWidth="1"/>
    <col min="3333" max="3338" width="21.25" style="53" customWidth="1"/>
    <col min="3339" max="3339" width="16.5" style="53" customWidth="1"/>
    <col min="3340" max="3340" width="18.375" style="53" customWidth="1"/>
    <col min="3341" max="3584" width="8.5" style="53"/>
    <col min="3585" max="3585" width="6.625" style="53" customWidth="1"/>
    <col min="3586" max="3586" width="41.875" style="53" customWidth="1"/>
    <col min="3587" max="3587" width="15.5" style="53" customWidth="1"/>
    <col min="3588" max="3588" width="15.375" style="53" customWidth="1"/>
    <col min="3589" max="3594" width="21.25" style="53" customWidth="1"/>
    <col min="3595" max="3595" width="16.5" style="53" customWidth="1"/>
    <col min="3596" max="3596" width="18.375" style="53" customWidth="1"/>
    <col min="3597" max="3840" width="8.5" style="53"/>
    <col min="3841" max="3841" width="6.625" style="53" customWidth="1"/>
    <col min="3842" max="3842" width="41.875" style="53" customWidth="1"/>
    <col min="3843" max="3843" width="15.5" style="53" customWidth="1"/>
    <col min="3844" max="3844" width="15.375" style="53" customWidth="1"/>
    <col min="3845" max="3850" width="21.25" style="53" customWidth="1"/>
    <col min="3851" max="3851" width="16.5" style="53" customWidth="1"/>
    <col min="3852" max="3852" width="18.375" style="53" customWidth="1"/>
    <col min="3853" max="4096" width="8.5" style="53"/>
    <col min="4097" max="4097" width="6.625" style="53" customWidth="1"/>
    <col min="4098" max="4098" width="41.875" style="53" customWidth="1"/>
    <col min="4099" max="4099" width="15.5" style="53" customWidth="1"/>
    <col min="4100" max="4100" width="15.375" style="53" customWidth="1"/>
    <col min="4101" max="4106" width="21.25" style="53" customWidth="1"/>
    <col min="4107" max="4107" width="16.5" style="53" customWidth="1"/>
    <col min="4108" max="4108" width="18.375" style="53" customWidth="1"/>
    <col min="4109" max="4352" width="8.5" style="53"/>
    <col min="4353" max="4353" width="6.625" style="53" customWidth="1"/>
    <col min="4354" max="4354" width="41.875" style="53" customWidth="1"/>
    <col min="4355" max="4355" width="15.5" style="53" customWidth="1"/>
    <col min="4356" max="4356" width="15.375" style="53" customWidth="1"/>
    <col min="4357" max="4362" width="21.25" style="53" customWidth="1"/>
    <col min="4363" max="4363" width="16.5" style="53" customWidth="1"/>
    <col min="4364" max="4364" width="18.375" style="53" customWidth="1"/>
    <col min="4365" max="4608" width="8.5" style="53"/>
    <col min="4609" max="4609" width="6.625" style="53" customWidth="1"/>
    <col min="4610" max="4610" width="41.875" style="53" customWidth="1"/>
    <col min="4611" max="4611" width="15.5" style="53" customWidth="1"/>
    <col min="4612" max="4612" width="15.375" style="53" customWidth="1"/>
    <col min="4613" max="4618" width="21.25" style="53" customWidth="1"/>
    <col min="4619" max="4619" width="16.5" style="53" customWidth="1"/>
    <col min="4620" max="4620" width="18.375" style="53" customWidth="1"/>
    <col min="4621" max="4864" width="8.5" style="53"/>
    <col min="4865" max="4865" width="6.625" style="53" customWidth="1"/>
    <col min="4866" max="4866" width="41.875" style="53" customWidth="1"/>
    <col min="4867" max="4867" width="15.5" style="53" customWidth="1"/>
    <col min="4868" max="4868" width="15.375" style="53" customWidth="1"/>
    <col min="4869" max="4874" width="21.25" style="53" customWidth="1"/>
    <col min="4875" max="4875" width="16.5" style="53" customWidth="1"/>
    <col min="4876" max="4876" width="18.375" style="53" customWidth="1"/>
    <col min="4877" max="5120" width="8.5" style="53"/>
    <col min="5121" max="5121" width="6.625" style="53" customWidth="1"/>
    <col min="5122" max="5122" width="41.875" style="53" customWidth="1"/>
    <col min="5123" max="5123" width="15.5" style="53" customWidth="1"/>
    <col min="5124" max="5124" width="15.375" style="53" customWidth="1"/>
    <col min="5125" max="5130" width="21.25" style="53" customWidth="1"/>
    <col min="5131" max="5131" width="16.5" style="53" customWidth="1"/>
    <col min="5132" max="5132" width="18.375" style="53" customWidth="1"/>
    <col min="5133" max="5376" width="8.5" style="53"/>
    <col min="5377" max="5377" width="6.625" style="53" customWidth="1"/>
    <col min="5378" max="5378" width="41.875" style="53" customWidth="1"/>
    <col min="5379" max="5379" width="15.5" style="53" customWidth="1"/>
    <col min="5380" max="5380" width="15.375" style="53" customWidth="1"/>
    <col min="5381" max="5386" width="21.25" style="53" customWidth="1"/>
    <col min="5387" max="5387" width="16.5" style="53" customWidth="1"/>
    <col min="5388" max="5388" width="18.375" style="53" customWidth="1"/>
    <col min="5389" max="5632" width="8.5" style="53"/>
    <col min="5633" max="5633" width="6.625" style="53" customWidth="1"/>
    <col min="5634" max="5634" width="41.875" style="53" customWidth="1"/>
    <col min="5635" max="5635" width="15.5" style="53" customWidth="1"/>
    <col min="5636" max="5636" width="15.375" style="53" customWidth="1"/>
    <col min="5637" max="5642" width="21.25" style="53" customWidth="1"/>
    <col min="5643" max="5643" width="16.5" style="53" customWidth="1"/>
    <col min="5644" max="5644" width="18.375" style="53" customWidth="1"/>
    <col min="5645" max="5888" width="8.5" style="53"/>
    <col min="5889" max="5889" width="6.625" style="53" customWidth="1"/>
    <col min="5890" max="5890" width="41.875" style="53" customWidth="1"/>
    <col min="5891" max="5891" width="15.5" style="53" customWidth="1"/>
    <col min="5892" max="5892" width="15.375" style="53" customWidth="1"/>
    <col min="5893" max="5898" width="21.25" style="53" customWidth="1"/>
    <col min="5899" max="5899" width="16.5" style="53" customWidth="1"/>
    <col min="5900" max="5900" width="18.375" style="53" customWidth="1"/>
    <col min="5901" max="6144" width="8.5" style="53"/>
    <col min="6145" max="6145" width="6.625" style="53" customWidth="1"/>
    <col min="6146" max="6146" width="41.875" style="53" customWidth="1"/>
    <col min="6147" max="6147" width="15.5" style="53" customWidth="1"/>
    <col min="6148" max="6148" width="15.375" style="53" customWidth="1"/>
    <col min="6149" max="6154" width="21.25" style="53" customWidth="1"/>
    <col min="6155" max="6155" width="16.5" style="53" customWidth="1"/>
    <col min="6156" max="6156" width="18.375" style="53" customWidth="1"/>
    <col min="6157" max="6400" width="8.5" style="53"/>
    <col min="6401" max="6401" width="6.625" style="53" customWidth="1"/>
    <col min="6402" max="6402" width="41.875" style="53" customWidth="1"/>
    <col min="6403" max="6403" width="15.5" style="53" customWidth="1"/>
    <col min="6404" max="6404" width="15.375" style="53" customWidth="1"/>
    <col min="6405" max="6410" width="21.25" style="53" customWidth="1"/>
    <col min="6411" max="6411" width="16.5" style="53" customWidth="1"/>
    <col min="6412" max="6412" width="18.375" style="53" customWidth="1"/>
    <col min="6413" max="6656" width="8.5" style="53"/>
    <col min="6657" max="6657" width="6.625" style="53" customWidth="1"/>
    <col min="6658" max="6658" width="41.875" style="53" customWidth="1"/>
    <col min="6659" max="6659" width="15.5" style="53" customWidth="1"/>
    <col min="6660" max="6660" width="15.375" style="53" customWidth="1"/>
    <col min="6661" max="6666" width="21.25" style="53" customWidth="1"/>
    <col min="6667" max="6667" width="16.5" style="53" customWidth="1"/>
    <col min="6668" max="6668" width="18.375" style="53" customWidth="1"/>
    <col min="6669" max="6912" width="8.5" style="53"/>
    <col min="6913" max="6913" width="6.625" style="53" customWidth="1"/>
    <col min="6914" max="6914" width="41.875" style="53" customWidth="1"/>
    <col min="6915" max="6915" width="15.5" style="53" customWidth="1"/>
    <col min="6916" max="6916" width="15.375" style="53" customWidth="1"/>
    <col min="6917" max="6922" width="21.25" style="53" customWidth="1"/>
    <col min="6923" max="6923" width="16.5" style="53" customWidth="1"/>
    <col min="6924" max="6924" width="18.375" style="53" customWidth="1"/>
    <col min="6925" max="7168" width="8.5" style="53"/>
    <col min="7169" max="7169" width="6.625" style="53" customWidth="1"/>
    <col min="7170" max="7170" width="41.875" style="53" customWidth="1"/>
    <col min="7171" max="7171" width="15.5" style="53" customWidth="1"/>
    <col min="7172" max="7172" width="15.375" style="53" customWidth="1"/>
    <col min="7173" max="7178" width="21.25" style="53" customWidth="1"/>
    <col min="7179" max="7179" width="16.5" style="53" customWidth="1"/>
    <col min="7180" max="7180" width="18.375" style="53" customWidth="1"/>
    <col min="7181" max="7424" width="8.5" style="53"/>
    <col min="7425" max="7425" width="6.625" style="53" customWidth="1"/>
    <col min="7426" max="7426" width="41.875" style="53" customWidth="1"/>
    <col min="7427" max="7427" width="15.5" style="53" customWidth="1"/>
    <col min="7428" max="7428" width="15.375" style="53" customWidth="1"/>
    <col min="7429" max="7434" width="21.25" style="53" customWidth="1"/>
    <col min="7435" max="7435" width="16.5" style="53" customWidth="1"/>
    <col min="7436" max="7436" width="18.375" style="53" customWidth="1"/>
    <col min="7437" max="7680" width="8.5" style="53"/>
    <col min="7681" max="7681" width="6.625" style="53" customWidth="1"/>
    <col min="7682" max="7682" width="41.875" style="53" customWidth="1"/>
    <col min="7683" max="7683" width="15.5" style="53" customWidth="1"/>
    <col min="7684" max="7684" width="15.375" style="53" customWidth="1"/>
    <col min="7685" max="7690" width="21.25" style="53" customWidth="1"/>
    <col min="7691" max="7691" width="16.5" style="53" customWidth="1"/>
    <col min="7692" max="7692" width="18.375" style="53" customWidth="1"/>
    <col min="7693" max="7936" width="8.5" style="53"/>
    <col min="7937" max="7937" width="6.625" style="53" customWidth="1"/>
    <col min="7938" max="7938" width="41.875" style="53" customWidth="1"/>
    <col min="7939" max="7939" width="15.5" style="53" customWidth="1"/>
    <col min="7940" max="7940" width="15.375" style="53" customWidth="1"/>
    <col min="7941" max="7946" width="21.25" style="53" customWidth="1"/>
    <col min="7947" max="7947" width="16.5" style="53" customWidth="1"/>
    <col min="7948" max="7948" width="18.375" style="53" customWidth="1"/>
    <col min="7949" max="8192" width="8.5" style="53"/>
    <col min="8193" max="8193" width="6.625" style="53" customWidth="1"/>
    <col min="8194" max="8194" width="41.875" style="53" customWidth="1"/>
    <col min="8195" max="8195" width="15.5" style="53" customWidth="1"/>
    <col min="8196" max="8196" width="15.375" style="53" customWidth="1"/>
    <col min="8197" max="8202" width="21.25" style="53" customWidth="1"/>
    <col min="8203" max="8203" width="16.5" style="53" customWidth="1"/>
    <col min="8204" max="8204" width="18.375" style="53" customWidth="1"/>
    <col min="8205" max="8448" width="8.5" style="53"/>
    <col min="8449" max="8449" width="6.625" style="53" customWidth="1"/>
    <col min="8450" max="8450" width="41.875" style="53" customWidth="1"/>
    <col min="8451" max="8451" width="15.5" style="53" customWidth="1"/>
    <col min="8452" max="8452" width="15.375" style="53" customWidth="1"/>
    <col min="8453" max="8458" width="21.25" style="53" customWidth="1"/>
    <col min="8459" max="8459" width="16.5" style="53" customWidth="1"/>
    <col min="8460" max="8460" width="18.375" style="53" customWidth="1"/>
    <col min="8461" max="8704" width="8.5" style="53"/>
    <col min="8705" max="8705" width="6.625" style="53" customWidth="1"/>
    <col min="8706" max="8706" width="41.875" style="53" customWidth="1"/>
    <col min="8707" max="8707" width="15.5" style="53" customWidth="1"/>
    <col min="8708" max="8708" width="15.375" style="53" customWidth="1"/>
    <col min="8709" max="8714" width="21.25" style="53" customWidth="1"/>
    <col min="8715" max="8715" width="16.5" style="53" customWidth="1"/>
    <col min="8716" max="8716" width="18.375" style="53" customWidth="1"/>
    <col min="8717" max="8960" width="8.5" style="53"/>
    <col min="8961" max="8961" width="6.625" style="53" customWidth="1"/>
    <col min="8962" max="8962" width="41.875" style="53" customWidth="1"/>
    <col min="8963" max="8963" width="15.5" style="53" customWidth="1"/>
    <col min="8964" max="8964" width="15.375" style="53" customWidth="1"/>
    <col min="8965" max="8970" width="21.25" style="53" customWidth="1"/>
    <col min="8971" max="8971" width="16.5" style="53" customWidth="1"/>
    <col min="8972" max="8972" width="18.375" style="53" customWidth="1"/>
    <col min="8973" max="9216" width="8.5" style="53"/>
    <col min="9217" max="9217" width="6.625" style="53" customWidth="1"/>
    <col min="9218" max="9218" width="41.875" style="53" customWidth="1"/>
    <col min="9219" max="9219" width="15.5" style="53" customWidth="1"/>
    <col min="9220" max="9220" width="15.375" style="53" customWidth="1"/>
    <col min="9221" max="9226" width="21.25" style="53" customWidth="1"/>
    <col min="9227" max="9227" width="16.5" style="53" customWidth="1"/>
    <col min="9228" max="9228" width="18.375" style="53" customWidth="1"/>
    <col min="9229" max="9472" width="8.5" style="53"/>
    <col min="9473" max="9473" width="6.625" style="53" customWidth="1"/>
    <col min="9474" max="9474" width="41.875" style="53" customWidth="1"/>
    <col min="9475" max="9475" width="15.5" style="53" customWidth="1"/>
    <col min="9476" max="9476" width="15.375" style="53" customWidth="1"/>
    <col min="9477" max="9482" width="21.25" style="53" customWidth="1"/>
    <col min="9483" max="9483" width="16.5" style="53" customWidth="1"/>
    <col min="9484" max="9484" width="18.375" style="53" customWidth="1"/>
    <col min="9485" max="9728" width="8.5" style="53"/>
    <col min="9729" max="9729" width="6.625" style="53" customWidth="1"/>
    <col min="9730" max="9730" width="41.875" style="53" customWidth="1"/>
    <col min="9731" max="9731" width="15.5" style="53" customWidth="1"/>
    <col min="9732" max="9732" width="15.375" style="53" customWidth="1"/>
    <col min="9733" max="9738" width="21.25" style="53" customWidth="1"/>
    <col min="9739" max="9739" width="16.5" style="53" customWidth="1"/>
    <col min="9740" max="9740" width="18.375" style="53" customWidth="1"/>
    <col min="9741" max="9984" width="8.5" style="53"/>
    <col min="9985" max="9985" width="6.625" style="53" customWidth="1"/>
    <col min="9986" max="9986" width="41.875" style="53" customWidth="1"/>
    <col min="9987" max="9987" width="15.5" style="53" customWidth="1"/>
    <col min="9988" max="9988" width="15.375" style="53" customWidth="1"/>
    <col min="9989" max="9994" width="21.25" style="53" customWidth="1"/>
    <col min="9995" max="9995" width="16.5" style="53" customWidth="1"/>
    <col min="9996" max="9996" width="18.375" style="53" customWidth="1"/>
    <col min="9997" max="10240" width="8.5" style="53"/>
    <col min="10241" max="10241" width="6.625" style="53" customWidth="1"/>
    <col min="10242" max="10242" width="41.875" style="53" customWidth="1"/>
    <col min="10243" max="10243" width="15.5" style="53" customWidth="1"/>
    <col min="10244" max="10244" width="15.375" style="53" customWidth="1"/>
    <col min="10245" max="10250" width="21.25" style="53" customWidth="1"/>
    <col min="10251" max="10251" width="16.5" style="53" customWidth="1"/>
    <col min="10252" max="10252" width="18.375" style="53" customWidth="1"/>
    <col min="10253" max="10496" width="8.5" style="53"/>
    <col min="10497" max="10497" width="6.625" style="53" customWidth="1"/>
    <col min="10498" max="10498" width="41.875" style="53" customWidth="1"/>
    <col min="10499" max="10499" width="15.5" style="53" customWidth="1"/>
    <col min="10500" max="10500" width="15.375" style="53" customWidth="1"/>
    <col min="10501" max="10506" width="21.25" style="53" customWidth="1"/>
    <col min="10507" max="10507" width="16.5" style="53" customWidth="1"/>
    <col min="10508" max="10508" width="18.375" style="53" customWidth="1"/>
    <col min="10509" max="10752" width="8.5" style="53"/>
    <col min="10753" max="10753" width="6.625" style="53" customWidth="1"/>
    <col min="10754" max="10754" width="41.875" style="53" customWidth="1"/>
    <col min="10755" max="10755" width="15.5" style="53" customWidth="1"/>
    <col min="10756" max="10756" width="15.375" style="53" customWidth="1"/>
    <col min="10757" max="10762" width="21.25" style="53" customWidth="1"/>
    <col min="10763" max="10763" width="16.5" style="53" customWidth="1"/>
    <col min="10764" max="10764" width="18.375" style="53" customWidth="1"/>
    <col min="10765" max="11008" width="8.5" style="53"/>
    <col min="11009" max="11009" width="6.625" style="53" customWidth="1"/>
    <col min="11010" max="11010" width="41.875" style="53" customWidth="1"/>
    <col min="11011" max="11011" width="15.5" style="53" customWidth="1"/>
    <col min="11012" max="11012" width="15.375" style="53" customWidth="1"/>
    <col min="11013" max="11018" width="21.25" style="53" customWidth="1"/>
    <col min="11019" max="11019" width="16.5" style="53" customWidth="1"/>
    <col min="11020" max="11020" width="18.375" style="53" customWidth="1"/>
    <col min="11021" max="11264" width="8.5" style="53"/>
    <col min="11265" max="11265" width="6.625" style="53" customWidth="1"/>
    <col min="11266" max="11266" width="41.875" style="53" customWidth="1"/>
    <col min="11267" max="11267" width="15.5" style="53" customWidth="1"/>
    <col min="11268" max="11268" width="15.375" style="53" customWidth="1"/>
    <col min="11269" max="11274" width="21.25" style="53" customWidth="1"/>
    <col min="11275" max="11275" width="16.5" style="53" customWidth="1"/>
    <col min="11276" max="11276" width="18.375" style="53" customWidth="1"/>
    <col min="11277" max="11520" width="8.5" style="53"/>
    <col min="11521" max="11521" width="6.625" style="53" customWidth="1"/>
    <col min="11522" max="11522" width="41.875" style="53" customWidth="1"/>
    <col min="11523" max="11523" width="15.5" style="53" customWidth="1"/>
    <col min="11524" max="11524" width="15.375" style="53" customWidth="1"/>
    <col min="11525" max="11530" width="21.25" style="53" customWidth="1"/>
    <col min="11531" max="11531" width="16.5" style="53" customWidth="1"/>
    <col min="11532" max="11532" width="18.375" style="53" customWidth="1"/>
    <col min="11533" max="11776" width="8.5" style="53"/>
    <col min="11777" max="11777" width="6.625" style="53" customWidth="1"/>
    <col min="11778" max="11778" width="41.875" style="53" customWidth="1"/>
    <col min="11779" max="11779" width="15.5" style="53" customWidth="1"/>
    <col min="11780" max="11780" width="15.375" style="53" customWidth="1"/>
    <col min="11781" max="11786" width="21.25" style="53" customWidth="1"/>
    <col min="11787" max="11787" width="16.5" style="53" customWidth="1"/>
    <col min="11788" max="11788" width="18.375" style="53" customWidth="1"/>
    <col min="11789" max="12032" width="8.5" style="53"/>
    <col min="12033" max="12033" width="6.625" style="53" customWidth="1"/>
    <col min="12034" max="12034" width="41.875" style="53" customWidth="1"/>
    <col min="12035" max="12035" width="15.5" style="53" customWidth="1"/>
    <col min="12036" max="12036" width="15.375" style="53" customWidth="1"/>
    <col min="12037" max="12042" width="21.25" style="53" customWidth="1"/>
    <col min="12043" max="12043" width="16.5" style="53" customWidth="1"/>
    <col min="12044" max="12044" width="18.375" style="53" customWidth="1"/>
    <col min="12045" max="12288" width="8.5" style="53"/>
    <col min="12289" max="12289" width="6.625" style="53" customWidth="1"/>
    <col min="12290" max="12290" width="41.875" style="53" customWidth="1"/>
    <col min="12291" max="12291" width="15.5" style="53" customWidth="1"/>
    <col min="12292" max="12292" width="15.375" style="53" customWidth="1"/>
    <col min="12293" max="12298" width="21.25" style="53" customWidth="1"/>
    <col min="12299" max="12299" width="16.5" style="53" customWidth="1"/>
    <col min="12300" max="12300" width="18.375" style="53" customWidth="1"/>
    <col min="12301" max="12544" width="8.5" style="53"/>
    <col min="12545" max="12545" width="6.625" style="53" customWidth="1"/>
    <col min="12546" max="12546" width="41.875" style="53" customWidth="1"/>
    <col min="12547" max="12547" width="15.5" style="53" customWidth="1"/>
    <col min="12548" max="12548" width="15.375" style="53" customWidth="1"/>
    <col min="12549" max="12554" width="21.25" style="53" customWidth="1"/>
    <col min="12555" max="12555" width="16.5" style="53" customWidth="1"/>
    <col min="12556" max="12556" width="18.375" style="53" customWidth="1"/>
    <col min="12557" max="12800" width="8.5" style="53"/>
    <col min="12801" max="12801" width="6.625" style="53" customWidth="1"/>
    <col min="12802" max="12802" width="41.875" style="53" customWidth="1"/>
    <col min="12803" max="12803" width="15.5" style="53" customWidth="1"/>
    <col min="12804" max="12804" width="15.375" style="53" customWidth="1"/>
    <col min="12805" max="12810" width="21.25" style="53" customWidth="1"/>
    <col min="12811" max="12811" width="16.5" style="53" customWidth="1"/>
    <col min="12812" max="12812" width="18.375" style="53" customWidth="1"/>
    <col min="12813" max="13056" width="8.5" style="53"/>
    <col min="13057" max="13057" width="6.625" style="53" customWidth="1"/>
    <col min="13058" max="13058" width="41.875" style="53" customWidth="1"/>
    <col min="13059" max="13059" width="15.5" style="53" customWidth="1"/>
    <col min="13060" max="13060" width="15.375" style="53" customWidth="1"/>
    <col min="13061" max="13066" width="21.25" style="53" customWidth="1"/>
    <col min="13067" max="13067" width="16.5" style="53" customWidth="1"/>
    <col min="13068" max="13068" width="18.375" style="53" customWidth="1"/>
    <col min="13069" max="13312" width="8.5" style="53"/>
    <col min="13313" max="13313" width="6.625" style="53" customWidth="1"/>
    <col min="13314" max="13314" width="41.875" style="53" customWidth="1"/>
    <col min="13315" max="13315" width="15.5" style="53" customWidth="1"/>
    <col min="13316" max="13316" width="15.375" style="53" customWidth="1"/>
    <col min="13317" max="13322" width="21.25" style="53" customWidth="1"/>
    <col min="13323" max="13323" width="16.5" style="53" customWidth="1"/>
    <col min="13324" max="13324" width="18.375" style="53" customWidth="1"/>
    <col min="13325" max="13568" width="8.5" style="53"/>
    <col min="13569" max="13569" width="6.625" style="53" customWidth="1"/>
    <col min="13570" max="13570" width="41.875" style="53" customWidth="1"/>
    <col min="13571" max="13571" width="15.5" style="53" customWidth="1"/>
    <col min="13572" max="13572" width="15.375" style="53" customWidth="1"/>
    <col min="13573" max="13578" width="21.25" style="53" customWidth="1"/>
    <col min="13579" max="13579" width="16.5" style="53" customWidth="1"/>
    <col min="13580" max="13580" width="18.375" style="53" customWidth="1"/>
    <col min="13581" max="13824" width="8.5" style="53"/>
    <col min="13825" max="13825" width="6.625" style="53" customWidth="1"/>
    <col min="13826" max="13826" width="41.875" style="53" customWidth="1"/>
    <col min="13827" max="13827" width="15.5" style="53" customWidth="1"/>
    <col min="13828" max="13828" width="15.375" style="53" customWidth="1"/>
    <col min="13829" max="13834" width="21.25" style="53" customWidth="1"/>
    <col min="13835" max="13835" width="16.5" style="53" customWidth="1"/>
    <col min="13836" max="13836" width="18.375" style="53" customWidth="1"/>
    <col min="13837" max="14080" width="8.5" style="53"/>
    <col min="14081" max="14081" width="6.625" style="53" customWidth="1"/>
    <col min="14082" max="14082" width="41.875" style="53" customWidth="1"/>
    <col min="14083" max="14083" width="15.5" style="53" customWidth="1"/>
    <col min="14084" max="14084" width="15.375" style="53" customWidth="1"/>
    <col min="14085" max="14090" width="21.25" style="53" customWidth="1"/>
    <col min="14091" max="14091" width="16.5" style="53" customWidth="1"/>
    <col min="14092" max="14092" width="18.375" style="53" customWidth="1"/>
    <col min="14093" max="14336" width="8.5" style="53"/>
    <col min="14337" max="14337" width="6.625" style="53" customWidth="1"/>
    <col min="14338" max="14338" width="41.875" style="53" customWidth="1"/>
    <col min="14339" max="14339" width="15.5" style="53" customWidth="1"/>
    <col min="14340" max="14340" width="15.375" style="53" customWidth="1"/>
    <col min="14341" max="14346" width="21.25" style="53" customWidth="1"/>
    <col min="14347" max="14347" width="16.5" style="53" customWidth="1"/>
    <col min="14348" max="14348" width="18.375" style="53" customWidth="1"/>
    <col min="14349" max="14592" width="8.5" style="53"/>
    <col min="14593" max="14593" width="6.625" style="53" customWidth="1"/>
    <col min="14594" max="14594" width="41.875" style="53" customWidth="1"/>
    <col min="14595" max="14595" width="15.5" style="53" customWidth="1"/>
    <col min="14596" max="14596" width="15.375" style="53" customWidth="1"/>
    <col min="14597" max="14602" width="21.25" style="53" customWidth="1"/>
    <col min="14603" max="14603" width="16.5" style="53" customWidth="1"/>
    <col min="14604" max="14604" width="18.375" style="53" customWidth="1"/>
    <col min="14605" max="14848" width="8.5" style="53"/>
    <col min="14849" max="14849" width="6.625" style="53" customWidth="1"/>
    <col min="14850" max="14850" width="41.875" style="53" customWidth="1"/>
    <col min="14851" max="14851" width="15.5" style="53" customWidth="1"/>
    <col min="14852" max="14852" width="15.375" style="53" customWidth="1"/>
    <col min="14853" max="14858" width="21.25" style="53" customWidth="1"/>
    <col min="14859" max="14859" width="16.5" style="53" customWidth="1"/>
    <col min="14860" max="14860" width="18.375" style="53" customWidth="1"/>
    <col min="14861" max="15104" width="8.5" style="53"/>
    <col min="15105" max="15105" width="6.625" style="53" customWidth="1"/>
    <col min="15106" max="15106" width="41.875" style="53" customWidth="1"/>
    <col min="15107" max="15107" width="15.5" style="53" customWidth="1"/>
    <col min="15108" max="15108" width="15.375" style="53" customWidth="1"/>
    <col min="15109" max="15114" width="21.25" style="53" customWidth="1"/>
    <col min="15115" max="15115" width="16.5" style="53" customWidth="1"/>
    <col min="15116" max="15116" width="18.375" style="53" customWidth="1"/>
    <col min="15117" max="15360" width="8.5" style="53"/>
    <col min="15361" max="15361" width="6.625" style="53" customWidth="1"/>
    <col min="15362" max="15362" width="41.875" style="53" customWidth="1"/>
    <col min="15363" max="15363" width="15.5" style="53" customWidth="1"/>
    <col min="15364" max="15364" width="15.375" style="53" customWidth="1"/>
    <col min="15365" max="15370" width="21.25" style="53" customWidth="1"/>
    <col min="15371" max="15371" width="16.5" style="53" customWidth="1"/>
    <col min="15372" max="15372" width="18.375" style="53" customWidth="1"/>
    <col min="15373" max="15616" width="8.5" style="53"/>
    <col min="15617" max="15617" width="6.625" style="53" customWidth="1"/>
    <col min="15618" max="15618" width="41.875" style="53" customWidth="1"/>
    <col min="15619" max="15619" width="15.5" style="53" customWidth="1"/>
    <col min="15620" max="15620" width="15.375" style="53" customWidth="1"/>
    <col min="15621" max="15626" width="21.25" style="53" customWidth="1"/>
    <col min="15627" max="15627" width="16.5" style="53" customWidth="1"/>
    <col min="15628" max="15628" width="18.375" style="53" customWidth="1"/>
    <col min="15629" max="15872" width="8.5" style="53"/>
    <col min="15873" max="15873" width="6.625" style="53" customWidth="1"/>
    <col min="15874" max="15874" width="41.875" style="53" customWidth="1"/>
    <col min="15875" max="15875" width="15.5" style="53" customWidth="1"/>
    <col min="15876" max="15876" width="15.375" style="53" customWidth="1"/>
    <col min="15877" max="15882" width="21.25" style="53" customWidth="1"/>
    <col min="15883" max="15883" width="16.5" style="53" customWidth="1"/>
    <col min="15884" max="15884" width="18.375" style="53" customWidth="1"/>
    <col min="15885" max="16128" width="8.5" style="53"/>
    <col min="16129" max="16129" width="6.625" style="53" customWidth="1"/>
    <col min="16130" max="16130" width="41.875" style="53" customWidth="1"/>
    <col min="16131" max="16131" width="15.5" style="53" customWidth="1"/>
    <col min="16132" max="16132" width="15.375" style="53" customWidth="1"/>
    <col min="16133" max="16138" width="21.25" style="53" customWidth="1"/>
    <col min="16139" max="16139" width="16.5" style="53" customWidth="1"/>
    <col min="16140" max="16140" width="18.375" style="53" customWidth="1"/>
    <col min="16141" max="16384" width="8.5" style="53"/>
  </cols>
  <sheetData>
    <row r="1" spans="1:12" ht="51" customHeight="1">
      <c r="A1" s="132" t="s">
        <v>55</v>
      </c>
      <c r="B1" s="132"/>
      <c r="C1" s="132"/>
      <c r="D1" s="132"/>
      <c r="E1" s="132"/>
      <c r="F1" s="132"/>
      <c r="G1" s="132"/>
      <c r="H1" s="132"/>
      <c r="I1" s="132"/>
      <c r="J1" s="132"/>
      <c r="K1" s="53"/>
      <c r="L1" s="53"/>
    </row>
    <row r="2" spans="1:12" ht="66" customHeight="1">
      <c r="A2" s="133" t="s">
        <v>34</v>
      </c>
      <c r="B2" s="133" t="s">
        <v>35</v>
      </c>
      <c r="C2" s="133" t="s">
        <v>36</v>
      </c>
      <c r="D2" s="134" t="s">
        <v>37</v>
      </c>
      <c r="E2" s="63" t="s">
        <v>38</v>
      </c>
      <c r="F2" s="63" t="s">
        <v>39</v>
      </c>
      <c r="G2" s="63" t="s">
        <v>40</v>
      </c>
      <c r="H2" s="63" t="s">
        <v>41</v>
      </c>
      <c r="I2" s="63" t="s">
        <v>42</v>
      </c>
      <c r="J2" s="63" t="s">
        <v>43</v>
      </c>
      <c r="K2" s="53"/>
      <c r="L2" s="53"/>
    </row>
    <row r="3" spans="1:12" ht="21" customHeight="1">
      <c r="A3" s="133"/>
      <c r="B3" s="133"/>
      <c r="C3" s="133"/>
      <c r="D3" s="135"/>
      <c r="E3" s="64">
        <v>1</v>
      </c>
      <c r="F3" s="65">
        <v>8.3299999999999999E-2</v>
      </c>
      <c r="G3" s="65">
        <v>0.121</v>
      </c>
      <c r="H3" s="65">
        <v>0.04</v>
      </c>
      <c r="I3" s="65">
        <v>7.8200000000000006E-2</v>
      </c>
      <c r="J3" s="66">
        <v>0.32253333333333334</v>
      </c>
      <c r="K3" s="53"/>
      <c r="L3" s="53"/>
    </row>
    <row r="4" spans="1:12" ht="21" customHeight="1">
      <c r="A4" s="57">
        <v>1</v>
      </c>
      <c r="B4" s="58"/>
      <c r="C4" s="59" t="s">
        <v>44</v>
      </c>
      <c r="D4" s="59" t="s">
        <v>45</v>
      </c>
      <c r="E4" s="60"/>
      <c r="F4" s="61">
        <f>E4*$F$3</f>
        <v>0</v>
      </c>
      <c r="G4" s="61">
        <f>E4*$G$3</f>
        <v>0</v>
      </c>
      <c r="H4" s="61">
        <f>E4*$H$3</f>
        <v>0</v>
      </c>
      <c r="I4" s="61">
        <f>E4*$I$3</f>
        <v>0</v>
      </c>
      <c r="J4" s="61">
        <f>SUM(F4:I4)</f>
        <v>0</v>
      </c>
      <c r="K4" s="54"/>
      <c r="L4" s="53"/>
    </row>
    <row r="5" spans="1:12" ht="21" customHeight="1">
      <c r="A5" s="57">
        <v>2</v>
      </c>
      <c r="B5" s="58"/>
      <c r="C5" s="59" t="s">
        <v>44</v>
      </c>
      <c r="D5" s="59" t="s">
        <v>45</v>
      </c>
      <c r="E5" s="60"/>
      <c r="F5" s="61">
        <f t="shared" ref="F5:F43" si="0">E5*$F$3</f>
        <v>0</v>
      </c>
      <c r="G5" s="61">
        <f t="shared" ref="G5:G43" si="1">E5*$G$3</f>
        <v>0</v>
      </c>
      <c r="H5" s="61">
        <f t="shared" ref="H5:H43" si="2">E5*$H$3</f>
        <v>0</v>
      </c>
      <c r="I5" s="61">
        <f t="shared" ref="I5:I43" si="3">E5*$I$3</f>
        <v>0</v>
      </c>
      <c r="J5" s="61">
        <f t="shared" ref="J5:J43" si="4">SUM(F5:I5)</f>
        <v>0</v>
      </c>
      <c r="K5" s="54"/>
      <c r="L5" s="53"/>
    </row>
    <row r="6" spans="1:12" ht="21" customHeight="1">
      <c r="A6" s="57">
        <v>3</v>
      </c>
      <c r="B6" s="62"/>
      <c r="C6" s="59" t="s">
        <v>44</v>
      </c>
      <c r="D6" s="59" t="s">
        <v>45</v>
      </c>
      <c r="E6" s="60"/>
      <c r="F6" s="61">
        <f t="shared" si="0"/>
        <v>0</v>
      </c>
      <c r="G6" s="61">
        <f t="shared" si="1"/>
        <v>0</v>
      </c>
      <c r="H6" s="61">
        <f t="shared" si="2"/>
        <v>0</v>
      </c>
      <c r="I6" s="61">
        <f t="shared" si="3"/>
        <v>0</v>
      </c>
      <c r="J6" s="61">
        <f t="shared" si="4"/>
        <v>0</v>
      </c>
      <c r="K6" s="54"/>
      <c r="L6" s="53"/>
    </row>
    <row r="7" spans="1:12" ht="21" customHeight="1">
      <c r="A7" s="57">
        <v>4</v>
      </c>
      <c r="B7" s="62"/>
      <c r="C7" s="59" t="s">
        <v>44</v>
      </c>
      <c r="D7" s="59" t="s">
        <v>45</v>
      </c>
      <c r="E7" s="60"/>
      <c r="F7" s="61">
        <f t="shared" si="0"/>
        <v>0</v>
      </c>
      <c r="G7" s="61">
        <f t="shared" si="1"/>
        <v>0</v>
      </c>
      <c r="H7" s="61">
        <f t="shared" si="2"/>
        <v>0</v>
      </c>
      <c r="I7" s="61">
        <f t="shared" si="3"/>
        <v>0</v>
      </c>
      <c r="J7" s="61">
        <f t="shared" si="4"/>
        <v>0</v>
      </c>
      <c r="K7" s="54"/>
      <c r="L7" s="53"/>
    </row>
    <row r="8" spans="1:12" ht="21" customHeight="1">
      <c r="A8" s="57">
        <v>5</v>
      </c>
      <c r="B8" s="62"/>
      <c r="C8" s="59" t="s">
        <v>44</v>
      </c>
      <c r="D8" s="59" t="s">
        <v>45</v>
      </c>
      <c r="E8" s="60"/>
      <c r="F8" s="61">
        <f t="shared" si="0"/>
        <v>0</v>
      </c>
      <c r="G8" s="61">
        <f t="shared" si="1"/>
        <v>0</v>
      </c>
      <c r="H8" s="61">
        <f t="shared" si="2"/>
        <v>0</v>
      </c>
      <c r="I8" s="61">
        <f t="shared" si="3"/>
        <v>0</v>
      </c>
      <c r="J8" s="61">
        <f t="shared" si="4"/>
        <v>0</v>
      </c>
      <c r="K8" s="54"/>
      <c r="L8" s="53"/>
    </row>
    <row r="9" spans="1:12" ht="21" customHeight="1">
      <c r="A9" s="57">
        <v>6</v>
      </c>
      <c r="B9" s="62"/>
      <c r="C9" s="59" t="s">
        <v>44</v>
      </c>
      <c r="D9" s="59" t="s">
        <v>45</v>
      </c>
      <c r="E9" s="60"/>
      <c r="F9" s="61">
        <f t="shared" si="0"/>
        <v>0</v>
      </c>
      <c r="G9" s="61">
        <f t="shared" si="1"/>
        <v>0</v>
      </c>
      <c r="H9" s="61">
        <f t="shared" si="2"/>
        <v>0</v>
      </c>
      <c r="I9" s="61">
        <f t="shared" si="3"/>
        <v>0</v>
      </c>
      <c r="J9" s="61">
        <f t="shared" si="4"/>
        <v>0</v>
      </c>
      <c r="K9" s="54"/>
      <c r="L9" s="53"/>
    </row>
    <row r="10" spans="1:12" ht="21" customHeight="1">
      <c r="A10" s="57">
        <v>7</v>
      </c>
      <c r="B10" s="62"/>
      <c r="C10" s="59" t="s">
        <v>44</v>
      </c>
      <c r="D10" s="59" t="s">
        <v>45</v>
      </c>
      <c r="E10" s="60"/>
      <c r="F10" s="61">
        <f t="shared" si="0"/>
        <v>0</v>
      </c>
      <c r="G10" s="61">
        <f t="shared" si="1"/>
        <v>0</v>
      </c>
      <c r="H10" s="61">
        <f t="shared" si="2"/>
        <v>0</v>
      </c>
      <c r="I10" s="61">
        <f t="shared" si="3"/>
        <v>0</v>
      </c>
      <c r="J10" s="61">
        <f t="shared" si="4"/>
        <v>0</v>
      </c>
      <c r="K10" s="54"/>
      <c r="L10" s="53"/>
    </row>
    <row r="11" spans="1:12" ht="21" customHeight="1">
      <c r="A11" s="57">
        <v>8</v>
      </c>
      <c r="B11" s="62"/>
      <c r="C11" s="59" t="s">
        <v>44</v>
      </c>
      <c r="D11" s="59" t="s">
        <v>45</v>
      </c>
      <c r="E11" s="60"/>
      <c r="F11" s="61">
        <f t="shared" si="0"/>
        <v>0</v>
      </c>
      <c r="G11" s="61">
        <f t="shared" si="1"/>
        <v>0</v>
      </c>
      <c r="H11" s="61">
        <f t="shared" si="2"/>
        <v>0</v>
      </c>
      <c r="I11" s="61">
        <f t="shared" si="3"/>
        <v>0</v>
      </c>
      <c r="J11" s="61">
        <f t="shared" si="4"/>
        <v>0</v>
      </c>
      <c r="K11" s="54"/>
      <c r="L11" s="53"/>
    </row>
    <row r="12" spans="1:12" ht="21" customHeight="1">
      <c r="A12" s="57">
        <v>9</v>
      </c>
      <c r="B12" s="62"/>
      <c r="C12" s="59" t="s">
        <v>44</v>
      </c>
      <c r="D12" s="59" t="s">
        <v>45</v>
      </c>
      <c r="E12" s="60"/>
      <c r="F12" s="61">
        <f t="shared" si="0"/>
        <v>0</v>
      </c>
      <c r="G12" s="61">
        <f t="shared" si="1"/>
        <v>0</v>
      </c>
      <c r="H12" s="61">
        <f t="shared" si="2"/>
        <v>0</v>
      </c>
      <c r="I12" s="61">
        <f t="shared" si="3"/>
        <v>0</v>
      </c>
      <c r="J12" s="61">
        <f t="shared" si="4"/>
        <v>0</v>
      </c>
      <c r="K12" s="54"/>
      <c r="L12" s="53"/>
    </row>
    <row r="13" spans="1:12" ht="21" customHeight="1">
      <c r="A13" s="57">
        <v>10</v>
      </c>
      <c r="B13" s="62"/>
      <c r="C13" s="59" t="s">
        <v>44</v>
      </c>
      <c r="D13" s="59" t="s">
        <v>46</v>
      </c>
      <c r="E13" s="60"/>
      <c r="F13" s="61">
        <f t="shared" si="0"/>
        <v>0</v>
      </c>
      <c r="G13" s="61">
        <f t="shared" si="1"/>
        <v>0</v>
      </c>
      <c r="H13" s="61">
        <f t="shared" si="2"/>
        <v>0</v>
      </c>
      <c r="I13" s="61">
        <f t="shared" si="3"/>
        <v>0</v>
      </c>
      <c r="J13" s="61">
        <f t="shared" si="4"/>
        <v>0</v>
      </c>
      <c r="K13" s="54"/>
      <c r="L13" s="53"/>
    </row>
    <row r="14" spans="1:12" ht="20.25" customHeight="1">
      <c r="A14" s="57">
        <v>11</v>
      </c>
      <c r="B14" s="62"/>
      <c r="C14" s="59" t="s">
        <v>44</v>
      </c>
      <c r="D14" s="59" t="s">
        <v>46</v>
      </c>
      <c r="E14" s="60"/>
      <c r="F14" s="61">
        <f t="shared" si="0"/>
        <v>0</v>
      </c>
      <c r="G14" s="61">
        <f t="shared" si="1"/>
        <v>0</v>
      </c>
      <c r="H14" s="61">
        <f t="shared" si="2"/>
        <v>0</v>
      </c>
      <c r="I14" s="61">
        <f t="shared" si="3"/>
        <v>0</v>
      </c>
      <c r="J14" s="61">
        <f t="shared" si="4"/>
        <v>0</v>
      </c>
      <c r="K14" s="54"/>
      <c r="L14" s="53"/>
    </row>
    <row r="15" spans="1:12" ht="21" customHeight="1">
      <c r="A15" s="57">
        <v>12</v>
      </c>
      <c r="B15" s="62"/>
      <c r="C15" s="59" t="s">
        <v>44</v>
      </c>
      <c r="D15" s="59" t="s">
        <v>46</v>
      </c>
      <c r="E15" s="60"/>
      <c r="F15" s="61">
        <f t="shared" si="0"/>
        <v>0</v>
      </c>
      <c r="G15" s="61">
        <f t="shared" si="1"/>
        <v>0</v>
      </c>
      <c r="H15" s="61">
        <f t="shared" si="2"/>
        <v>0</v>
      </c>
      <c r="I15" s="61">
        <f t="shared" si="3"/>
        <v>0</v>
      </c>
      <c r="J15" s="61">
        <f t="shared" si="4"/>
        <v>0</v>
      </c>
      <c r="K15" s="54"/>
      <c r="L15" s="53"/>
    </row>
    <row r="16" spans="1:12" ht="21" customHeight="1">
      <c r="A16" s="57">
        <v>13</v>
      </c>
      <c r="B16" s="62"/>
      <c r="C16" s="59" t="s">
        <v>44</v>
      </c>
      <c r="D16" s="59" t="s">
        <v>46</v>
      </c>
      <c r="E16" s="60"/>
      <c r="F16" s="61">
        <f t="shared" si="0"/>
        <v>0</v>
      </c>
      <c r="G16" s="61">
        <f t="shared" si="1"/>
        <v>0</v>
      </c>
      <c r="H16" s="61">
        <f t="shared" si="2"/>
        <v>0</v>
      </c>
      <c r="I16" s="61">
        <f t="shared" si="3"/>
        <v>0</v>
      </c>
      <c r="J16" s="61">
        <f t="shared" si="4"/>
        <v>0</v>
      </c>
      <c r="K16" s="54"/>
      <c r="L16" s="53"/>
    </row>
    <row r="17" spans="1:12" ht="21" customHeight="1">
      <c r="A17" s="57">
        <v>14</v>
      </c>
      <c r="B17" s="62"/>
      <c r="C17" s="59" t="s">
        <v>44</v>
      </c>
      <c r="D17" s="59" t="s">
        <v>46</v>
      </c>
      <c r="E17" s="60"/>
      <c r="F17" s="61">
        <f t="shared" si="0"/>
        <v>0</v>
      </c>
      <c r="G17" s="61">
        <f t="shared" si="1"/>
        <v>0</v>
      </c>
      <c r="H17" s="61">
        <f t="shared" si="2"/>
        <v>0</v>
      </c>
      <c r="I17" s="61">
        <f t="shared" si="3"/>
        <v>0</v>
      </c>
      <c r="J17" s="61">
        <f t="shared" si="4"/>
        <v>0</v>
      </c>
      <c r="K17" s="54"/>
      <c r="L17" s="53"/>
    </row>
    <row r="18" spans="1:12" ht="21" customHeight="1">
      <c r="A18" s="57">
        <v>15</v>
      </c>
      <c r="B18" s="62"/>
      <c r="C18" s="59" t="s">
        <v>44</v>
      </c>
      <c r="D18" s="59" t="s">
        <v>46</v>
      </c>
      <c r="E18" s="60"/>
      <c r="F18" s="61">
        <f t="shared" si="0"/>
        <v>0</v>
      </c>
      <c r="G18" s="61">
        <f t="shared" si="1"/>
        <v>0</v>
      </c>
      <c r="H18" s="61">
        <f t="shared" si="2"/>
        <v>0</v>
      </c>
      <c r="I18" s="61">
        <f t="shared" si="3"/>
        <v>0</v>
      </c>
      <c r="J18" s="61">
        <f t="shared" si="4"/>
        <v>0</v>
      </c>
      <c r="K18" s="54"/>
      <c r="L18" s="53"/>
    </row>
    <row r="19" spans="1:12" ht="21" customHeight="1">
      <c r="A19" s="57">
        <v>16</v>
      </c>
      <c r="B19" s="62"/>
      <c r="C19" s="59" t="s">
        <v>44</v>
      </c>
      <c r="D19" s="59" t="s">
        <v>46</v>
      </c>
      <c r="E19" s="60"/>
      <c r="F19" s="61">
        <f t="shared" si="0"/>
        <v>0</v>
      </c>
      <c r="G19" s="61">
        <f t="shared" si="1"/>
        <v>0</v>
      </c>
      <c r="H19" s="61">
        <f t="shared" si="2"/>
        <v>0</v>
      </c>
      <c r="I19" s="61">
        <f t="shared" si="3"/>
        <v>0</v>
      </c>
      <c r="J19" s="61">
        <f t="shared" si="4"/>
        <v>0</v>
      </c>
      <c r="K19" s="54"/>
      <c r="L19" s="53"/>
    </row>
    <row r="20" spans="1:12" ht="21" customHeight="1">
      <c r="A20" s="57">
        <v>17</v>
      </c>
      <c r="B20" s="62"/>
      <c r="C20" s="59" t="s">
        <v>44</v>
      </c>
      <c r="D20" s="59" t="s">
        <v>46</v>
      </c>
      <c r="E20" s="60"/>
      <c r="F20" s="61">
        <f t="shared" si="0"/>
        <v>0</v>
      </c>
      <c r="G20" s="61">
        <f t="shared" si="1"/>
        <v>0</v>
      </c>
      <c r="H20" s="61">
        <f t="shared" si="2"/>
        <v>0</v>
      </c>
      <c r="I20" s="61">
        <f t="shared" si="3"/>
        <v>0</v>
      </c>
      <c r="J20" s="61">
        <f t="shared" si="4"/>
        <v>0</v>
      </c>
      <c r="K20" s="54"/>
      <c r="L20" s="53"/>
    </row>
    <row r="21" spans="1:12" ht="21" customHeight="1">
      <c r="A21" s="57">
        <v>18</v>
      </c>
      <c r="B21" s="62"/>
      <c r="C21" s="59" t="s">
        <v>44</v>
      </c>
      <c r="D21" s="59" t="s">
        <v>46</v>
      </c>
      <c r="E21" s="60"/>
      <c r="F21" s="61">
        <f t="shared" si="0"/>
        <v>0</v>
      </c>
      <c r="G21" s="61">
        <f t="shared" si="1"/>
        <v>0</v>
      </c>
      <c r="H21" s="61">
        <f t="shared" si="2"/>
        <v>0</v>
      </c>
      <c r="I21" s="61">
        <f t="shared" si="3"/>
        <v>0</v>
      </c>
      <c r="J21" s="61">
        <f t="shared" si="4"/>
        <v>0</v>
      </c>
      <c r="K21" s="54"/>
      <c r="L21" s="53"/>
    </row>
    <row r="22" spans="1:12" ht="21" customHeight="1">
      <c r="A22" s="57">
        <v>19</v>
      </c>
      <c r="B22" s="62"/>
      <c r="C22" s="59" t="s">
        <v>44</v>
      </c>
      <c r="D22" s="59" t="s">
        <v>46</v>
      </c>
      <c r="E22" s="60"/>
      <c r="F22" s="61">
        <f t="shared" si="0"/>
        <v>0</v>
      </c>
      <c r="G22" s="61">
        <f t="shared" si="1"/>
        <v>0</v>
      </c>
      <c r="H22" s="61">
        <f t="shared" si="2"/>
        <v>0</v>
      </c>
      <c r="I22" s="61">
        <f t="shared" si="3"/>
        <v>0</v>
      </c>
      <c r="J22" s="61">
        <f t="shared" si="4"/>
        <v>0</v>
      </c>
      <c r="K22" s="54"/>
      <c r="L22" s="53"/>
    </row>
    <row r="23" spans="1:12" ht="21" customHeight="1">
      <c r="A23" s="57">
        <v>20</v>
      </c>
      <c r="B23" s="62"/>
      <c r="C23" s="59" t="s">
        <v>44</v>
      </c>
      <c r="D23" s="59" t="s">
        <v>46</v>
      </c>
      <c r="E23" s="60"/>
      <c r="F23" s="61">
        <f t="shared" si="0"/>
        <v>0</v>
      </c>
      <c r="G23" s="61">
        <f t="shared" si="1"/>
        <v>0</v>
      </c>
      <c r="H23" s="61">
        <f t="shared" si="2"/>
        <v>0</v>
      </c>
      <c r="I23" s="61">
        <f t="shared" si="3"/>
        <v>0</v>
      </c>
      <c r="J23" s="61">
        <f t="shared" si="4"/>
        <v>0</v>
      </c>
      <c r="K23" s="54"/>
      <c r="L23" s="53"/>
    </row>
    <row r="24" spans="1:12" ht="21" customHeight="1">
      <c r="A24" s="57">
        <v>21</v>
      </c>
      <c r="B24" s="62"/>
      <c r="C24" s="59" t="s">
        <v>44</v>
      </c>
      <c r="D24" s="59" t="s">
        <v>46</v>
      </c>
      <c r="E24" s="60"/>
      <c r="F24" s="61">
        <f t="shared" si="0"/>
        <v>0</v>
      </c>
      <c r="G24" s="61">
        <f t="shared" si="1"/>
        <v>0</v>
      </c>
      <c r="H24" s="61">
        <f t="shared" si="2"/>
        <v>0</v>
      </c>
      <c r="I24" s="61">
        <f t="shared" si="3"/>
        <v>0</v>
      </c>
      <c r="J24" s="61">
        <f t="shared" si="4"/>
        <v>0</v>
      </c>
      <c r="K24" s="54"/>
      <c r="L24" s="53"/>
    </row>
    <row r="25" spans="1:12" ht="21" customHeight="1">
      <c r="A25" s="57">
        <v>22</v>
      </c>
      <c r="B25" s="62"/>
      <c r="C25" s="59" t="s">
        <v>44</v>
      </c>
      <c r="D25" s="59" t="s">
        <v>46</v>
      </c>
      <c r="E25" s="60"/>
      <c r="F25" s="61">
        <f t="shared" si="0"/>
        <v>0</v>
      </c>
      <c r="G25" s="61">
        <f t="shared" si="1"/>
        <v>0</v>
      </c>
      <c r="H25" s="61">
        <f t="shared" si="2"/>
        <v>0</v>
      </c>
      <c r="I25" s="61">
        <f t="shared" si="3"/>
        <v>0</v>
      </c>
      <c r="J25" s="61">
        <f t="shared" si="4"/>
        <v>0</v>
      </c>
      <c r="K25" s="54"/>
      <c r="L25" s="53"/>
    </row>
    <row r="26" spans="1:12" ht="21" customHeight="1">
      <c r="A26" s="57">
        <v>23</v>
      </c>
      <c r="B26" s="62"/>
      <c r="C26" s="59" t="s">
        <v>44</v>
      </c>
      <c r="D26" s="59" t="s">
        <v>46</v>
      </c>
      <c r="E26" s="60"/>
      <c r="F26" s="61">
        <f t="shared" si="0"/>
        <v>0</v>
      </c>
      <c r="G26" s="61">
        <f t="shared" si="1"/>
        <v>0</v>
      </c>
      <c r="H26" s="61">
        <f t="shared" si="2"/>
        <v>0</v>
      </c>
      <c r="I26" s="61">
        <f t="shared" si="3"/>
        <v>0</v>
      </c>
      <c r="J26" s="61">
        <f t="shared" si="4"/>
        <v>0</v>
      </c>
      <c r="K26" s="54"/>
      <c r="L26" s="53"/>
    </row>
    <row r="27" spans="1:12" ht="21" customHeight="1">
      <c r="A27" s="57">
        <v>24</v>
      </c>
      <c r="B27" s="62"/>
      <c r="C27" s="59" t="s">
        <v>44</v>
      </c>
      <c r="D27" s="59" t="s">
        <v>46</v>
      </c>
      <c r="E27" s="60"/>
      <c r="F27" s="61">
        <f t="shared" si="0"/>
        <v>0</v>
      </c>
      <c r="G27" s="61">
        <f t="shared" si="1"/>
        <v>0</v>
      </c>
      <c r="H27" s="61">
        <f t="shared" si="2"/>
        <v>0</v>
      </c>
      <c r="I27" s="61">
        <f t="shared" si="3"/>
        <v>0</v>
      </c>
      <c r="J27" s="61">
        <f t="shared" si="4"/>
        <v>0</v>
      </c>
      <c r="K27" s="54"/>
      <c r="L27" s="53"/>
    </row>
    <row r="28" spans="1:12" ht="21" customHeight="1">
      <c r="A28" s="57">
        <v>25</v>
      </c>
      <c r="B28" s="62"/>
      <c r="C28" s="59" t="s">
        <v>44</v>
      </c>
      <c r="D28" s="59" t="s">
        <v>46</v>
      </c>
      <c r="E28" s="60"/>
      <c r="F28" s="61">
        <f t="shared" si="0"/>
        <v>0</v>
      </c>
      <c r="G28" s="61">
        <f t="shared" si="1"/>
        <v>0</v>
      </c>
      <c r="H28" s="61">
        <f t="shared" si="2"/>
        <v>0</v>
      </c>
      <c r="I28" s="61">
        <f t="shared" si="3"/>
        <v>0</v>
      </c>
      <c r="J28" s="61">
        <f t="shared" si="4"/>
        <v>0</v>
      </c>
      <c r="K28" s="54"/>
      <c r="L28" s="53"/>
    </row>
    <row r="29" spans="1:12" ht="21" customHeight="1">
      <c r="A29" s="57">
        <v>26</v>
      </c>
      <c r="B29" s="62"/>
      <c r="C29" s="59" t="s">
        <v>44</v>
      </c>
      <c r="D29" s="59" t="s">
        <v>47</v>
      </c>
      <c r="E29" s="60"/>
      <c r="F29" s="61">
        <f t="shared" si="0"/>
        <v>0</v>
      </c>
      <c r="G29" s="61">
        <f t="shared" si="1"/>
        <v>0</v>
      </c>
      <c r="H29" s="61">
        <f t="shared" si="2"/>
        <v>0</v>
      </c>
      <c r="I29" s="61">
        <f t="shared" si="3"/>
        <v>0</v>
      </c>
      <c r="J29" s="61">
        <f t="shared" si="4"/>
        <v>0</v>
      </c>
      <c r="K29" s="54"/>
      <c r="L29" s="53"/>
    </row>
    <row r="30" spans="1:12" ht="21" customHeight="1">
      <c r="A30" s="57">
        <v>27</v>
      </c>
      <c r="B30" s="62"/>
      <c r="C30" s="59" t="s">
        <v>44</v>
      </c>
      <c r="D30" s="59" t="s">
        <v>47</v>
      </c>
      <c r="E30" s="60"/>
      <c r="F30" s="61">
        <f t="shared" si="0"/>
        <v>0</v>
      </c>
      <c r="G30" s="61">
        <f t="shared" si="1"/>
        <v>0</v>
      </c>
      <c r="H30" s="61">
        <f t="shared" si="2"/>
        <v>0</v>
      </c>
      <c r="I30" s="61">
        <f t="shared" si="3"/>
        <v>0</v>
      </c>
      <c r="J30" s="61">
        <f t="shared" si="4"/>
        <v>0</v>
      </c>
      <c r="K30" s="54"/>
      <c r="L30" s="53"/>
    </row>
    <row r="31" spans="1:12" ht="21" customHeight="1">
      <c r="A31" s="57">
        <v>28</v>
      </c>
      <c r="B31" s="62"/>
      <c r="C31" s="59" t="s">
        <v>44</v>
      </c>
      <c r="D31" s="59" t="s">
        <v>47</v>
      </c>
      <c r="E31" s="60"/>
      <c r="F31" s="61">
        <f t="shared" si="0"/>
        <v>0</v>
      </c>
      <c r="G31" s="61">
        <f t="shared" si="1"/>
        <v>0</v>
      </c>
      <c r="H31" s="61">
        <f t="shared" si="2"/>
        <v>0</v>
      </c>
      <c r="I31" s="61">
        <f t="shared" si="3"/>
        <v>0</v>
      </c>
      <c r="J31" s="61">
        <f t="shared" si="4"/>
        <v>0</v>
      </c>
      <c r="K31" s="54"/>
      <c r="L31" s="53"/>
    </row>
    <row r="32" spans="1:12" ht="21" customHeight="1">
      <c r="A32" s="57">
        <v>29</v>
      </c>
      <c r="B32" s="62"/>
      <c r="C32" s="59" t="s">
        <v>44</v>
      </c>
      <c r="D32" s="59" t="s">
        <v>47</v>
      </c>
      <c r="E32" s="60"/>
      <c r="F32" s="61">
        <f t="shared" si="0"/>
        <v>0</v>
      </c>
      <c r="G32" s="61">
        <f t="shared" si="1"/>
        <v>0</v>
      </c>
      <c r="H32" s="61">
        <f t="shared" si="2"/>
        <v>0</v>
      </c>
      <c r="I32" s="61">
        <f t="shared" si="3"/>
        <v>0</v>
      </c>
      <c r="J32" s="61">
        <f t="shared" si="4"/>
        <v>0</v>
      </c>
      <c r="K32" s="54"/>
      <c r="L32" s="53"/>
    </row>
    <row r="33" spans="1:12" ht="21" customHeight="1">
      <c r="A33" s="57">
        <v>30</v>
      </c>
      <c r="B33" s="62"/>
      <c r="C33" s="59" t="s">
        <v>44</v>
      </c>
      <c r="D33" s="59" t="s">
        <v>47</v>
      </c>
      <c r="E33" s="60"/>
      <c r="F33" s="61">
        <f t="shared" si="0"/>
        <v>0</v>
      </c>
      <c r="G33" s="61">
        <f t="shared" si="1"/>
        <v>0</v>
      </c>
      <c r="H33" s="61">
        <f t="shared" si="2"/>
        <v>0</v>
      </c>
      <c r="I33" s="61">
        <f t="shared" si="3"/>
        <v>0</v>
      </c>
      <c r="J33" s="61">
        <f t="shared" si="4"/>
        <v>0</v>
      </c>
      <c r="K33" s="54"/>
      <c r="L33" s="53"/>
    </row>
    <row r="34" spans="1:12" ht="21" customHeight="1">
      <c r="A34" s="57">
        <v>31</v>
      </c>
      <c r="B34" s="62"/>
      <c r="C34" s="59" t="s">
        <v>44</v>
      </c>
      <c r="D34" s="59" t="s">
        <v>47</v>
      </c>
      <c r="E34" s="60"/>
      <c r="F34" s="61">
        <f t="shared" si="0"/>
        <v>0</v>
      </c>
      <c r="G34" s="61">
        <f t="shared" si="1"/>
        <v>0</v>
      </c>
      <c r="H34" s="61">
        <f t="shared" si="2"/>
        <v>0</v>
      </c>
      <c r="I34" s="61">
        <f t="shared" si="3"/>
        <v>0</v>
      </c>
      <c r="J34" s="61">
        <f t="shared" si="4"/>
        <v>0</v>
      </c>
      <c r="K34" s="54"/>
      <c r="L34" s="53"/>
    </row>
    <row r="35" spans="1:12" ht="21" customHeight="1">
      <c r="A35" s="57">
        <v>32</v>
      </c>
      <c r="B35" s="62"/>
      <c r="C35" s="59" t="s">
        <v>44</v>
      </c>
      <c r="D35" s="59" t="s">
        <v>47</v>
      </c>
      <c r="E35" s="60"/>
      <c r="F35" s="61">
        <f t="shared" si="0"/>
        <v>0</v>
      </c>
      <c r="G35" s="61">
        <f t="shared" si="1"/>
        <v>0</v>
      </c>
      <c r="H35" s="61">
        <f t="shared" si="2"/>
        <v>0</v>
      </c>
      <c r="I35" s="61">
        <f t="shared" si="3"/>
        <v>0</v>
      </c>
      <c r="J35" s="61">
        <f t="shared" si="4"/>
        <v>0</v>
      </c>
      <c r="K35" s="54"/>
      <c r="L35" s="53"/>
    </row>
    <row r="36" spans="1:12" ht="21" customHeight="1">
      <c r="A36" s="57">
        <v>33</v>
      </c>
      <c r="B36" s="62"/>
      <c r="C36" s="59" t="s">
        <v>44</v>
      </c>
      <c r="D36" s="59" t="s">
        <v>47</v>
      </c>
      <c r="E36" s="60"/>
      <c r="F36" s="61">
        <f t="shared" si="0"/>
        <v>0</v>
      </c>
      <c r="G36" s="61">
        <f t="shared" si="1"/>
        <v>0</v>
      </c>
      <c r="H36" s="61">
        <f t="shared" si="2"/>
        <v>0</v>
      </c>
      <c r="I36" s="61">
        <f t="shared" si="3"/>
        <v>0</v>
      </c>
      <c r="J36" s="61">
        <f t="shared" si="4"/>
        <v>0</v>
      </c>
      <c r="K36" s="54"/>
      <c r="L36" s="53"/>
    </row>
    <row r="37" spans="1:12" ht="21" customHeight="1">
      <c r="A37" s="57">
        <v>34</v>
      </c>
      <c r="B37" s="62"/>
      <c r="C37" s="59" t="s">
        <v>44</v>
      </c>
      <c r="D37" s="59" t="s">
        <v>47</v>
      </c>
      <c r="E37" s="60"/>
      <c r="F37" s="61">
        <f t="shared" si="0"/>
        <v>0</v>
      </c>
      <c r="G37" s="61">
        <f t="shared" si="1"/>
        <v>0</v>
      </c>
      <c r="H37" s="61">
        <f t="shared" si="2"/>
        <v>0</v>
      </c>
      <c r="I37" s="61">
        <f t="shared" si="3"/>
        <v>0</v>
      </c>
      <c r="J37" s="61">
        <f t="shared" si="4"/>
        <v>0</v>
      </c>
      <c r="K37" s="54"/>
      <c r="L37" s="53"/>
    </row>
    <row r="38" spans="1:12" ht="21" customHeight="1">
      <c r="A38" s="57">
        <v>35</v>
      </c>
      <c r="B38" s="62"/>
      <c r="C38" s="59" t="s">
        <v>44</v>
      </c>
      <c r="D38" s="59" t="s">
        <v>47</v>
      </c>
      <c r="E38" s="60"/>
      <c r="F38" s="61">
        <f t="shared" si="0"/>
        <v>0</v>
      </c>
      <c r="G38" s="61">
        <f t="shared" si="1"/>
        <v>0</v>
      </c>
      <c r="H38" s="61">
        <f t="shared" si="2"/>
        <v>0</v>
      </c>
      <c r="I38" s="61">
        <f t="shared" si="3"/>
        <v>0</v>
      </c>
      <c r="J38" s="61">
        <f t="shared" si="4"/>
        <v>0</v>
      </c>
      <c r="K38" s="54"/>
      <c r="L38" s="53"/>
    </row>
    <row r="39" spans="1:12" ht="21" customHeight="1">
      <c r="A39" s="57">
        <v>36</v>
      </c>
      <c r="B39" s="62"/>
      <c r="C39" s="59" t="s">
        <v>44</v>
      </c>
      <c r="D39" s="59" t="s">
        <v>47</v>
      </c>
      <c r="E39" s="60"/>
      <c r="F39" s="61">
        <f t="shared" si="0"/>
        <v>0</v>
      </c>
      <c r="G39" s="61">
        <f t="shared" si="1"/>
        <v>0</v>
      </c>
      <c r="H39" s="61">
        <f t="shared" si="2"/>
        <v>0</v>
      </c>
      <c r="I39" s="61">
        <f t="shared" si="3"/>
        <v>0</v>
      </c>
      <c r="J39" s="61">
        <f t="shared" si="4"/>
        <v>0</v>
      </c>
      <c r="K39" s="54"/>
      <c r="L39" s="53"/>
    </row>
    <row r="40" spans="1:12" ht="21" customHeight="1">
      <c r="A40" s="57">
        <v>37</v>
      </c>
      <c r="B40" s="62"/>
      <c r="C40" s="59" t="s">
        <v>44</v>
      </c>
      <c r="D40" s="59" t="s">
        <v>47</v>
      </c>
      <c r="E40" s="60"/>
      <c r="F40" s="61">
        <f t="shared" si="0"/>
        <v>0</v>
      </c>
      <c r="G40" s="61">
        <f t="shared" si="1"/>
        <v>0</v>
      </c>
      <c r="H40" s="61">
        <f t="shared" si="2"/>
        <v>0</v>
      </c>
      <c r="I40" s="61">
        <f t="shared" si="3"/>
        <v>0</v>
      </c>
      <c r="J40" s="61">
        <f t="shared" si="4"/>
        <v>0</v>
      </c>
      <c r="K40" s="54"/>
      <c r="L40" s="53"/>
    </row>
    <row r="41" spans="1:12" ht="21" customHeight="1">
      <c r="A41" s="57">
        <v>38</v>
      </c>
      <c r="B41" s="62"/>
      <c r="C41" s="59" t="s">
        <v>44</v>
      </c>
      <c r="D41" s="59" t="s">
        <v>47</v>
      </c>
      <c r="E41" s="60"/>
      <c r="F41" s="61">
        <f t="shared" si="0"/>
        <v>0</v>
      </c>
      <c r="G41" s="61">
        <f t="shared" si="1"/>
        <v>0</v>
      </c>
      <c r="H41" s="61">
        <f t="shared" si="2"/>
        <v>0</v>
      </c>
      <c r="I41" s="61">
        <f t="shared" si="3"/>
        <v>0</v>
      </c>
      <c r="J41" s="61">
        <f t="shared" si="4"/>
        <v>0</v>
      </c>
      <c r="K41" s="54"/>
      <c r="L41" s="53"/>
    </row>
    <row r="42" spans="1:12" ht="21" customHeight="1">
      <c r="A42" s="57">
        <v>39</v>
      </c>
      <c r="B42" s="62"/>
      <c r="C42" s="59" t="s">
        <v>44</v>
      </c>
      <c r="D42" s="59" t="s">
        <v>47</v>
      </c>
      <c r="E42" s="60"/>
      <c r="F42" s="61">
        <f t="shared" si="0"/>
        <v>0</v>
      </c>
      <c r="G42" s="61">
        <f t="shared" si="1"/>
        <v>0</v>
      </c>
      <c r="H42" s="61">
        <f t="shared" si="2"/>
        <v>0</v>
      </c>
      <c r="I42" s="61">
        <f t="shared" si="3"/>
        <v>0</v>
      </c>
      <c r="J42" s="61">
        <f t="shared" si="4"/>
        <v>0</v>
      </c>
      <c r="K42" s="54"/>
      <c r="L42" s="53"/>
    </row>
    <row r="43" spans="1:12" ht="21" customHeight="1">
      <c r="A43" s="57">
        <v>40</v>
      </c>
      <c r="B43" s="62"/>
      <c r="C43" s="59" t="s">
        <v>48</v>
      </c>
      <c r="D43" s="59" t="s">
        <v>45</v>
      </c>
      <c r="E43" s="60"/>
      <c r="F43" s="61">
        <f t="shared" si="0"/>
        <v>0</v>
      </c>
      <c r="G43" s="61">
        <f t="shared" si="1"/>
        <v>0</v>
      </c>
      <c r="H43" s="61">
        <f t="shared" si="2"/>
        <v>0</v>
      </c>
      <c r="I43" s="61">
        <f t="shared" si="3"/>
        <v>0</v>
      </c>
      <c r="J43" s="61">
        <f t="shared" si="4"/>
        <v>0</v>
      </c>
      <c r="K43" s="54"/>
      <c r="L43" s="53"/>
    </row>
    <row r="44" spans="1:12" ht="21" customHeight="1">
      <c r="A44" s="129" t="s">
        <v>49</v>
      </c>
      <c r="B44" s="130"/>
      <c r="C44" s="130"/>
      <c r="D44" s="131"/>
      <c r="E44" s="67"/>
      <c r="F44" s="67">
        <f>SUM(F4:F43)</f>
        <v>0</v>
      </c>
      <c r="G44" s="67">
        <f>SUM(G4:G43)</f>
        <v>0</v>
      </c>
      <c r="H44" s="67">
        <f>SUM(H4:H43)</f>
        <v>0</v>
      </c>
      <c r="I44" s="67">
        <f>SUM(I4:I43)</f>
        <v>0</v>
      </c>
      <c r="J44" s="67">
        <f>SUM(J4:J43)</f>
        <v>0</v>
      </c>
      <c r="K44" s="53"/>
      <c r="L44" s="53"/>
    </row>
  </sheetData>
  <mergeCells count="6">
    <mergeCell ref="A44:D44"/>
    <mergeCell ref="A1:J1"/>
    <mergeCell ref="A2:A3"/>
    <mergeCell ref="B2:B3"/>
    <mergeCell ref="C2:C3"/>
    <mergeCell ref="D2:D3"/>
  </mergeCells>
  <dataValidations count="1">
    <dataValidation allowBlank="1" showErrorMessage="1" sqref="B4:D43 IX4:IZ43 ST4:SV43 ACP4:ACR43 AML4:AMN43 AWH4:AWJ43 BGD4:BGF43 BPZ4:BQB43 BZV4:BZX43 CJR4:CJT43 CTN4:CTP43 DDJ4:DDL43 DNF4:DNH43 DXB4:DXD43 EGX4:EGZ43 EQT4:EQV43 FAP4:FAR43 FKL4:FKN43 FUH4:FUJ43 GED4:GEF43 GNZ4:GOB43 GXV4:GXX43 HHR4:HHT43 HRN4:HRP43 IBJ4:IBL43 ILF4:ILH43 IVB4:IVD43 JEX4:JEZ43 JOT4:JOV43 JYP4:JYR43 KIL4:KIN43 KSH4:KSJ43 LCD4:LCF43 LLZ4:LMB43 LVV4:LVX43 MFR4:MFT43 MPN4:MPP43 MZJ4:MZL43 NJF4:NJH43 NTB4:NTD43 OCX4:OCZ43 OMT4:OMV43 OWP4:OWR43 PGL4:PGN43 PQH4:PQJ43 QAD4:QAF43 QJZ4:QKB43 QTV4:QTX43 RDR4:RDT43 RNN4:RNP43 RXJ4:RXL43 SHF4:SHH43 SRB4:SRD43 TAX4:TAZ43 TKT4:TKV43 TUP4:TUR43 UEL4:UEN43 UOH4:UOJ43 UYD4:UYF43 VHZ4:VIB43 VRV4:VRX43 WBR4:WBT43 WLN4:WLP43 WVJ4:WVL43 B65440:D65479 IX65440:IZ65479 ST65440:SV65479 ACP65440:ACR65479 AML65440:AMN65479 AWH65440:AWJ65479 BGD65440:BGF65479 BPZ65440:BQB65479 BZV65440:BZX65479 CJR65440:CJT65479 CTN65440:CTP65479 DDJ65440:DDL65479 DNF65440:DNH65479 DXB65440:DXD65479 EGX65440:EGZ65479 EQT65440:EQV65479 FAP65440:FAR65479 FKL65440:FKN65479 FUH65440:FUJ65479 GED65440:GEF65479 GNZ65440:GOB65479 GXV65440:GXX65479 HHR65440:HHT65479 HRN65440:HRP65479 IBJ65440:IBL65479 ILF65440:ILH65479 IVB65440:IVD65479 JEX65440:JEZ65479 JOT65440:JOV65479 JYP65440:JYR65479 KIL65440:KIN65479 KSH65440:KSJ65479 LCD65440:LCF65479 LLZ65440:LMB65479 LVV65440:LVX65479 MFR65440:MFT65479 MPN65440:MPP65479 MZJ65440:MZL65479 NJF65440:NJH65479 NTB65440:NTD65479 OCX65440:OCZ65479 OMT65440:OMV65479 OWP65440:OWR65479 PGL65440:PGN65479 PQH65440:PQJ65479 QAD65440:QAF65479 QJZ65440:QKB65479 QTV65440:QTX65479 RDR65440:RDT65479 RNN65440:RNP65479 RXJ65440:RXL65479 SHF65440:SHH65479 SRB65440:SRD65479 TAX65440:TAZ65479 TKT65440:TKV65479 TUP65440:TUR65479 UEL65440:UEN65479 UOH65440:UOJ65479 UYD65440:UYF65479 VHZ65440:VIB65479 VRV65440:VRX65479 WBR65440:WBT65479 WLN65440:WLP65479 WVJ65440:WVL65479 B130976:D131015 IX130976:IZ131015 ST130976:SV131015 ACP130976:ACR131015 AML130976:AMN131015 AWH130976:AWJ131015 BGD130976:BGF131015 BPZ130976:BQB131015 BZV130976:BZX131015 CJR130976:CJT131015 CTN130976:CTP131015 DDJ130976:DDL131015 DNF130976:DNH131015 DXB130976:DXD131015 EGX130976:EGZ131015 EQT130976:EQV131015 FAP130976:FAR131015 FKL130976:FKN131015 FUH130976:FUJ131015 GED130976:GEF131015 GNZ130976:GOB131015 GXV130976:GXX131015 HHR130976:HHT131015 HRN130976:HRP131015 IBJ130976:IBL131015 ILF130976:ILH131015 IVB130976:IVD131015 JEX130976:JEZ131015 JOT130976:JOV131015 JYP130976:JYR131015 KIL130976:KIN131015 KSH130976:KSJ131015 LCD130976:LCF131015 LLZ130976:LMB131015 LVV130976:LVX131015 MFR130976:MFT131015 MPN130976:MPP131015 MZJ130976:MZL131015 NJF130976:NJH131015 NTB130976:NTD131015 OCX130976:OCZ131015 OMT130976:OMV131015 OWP130976:OWR131015 PGL130976:PGN131015 PQH130976:PQJ131015 QAD130976:QAF131015 QJZ130976:QKB131015 QTV130976:QTX131015 RDR130976:RDT131015 RNN130976:RNP131015 RXJ130976:RXL131015 SHF130976:SHH131015 SRB130976:SRD131015 TAX130976:TAZ131015 TKT130976:TKV131015 TUP130976:TUR131015 UEL130976:UEN131015 UOH130976:UOJ131015 UYD130976:UYF131015 VHZ130976:VIB131015 VRV130976:VRX131015 WBR130976:WBT131015 WLN130976:WLP131015 WVJ130976:WVL131015 B196512:D196551 IX196512:IZ196551 ST196512:SV196551 ACP196512:ACR196551 AML196512:AMN196551 AWH196512:AWJ196551 BGD196512:BGF196551 BPZ196512:BQB196551 BZV196512:BZX196551 CJR196512:CJT196551 CTN196512:CTP196551 DDJ196512:DDL196551 DNF196512:DNH196551 DXB196512:DXD196551 EGX196512:EGZ196551 EQT196512:EQV196551 FAP196512:FAR196551 FKL196512:FKN196551 FUH196512:FUJ196551 GED196512:GEF196551 GNZ196512:GOB196551 GXV196512:GXX196551 HHR196512:HHT196551 HRN196512:HRP196551 IBJ196512:IBL196551 ILF196512:ILH196551 IVB196512:IVD196551 JEX196512:JEZ196551 JOT196512:JOV196551 JYP196512:JYR196551 KIL196512:KIN196551 KSH196512:KSJ196551 LCD196512:LCF196551 LLZ196512:LMB196551 LVV196512:LVX196551 MFR196512:MFT196551 MPN196512:MPP196551 MZJ196512:MZL196551 NJF196512:NJH196551 NTB196512:NTD196551 OCX196512:OCZ196551 OMT196512:OMV196551 OWP196512:OWR196551 PGL196512:PGN196551 PQH196512:PQJ196551 QAD196512:QAF196551 QJZ196512:QKB196551 QTV196512:QTX196551 RDR196512:RDT196551 RNN196512:RNP196551 RXJ196512:RXL196551 SHF196512:SHH196551 SRB196512:SRD196551 TAX196512:TAZ196551 TKT196512:TKV196551 TUP196512:TUR196551 UEL196512:UEN196551 UOH196512:UOJ196551 UYD196512:UYF196551 VHZ196512:VIB196551 VRV196512:VRX196551 WBR196512:WBT196551 WLN196512:WLP196551 WVJ196512:WVL196551 B262048:D262087 IX262048:IZ262087 ST262048:SV262087 ACP262048:ACR262087 AML262048:AMN262087 AWH262048:AWJ262087 BGD262048:BGF262087 BPZ262048:BQB262087 BZV262048:BZX262087 CJR262048:CJT262087 CTN262048:CTP262087 DDJ262048:DDL262087 DNF262048:DNH262087 DXB262048:DXD262087 EGX262048:EGZ262087 EQT262048:EQV262087 FAP262048:FAR262087 FKL262048:FKN262087 FUH262048:FUJ262087 GED262048:GEF262087 GNZ262048:GOB262087 GXV262048:GXX262087 HHR262048:HHT262087 HRN262048:HRP262087 IBJ262048:IBL262087 ILF262048:ILH262087 IVB262048:IVD262087 JEX262048:JEZ262087 JOT262048:JOV262087 JYP262048:JYR262087 KIL262048:KIN262087 KSH262048:KSJ262087 LCD262048:LCF262087 LLZ262048:LMB262087 LVV262048:LVX262087 MFR262048:MFT262087 MPN262048:MPP262087 MZJ262048:MZL262087 NJF262048:NJH262087 NTB262048:NTD262087 OCX262048:OCZ262087 OMT262048:OMV262087 OWP262048:OWR262087 PGL262048:PGN262087 PQH262048:PQJ262087 QAD262048:QAF262087 QJZ262048:QKB262087 QTV262048:QTX262087 RDR262048:RDT262087 RNN262048:RNP262087 RXJ262048:RXL262087 SHF262048:SHH262087 SRB262048:SRD262087 TAX262048:TAZ262087 TKT262048:TKV262087 TUP262048:TUR262087 UEL262048:UEN262087 UOH262048:UOJ262087 UYD262048:UYF262087 VHZ262048:VIB262087 VRV262048:VRX262087 WBR262048:WBT262087 WLN262048:WLP262087 WVJ262048:WVL262087 B327584:D327623 IX327584:IZ327623 ST327584:SV327623 ACP327584:ACR327623 AML327584:AMN327623 AWH327584:AWJ327623 BGD327584:BGF327623 BPZ327584:BQB327623 BZV327584:BZX327623 CJR327584:CJT327623 CTN327584:CTP327623 DDJ327584:DDL327623 DNF327584:DNH327623 DXB327584:DXD327623 EGX327584:EGZ327623 EQT327584:EQV327623 FAP327584:FAR327623 FKL327584:FKN327623 FUH327584:FUJ327623 GED327584:GEF327623 GNZ327584:GOB327623 GXV327584:GXX327623 HHR327584:HHT327623 HRN327584:HRP327623 IBJ327584:IBL327623 ILF327584:ILH327623 IVB327584:IVD327623 JEX327584:JEZ327623 JOT327584:JOV327623 JYP327584:JYR327623 KIL327584:KIN327623 KSH327584:KSJ327623 LCD327584:LCF327623 LLZ327584:LMB327623 LVV327584:LVX327623 MFR327584:MFT327623 MPN327584:MPP327623 MZJ327584:MZL327623 NJF327584:NJH327623 NTB327584:NTD327623 OCX327584:OCZ327623 OMT327584:OMV327623 OWP327584:OWR327623 PGL327584:PGN327623 PQH327584:PQJ327623 QAD327584:QAF327623 QJZ327584:QKB327623 QTV327584:QTX327623 RDR327584:RDT327623 RNN327584:RNP327623 RXJ327584:RXL327623 SHF327584:SHH327623 SRB327584:SRD327623 TAX327584:TAZ327623 TKT327584:TKV327623 TUP327584:TUR327623 UEL327584:UEN327623 UOH327584:UOJ327623 UYD327584:UYF327623 VHZ327584:VIB327623 VRV327584:VRX327623 WBR327584:WBT327623 WLN327584:WLP327623 WVJ327584:WVL327623 B393120:D393159 IX393120:IZ393159 ST393120:SV393159 ACP393120:ACR393159 AML393120:AMN393159 AWH393120:AWJ393159 BGD393120:BGF393159 BPZ393120:BQB393159 BZV393120:BZX393159 CJR393120:CJT393159 CTN393120:CTP393159 DDJ393120:DDL393159 DNF393120:DNH393159 DXB393120:DXD393159 EGX393120:EGZ393159 EQT393120:EQV393159 FAP393120:FAR393159 FKL393120:FKN393159 FUH393120:FUJ393159 GED393120:GEF393159 GNZ393120:GOB393159 GXV393120:GXX393159 HHR393120:HHT393159 HRN393120:HRP393159 IBJ393120:IBL393159 ILF393120:ILH393159 IVB393120:IVD393159 JEX393120:JEZ393159 JOT393120:JOV393159 JYP393120:JYR393159 KIL393120:KIN393159 KSH393120:KSJ393159 LCD393120:LCF393159 LLZ393120:LMB393159 LVV393120:LVX393159 MFR393120:MFT393159 MPN393120:MPP393159 MZJ393120:MZL393159 NJF393120:NJH393159 NTB393120:NTD393159 OCX393120:OCZ393159 OMT393120:OMV393159 OWP393120:OWR393159 PGL393120:PGN393159 PQH393120:PQJ393159 QAD393120:QAF393159 QJZ393120:QKB393159 QTV393120:QTX393159 RDR393120:RDT393159 RNN393120:RNP393159 RXJ393120:RXL393159 SHF393120:SHH393159 SRB393120:SRD393159 TAX393120:TAZ393159 TKT393120:TKV393159 TUP393120:TUR393159 UEL393120:UEN393159 UOH393120:UOJ393159 UYD393120:UYF393159 VHZ393120:VIB393159 VRV393120:VRX393159 WBR393120:WBT393159 WLN393120:WLP393159 WVJ393120:WVL393159 B458656:D458695 IX458656:IZ458695 ST458656:SV458695 ACP458656:ACR458695 AML458656:AMN458695 AWH458656:AWJ458695 BGD458656:BGF458695 BPZ458656:BQB458695 BZV458656:BZX458695 CJR458656:CJT458695 CTN458656:CTP458695 DDJ458656:DDL458695 DNF458656:DNH458695 DXB458656:DXD458695 EGX458656:EGZ458695 EQT458656:EQV458695 FAP458656:FAR458695 FKL458656:FKN458695 FUH458656:FUJ458695 GED458656:GEF458695 GNZ458656:GOB458695 GXV458656:GXX458695 HHR458656:HHT458695 HRN458656:HRP458695 IBJ458656:IBL458695 ILF458656:ILH458695 IVB458656:IVD458695 JEX458656:JEZ458695 JOT458656:JOV458695 JYP458656:JYR458695 KIL458656:KIN458695 KSH458656:KSJ458695 LCD458656:LCF458695 LLZ458656:LMB458695 LVV458656:LVX458695 MFR458656:MFT458695 MPN458656:MPP458695 MZJ458656:MZL458695 NJF458656:NJH458695 NTB458656:NTD458695 OCX458656:OCZ458695 OMT458656:OMV458695 OWP458656:OWR458695 PGL458656:PGN458695 PQH458656:PQJ458695 QAD458656:QAF458695 QJZ458656:QKB458695 QTV458656:QTX458695 RDR458656:RDT458695 RNN458656:RNP458695 RXJ458656:RXL458695 SHF458656:SHH458695 SRB458656:SRD458695 TAX458656:TAZ458695 TKT458656:TKV458695 TUP458656:TUR458695 UEL458656:UEN458695 UOH458656:UOJ458695 UYD458656:UYF458695 VHZ458656:VIB458695 VRV458656:VRX458695 WBR458656:WBT458695 WLN458656:WLP458695 WVJ458656:WVL458695 B524192:D524231 IX524192:IZ524231 ST524192:SV524231 ACP524192:ACR524231 AML524192:AMN524231 AWH524192:AWJ524231 BGD524192:BGF524231 BPZ524192:BQB524231 BZV524192:BZX524231 CJR524192:CJT524231 CTN524192:CTP524231 DDJ524192:DDL524231 DNF524192:DNH524231 DXB524192:DXD524231 EGX524192:EGZ524231 EQT524192:EQV524231 FAP524192:FAR524231 FKL524192:FKN524231 FUH524192:FUJ524231 GED524192:GEF524231 GNZ524192:GOB524231 GXV524192:GXX524231 HHR524192:HHT524231 HRN524192:HRP524231 IBJ524192:IBL524231 ILF524192:ILH524231 IVB524192:IVD524231 JEX524192:JEZ524231 JOT524192:JOV524231 JYP524192:JYR524231 KIL524192:KIN524231 KSH524192:KSJ524231 LCD524192:LCF524231 LLZ524192:LMB524231 LVV524192:LVX524231 MFR524192:MFT524231 MPN524192:MPP524231 MZJ524192:MZL524231 NJF524192:NJH524231 NTB524192:NTD524231 OCX524192:OCZ524231 OMT524192:OMV524231 OWP524192:OWR524231 PGL524192:PGN524231 PQH524192:PQJ524231 QAD524192:QAF524231 QJZ524192:QKB524231 QTV524192:QTX524231 RDR524192:RDT524231 RNN524192:RNP524231 RXJ524192:RXL524231 SHF524192:SHH524231 SRB524192:SRD524231 TAX524192:TAZ524231 TKT524192:TKV524231 TUP524192:TUR524231 UEL524192:UEN524231 UOH524192:UOJ524231 UYD524192:UYF524231 VHZ524192:VIB524231 VRV524192:VRX524231 WBR524192:WBT524231 WLN524192:WLP524231 WVJ524192:WVL524231 B589728:D589767 IX589728:IZ589767 ST589728:SV589767 ACP589728:ACR589767 AML589728:AMN589767 AWH589728:AWJ589767 BGD589728:BGF589767 BPZ589728:BQB589767 BZV589728:BZX589767 CJR589728:CJT589767 CTN589728:CTP589767 DDJ589728:DDL589767 DNF589728:DNH589767 DXB589728:DXD589767 EGX589728:EGZ589767 EQT589728:EQV589767 FAP589728:FAR589767 FKL589728:FKN589767 FUH589728:FUJ589767 GED589728:GEF589767 GNZ589728:GOB589767 GXV589728:GXX589767 HHR589728:HHT589767 HRN589728:HRP589767 IBJ589728:IBL589767 ILF589728:ILH589767 IVB589728:IVD589767 JEX589728:JEZ589767 JOT589728:JOV589767 JYP589728:JYR589767 KIL589728:KIN589767 KSH589728:KSJ589767 LCD589728:LCF589767 LLZ589728:LMB589767 LVV589728:LVX589767 MFR589728:MFT589767 MPN589728:MPP589767 MZJ589728:MZL589767 NJF589728:NJH589767 NTB589728:NTD589767 OCX589728:OCZ589767 OMT589728:OMV589767 OWP589728:OWR589767 PGL589728:PGN589767 PQH589728:PQJ589767 QAD589728:QAF589767 QJZ589728:QKB589767 QTV589728:QTX589767 RDR589728:RDT589767 RNN589728:RNP589767 RXJ589728:RXL589767 SHF589728:SHH589767 SRB589728:SRD589767 TAX589728:TAZ589767 TKT589728:TKV589767 TUP589728:TUR589767 UEL589728:UEN589767 UOH589728:UOJ589767 UYD589728:UYF589767 VHZ589728:VIB589767 VRV589728:VRX589767 WBR589728:WBT589767 WLN589728:WLP589767 WVJ589728:WVL589767 B655264:D655303 IX655264:IZ655303 ST655264:SV655303 ACP655264:ACR655303 AML655264:AMN655303 AWH655264:AWJ655303 BGD655264:BGF655303 BPZ655264:BQB655303 BZV655264:BZX655303 CJR655264:CJT655303 CTN655264:CTP655303 DDJ655264:DDL655303 DNF655264:DNH655303 DXB655264:DXD655303 EGX655264:EGZ655303 EQT655264:EQV655303 FAP655264:FAR655303 FKL655264:FKN655303 FUH655264:FUJ655303 GED655264:GEF655303 GNZ655264:GOB655303 GXV655264:GXX655303 HHR655264:HHT655303 HRN655264:HRP655303 IBJ655264:IBL655303 ILF655264:ILH655303 IVB655264:IVD655303 JEX655264:JEZ655303 JOT655264:JOV655303 JYP655264:JYR655303 KIL655264:KIN655303 KSH655264:KSJ655303 LCD655264:LCF655303 LLZ655264:LMB655303 LVV655264:LVX655303 MFR655264:MFT655303 MPN655264:MPP655303 MZJ655264:MZL655303 NJF655264:NJH655303 NTB655264:NTD655303 OCX655264:OCZ655303 OMT655264:OMV655303 OWP655264:OWR655303 PGL655264:PGN655303 PQH655264:PQJ655303 QAD655264:QAF655303 QJZ655264:QKB655303 QTV655264:QTX655303 RDR655264:RDT655303 RNN655264:RNP655303 RXJ655264:RXL655303 SHF655264:SHH655303 SRB655264:SRD655303 TAX655264:TAZ655303 TKT655264:TKV655303 TUP655264:TUR655303 UEL655264:UEN655303 UOH655264:UOJ655303 UYD655264:UYF655303 VHZ655264:VIB655303 VRV655264:VRX655303 WBR655264:WBT655303 WLN655264:WLP655303 WVJ655264:WVL655303 B720800:D720839 IX720800:IZ720839 ST720800:SV720839 ACP720800:ACR720839 AML720800:AMN720839 AWH720800:AWJ720839 BGD720800:BGF720839 BPZ720800:BQB720839 BZV720800:BZX720839 CJR720800:CJT720839 CTN720800:CTP720839 DDJ720800:DDL720839 DNF720800:DNH720839 DXB720800:DXD720839 EGX720800:EGZ720839 EQT720800:EQV720839 FAP720800:FAR720839 FKL720800:FKN720839 FUH720800:FUJ720839 GED720800:GEF720839 GNZ720800:GOB720839 GXV720800:GXX720839 HHR720800:HHT720839 HRN720800:HRP720839 IBJ720800:IBL720839 ILF720800:ILH720839 IVB720800:IVD720839 JEX720800:JEZ720839 JOT720800:JOV720839 JYP720800:JYR720839 KIL720800:KIN720839 KSH720800:KSJ720839 LCD720800:LCF720839 LLZ720800:LMB720839 LVV720800:LVX720839 MFR720800:MFT720839 MPN720800:MPP720839 MZJ720800:MZL720839 NJF720800:NJH720839 NTB720800:NTD720839 OCX720800:OCZ720839 OMT720800:OMV720839 OWP720800:OWR720839 PGL720800:PGN720839 PQH720800:PQJ720839 QAD720800:QAF720839 QJZ720800:QKB720839 QTV720800:QTX720839 RDR720800:RDT720839 RNN720800:RNP720839 RXJ720800:RXL720839 SHF720800:SHH720839 SRB720800:SRD720839 TAX720800:TAZ720839 TKT720800:TKV720839 TUP720800:TUR720839 UEL720800:UEN720839 UOH720800:UOJ720839 UYD720800:UYF720839 VHZ720800:VIB720839 VRV720800:VRX720839 WBR720800:WBT720839 WLN720800:WLP720839 WVJ720800:WVL720839 B786336:D786375 IX786336:IZ786375 ST786336:SV786375 ACP786336:ACR786375 AML786336:AMN786375 AWH786336:AWJ786375 BGD786336:BGF786375 BPZ786336:BQB786375 BZV786336:BZX786375 CJR786336:CJT786375 CTN786336:CTP786375 DDJ786336:DDL786375 DNF786336:DNH786375 DXB786336:DXD786375 EGX786336:EGZ786375 EQT786336:EQV786375 FAP786336:FAR786375 FKL786336:FKN786375 FUH786336:FUJ786375 GED786336:GEF786375 GNZ786336:GOB786375 GXV786336:GXX786375 HHR786336:HHT786375 HRN786336:HRP786375 IBJ786336:IBL786375 ILF786336:ILH786375 IVB786336:IVD786375 JEX786336:JEZ786375 JOT786336:JOV786375 JYP786336:JYR786375 KIL786336:KIN786375 KSH786336:KSJ786375 LCD786336:LCF786375 LLZ786336:LMB786375 LVV786336:LVX786375 MFR786336:MFT786375 MPN786336:MPP786375 MZJ786336:MZL786375 NJF786336:NJH786375 NTB786336:NTD786375 OCX786336:OCZ786375 OMT786336:OMV786375 OWP786336:OWR786375 PGL786336:PGN786375 PQH786336:PQJ786375 QAD786336:QAF786375 QJZ786336:QKB786375 QTV786336:QTX786375 RDR786336:RDT786375 RNN786336:RNP786375 RXJ786336:RXL786375 SHF786336:SHH786375 SRB786336:SRD786375 TAX786336:TAZ786375 TKT786336:TKV786375 TUP786336:TUR786375 UEL786336:UEN786375 UOH786336:UOJ786375 UYD786336:UYF786375 VHZ786336:VIB786375 VRV786336:VRX786375 WBR786336:WBT786375 WLN786336:WLP786375 WVJ786336:WVL786375 B851872:D851911 IX851872:IZ851911 ST851872:SV851911 ACP851872:ACR851911 AML851872:AMN851911 AWH851872:AWJ851911 BGD851872:BGF851911 BPZ851872:BQB851911 BZV851872:BZX851911 CJR851872:CJT851911 CTN851872:CTP851911 DDJ851872:DDL851911 DNF851872:DNH851911 DXB851872:DXD851911 EGX851872:EGZ851911 EQT851872:EQV851911 FAP851872:FAR851911 FKL851872:FKN851911 FUH851872:FUJ851911 GED851872:GEF851911 GNZ851872:GOB851911 GXV851872:GXX851911 HHR851872:HHT851911 HRN851872:HRP851911 IBJ851872:IBL851911 ILF851872:ILH851911 IVB851872:IVD851911 JEX851872:JEZ851911 JOT851872:JOV851911 JYP851872:JYR851911 KIL851872:KIN851911 KSH851872:KSJ851911 LCD851872:LCF851911 LLZ851872:LMB851911 LVV851872:LVX851911 MFR851872:MFT851911 MPN851872:MPP851911 MZJ851872:MZL851911 NJF851872:NJH851911 NTB851872:NTD851911 OCX851872:OCZ851911 OMT851872:OMV851911 OWP851872:OWR851911 PGL851872:PGN851911 PQH851872:PQJ851911 QAD851872:QAF851911 QJZ851872:QKB851911 QTV851872:QTX851911 RDR851872:RDT851911 RNN851872:RNP851911 RXJ851872:RXL851911 SHF851872:SHH851911 SRB851872:SRD851911 TAX851872:TAZ851911 TKT851872:TKV851911 TUP851872:TUR851911 UEL851872:UEN851911 UOH851872:UOJ851911 UYD851872:UYF851911 VHZ851872:VIB851911 VRV851872:VRX851911 WBR851872:WBT851911 WLN851872:WLP851911 WVJ851872:WVL851911 B917408:D917447 IX917408:IZ917447 ST917408:SV917447 ACP917408:ACR917447 AML917408:AMN917447 AWH917408:AWJ917447 BGD917408:BGF917447 BPZ917408:BQB917447 BZV917408:BZX917447 CJR917408:CJT917447 CTN917408:CTP917447 DDJ917408:DDL917447 DNF917408:DNH917447 DXB917408:DXD917447 EGX917408:EGZ917447 EQT917408:EQV917447 FAP917408:FAR917447 FKL917408:FKN917447 FUH917408:FUJ917447 GED917408:GEF917447 GNZ917408:GOB917447 GXV917408:GXX917447 HHR917408:HHT917447 HRN917408:HRP917447 IBJ917408:IBL917447 ILF917408:ILH917447 IVB917408:IVD917447 JEX917408:JEZ917447 JOT917408:JOV917447 JYP917408:JYR917447 KIL917408:KIN917447 KSH917408:KSJ917447 LCD917408:LCF917447 LLZ917408:LMB917447 LVV917408:LVX917447 MFR917408:MFT917447 MPN917408:MPP917447 MZJ917408:MZL917447 NJF917408:NJH917447 NTB917408:NTD917447 OCX917408:OCZ917447 OMT917408:OMV917447 OWP917408:OWR917447 PGL917408:PGN917447 PQH917408:PQJ917447 QAD917408:QAF917447 QJZ917408:QKB917447 QTV917408:QTX917447 RDR917408:RDT917447 RNN917408:RNP917447 RXJ917408:RXL917447 SHF917408:SHH917447 SRB917408:SRD917447 TAX917408:TAZ917447 TKT917408:TKV917447 TUP917408:TUR917447 UEL917408:UEN917447 UOH917408:UOJ917447 UYD917408:UYF917447 VHZ917408:VIB917447 VRV917408:VRX917447 WBR917408:WBT917447 WLN917408:WLP917447 WVJ917408:WVL917447 B982944:D982983 IX982944:IZ982983 ST982944:SV982983 ACP982944:ACR982983 AML982944:AMN982983 AWH982944:AWJ982983 BGD982944:BGF982983 BPZ982944:BQB982983 BZV982944:BZX982983 CJR982944:CJT982983 CTN982944:CTP982983 DDJ982944:DDL982983 DNF982944:DNH982983 DXB982944:DXD982983 EGX982944:EGZ982983 EQT982944:EQV982983 FAP982944:FAR982983 FKL982944:FKN982983 FUH982944:FUJ982983 GED982944:GEF982983 GNZ982944:GOB982983 GXV982944:GXX982983 HHR982944:HHT982983 HRN982944:HRP982983 IBJ982944:IBL982983 ILF982944:ILH982983 IVB982944:IVD982983 JEX982944:JEZ982983 JOT982944:JOV982983 JYP982944:JYR982983 KIL982944:KIN982983 KSH982944:KSJ982983 LCD982944:LCF982983 LLZ982944:LMB982983 LVV982944:LVX982983 MFR982944:MFT982983 MPN982944:MPP982983 MZJ982944:MZL982983 NJF982944:NJH982983 NTB982944:NTD982983 OCX982944:OCZ982983 OMT982944:OMV982983 OWP982944:OWR982983 PGL982944:PGN982983 PQH982944:PQJ982983 QAD982944:QAF982983 QJZ982944:QKB982983 QTV982944:QTX982983 RDR982944:RDT982983 RNN982944:RNP982983 RXJ982944:RXL982983 SHF982944:SHH982983 SRB982944:SRD982983 TAX982944:TAZ982983 TKT982944:TKV982983 TUP982944:TUR982983 UEL982944:UEN982983 UOH982944:UOJ982983 UYD982944:UYF982983 VHZ982944:VIB982983 VRV982944:VRX982983 WBR982944:WBT982983 WLN982944:WLP982983 WVJ982944:WVL982983">
      <formula1>0</formula1>
      <formula2>0</formula2>
    </dataValidation>
  </dataValidation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MEDIÇAO CONTRATADA</vt:lpstr>
      <vt:lpstr>CONTA VINCULADA EMPRESA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AC0078</dc:creator>
  <cp:lastModifiedBy>Reinaldo Cezar Lopes Maranhao</cp:lastModifiedBy>
  <cp:revision>11</cp:revision>
  <dcterms:created xsi:type="dcterms:W3CDTF">2021-10-11T19:11:38Z</dcterms:created>
  <dcterms:modified xsi:type="dcterms:W3CDTF">2026-01-29T14:29:31Z</dcterms:modified>
  <dc:language>pt-BR</dc:language>
</cp:coreProperties>
</file>